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945" windowWidth="14805" windowHeight="71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Лист1!$A$1:$BG$778</definedName>
  </definedNames>
  <calcPr calcId="144525"/>
</workbook>
</file>

<file path=xl/calcChain.xml><?xml version="1.0" encoding="utf-8"?>
<calcChain xmlns="http://schemas.openxmlformats.org/spreadsheetml/2006/main">
  <c r="BF60" i="1" l="1"/>
  <c r="BF59" i="1"/>
  <c r="BE59" i="1"/>
  <c r="BE63" i="1"/>
  <c r="BF122" i="1"/>
  <c r="BF121" i="1"/>
  <c r="BE121" i="1"/>
  <c r="BF254" i="1" l="1"/>
  <c r="BF253" i="1"/>
  <c r="BF246" i="1" l="1"/>
  <c r="BF279" i="1"/>
  <c r="BF278" i="1"/>
  <c r="BF277" i="1"/>
  <c r="BF276" i="1"/>
  <c r="BF275" i="1"/>
  <c r="BF274" i="1"/>
  <c r="BF120" i="1" l="1"/>
  <c r="BF119" i="1"/>
  <c r="BE119" i="1"/>
  <c r="BE335" i="1" l="1"/>
  <c r="BF363" i="1"/>
  <c r="BF364" i="1"/>
  <c r="BE363" i="1"/>
  <c r="BE542" i="1" l="1"/>
  <c r="BF542" i="1" s="1"/>
  <c r="BF543" i="1"/>
  <c r="BF544" i="1"/>
  <c r="BF545" i="1"/>
  <c r="BF546" i="1"/>
  <c r="BF100" i="1" l="1"/>
  <c r="BF101" i="1"/>
  <c r="BF102" i="1"/>
  <c r="BF103" i="1"/>
  <c r="BE102" i="1"/>
  <c r="BE100" i="1"/>
  <c r="BE90" i="1"/>
  <c r="BF99" i="1"/>
  <c r="BE168" i="1" l="1"/>
  <c r="BE277" i="1"/>
  <c r="BE278" i="1"/>
  <c r="BE208" i="1"/>
  <c r="BE250" i="1"/>
  <c r="BE253" i="1"/>
  <c r="BE275" i="1"/>
  <c r="BE274" i="1" s="1"/>
  <c r="BF273" i="1"/>
  <c r="BE272" i="1"/>
  <c r="BF272" i="1" s="1"/>
  <c r="BE271" i="1" l="1"/>
  <c r="BF271" i="1" s="1"/>
  <c r="BE770" i="1"/>
  <c r="BE768" i="1"/>
  <c r="BE766" i="1"/>
  <c r="BE764" i="1"/>
  <c r="BE759" i="1"/>
  <c r="BE758" i="1" s="1"/>
  <c r="BE754" i="1"/>
  <c r="BE753" i="1" s="1"/>
  <c r="BE751" i="1"/>
  <c r="BE750" i="1" s="1"/>
  <c r="BE747" i="1"/>
  <c r="BE746" i="1" s="1"/>
  <c r="BE743" i="1"/>
  <c r="BE741" i="1"/>
  <c r="BE739" i="1"/>
  <c r="BE738" i="1" s="1"/>
  <c r="BE734" i="1"/>
  <c r="BE733" i="1" s="1"/>
  <c r="BE730" i="1"/>
  <c r="BE729" i="1" s="1"/>
  <c r="BE728" i="1" s="1"/>
  <c r="BE726" i="1"/>
  <c r="BE725" i="1" s="1"/>
  <c r="BE721" i="1"/>
  <c r="BE720" i="1" s="1"/>
  <c r="BE719" i="1"/>
  <c r="BE717" i="1"/>
  <c r="BE716" i="1" s="1"/>
  <c r="BE714" i="1"/>
  <c r="BE710" i="1"/>
  <c r="BE706" i="1"/>
  <c r="BE702" i="1"/>
  <c r="BE699" i="1"/>
  <c r="BE698" i="1" s="1"/>
  <c r="BE694" i="1"/>
  <c r="BE693" i="1" s="1"/>
  <c r="BE690" i="1"/>
  <c r="BE687" i="1"/>
  <c r="BE684" i="1"/>
  <c r="BE681" i="1"/>
  <c r="BE678" i="1"/>
  <c r="BE675" i="1"/>
  <c r="BE673" i="1"/>
  <c r="BE668" i="1"/>
  <c r="BE667" i="1" s="1"/>
  <c r="BE664" i="1"/>
  <c r="BE663" i="1" s="1"/>
  <c r="BE662" i="1" s="1"/>
  <c r="BE660" i="1"/>
  <c r="BE659" i="1" s="1"/>
  <c r="BE658" i="1" s="1"/>
  <c r="BE654" i="1"/>
  <c r="BE653" i="1" s="1"/>
  <c r="BE651" i="1"/>
  <c r="BE650" i="1" s="1"/>
  <c r="BE647" i="1"/>
  <c r="BE646" i="1" s="1"/>
  <c r="BE644" i="1"/>
  <c r="BE643" i="1"/>
  <c r="BE639" i="1"/>
  <c r="BE638" i="1" s="1"/>
  <c r="BE633" i="1" s="1"/>
  <c r="BE632" i="1" s="1"/>
  <c r="BE631" i="1" s="1"/>
  <c r="BE635" i="1"/>
  <c r="BE634" i="1" s="1"/>
  <c r="BE629" i="1"/>
  <c r="BE628" i="1" s="1"/>
  <c r="BE626" i="1"/>
  <c r="BE625" i="1" s="1"/>
  <c r="BE619" i="1"/>
  <c r="BE618" i="1" s="1"/>
  <c r="BE616" i="1"/>
  <c r="BE615" i="1" s="1"/>
  <c r="BE613" i="1"/>
  <c r="BE610" i="1"/>
  <c r="BE609" i="1" s="1"/>
  <c r="BE605" i="1"/>
  <c r="BE602" i="1"/>
  <c r="BE599" i="1"/>
  <c r="BE596" i="1"/>
  <c r="BE594" i="1"/>
  <c r="BE588" i="1"/>
  <c r="BE585" i="1"/>
  <c r="BE583" i="1"/>
  <c r="BE577" i="1" s="1"/>
  <c r="BE581" i="1"/>
  <c r="BE578" i="1"/>
  <c r="BE575" i="1"/>
  <c r="BE571" i="1"/>
  <c r="BE570" i="1"/>
  <c r="BE565" i="1"/>
  <c r="BE563" i="1"/>
  <c r="BE562" i="1" s="1"/>
  <c r="BE558" i="1"/>
  <c r="BE552" i="1"/>
  <c r="BE549" i="1"/>
  <c r="BE548" i="1"/>
  <c r="BE545" i="1"/>
  <c r="BE540" i="1"/>
  <c r="BE534" i="1"/>
  <c r="BE531" i="1"/>
  <c r="BE530" i="1"/>
  <c r="BE528" i="1"/>
  <c r="BE520" i="1"/>
  <c r="BE519" i="1" s="1"/>
  <c r="BE517" i="1"/>
  <c r="BE516" i="1" s="1"/>
  <c r="BE514" i="1"/>
  <c r="BE511" i="1"/>
  <c r="BE508" i="1"/>
  <c r="BE506" i="1"/>
  <c r="BE504" i="1"/>
  <c r="BE501" i="1"/>
  <c r="BE499" i="1"/>
  <c r="BE497" i="1"/>
  <c r="BE495" i="1"/>
  <c r="BE492" i="1"/>
  <c r="BE487" i="1"/>
  <c r="BE486" i="1" s="1"/>
  <c r="BE484" i="1"/>
  <c r="BE482" i="1"/>
  <c r="BE478" i="1"/>
  <c r="BE476" i="1"/>
  <c r="BE474" i="1"/>
  <c r="BE472" i="1"/>
  <c r="BE470" i="1"/>
  <c r="BE468" i="1" s="1"/>
  <c r="BE459" i="1" s="1"/>
  <c r="BE466" i="1"/>
  <c r="BE464" i="1"/>
  <c r="BE462" i="1"/>
  <c r="BE460" i="1"/>
  <c r="BE457" i="1"/>
  <c r="BE454" i="1"/>
  <c r="BE452" i="1"/>
  <c r="BE448" i="1"/>
  <c r="BE445" i="1"/>
  <c r="BE443" i="1"/>
  <c r="BE441" i="1"/>
  <c r="BE436" i="1"/>
  <c r="BE435" i="1" s="1"/>
  <c r="BE432" i="1"/>
  <c r="BE430" i="1"/>
  <c r="BE427" i="1"/>
  <c r="BE425" i="1"/>
  <c r="BE419" i="1"/>
  <c r="BE417" i="1"/>
  <c r="BE415" i="1"/>
  <c r="BE414" i="1" s="1"/>
  <c r="BE411" i="1"/>
  <c r="BE410" i="1" s="1"/>
  <c r="BE408" i="1"/>
  <c r="BE407" i="1" s="1"/>
  <c r="BE404" i="1"/>
  <c r="BE402" i="1"/>
  <c r="BE401" i="1" s="1"/>
  <c r="BE398" i="1"/>
  <c r="BE389" i="1"/>
  <c r="BE388" i="1" s="1"/>
  <c r="BE386" i="1"/>
  <c r="BE384" i="1"/>
  <c r="BE380" i="1"/>
  <c r="BE377" i="1"/>
  <c r="BE371" i="1"/>
  <c r="BE370" i="1" s="1"/>
  <c r="BE366" i="1"/>
  <c r="BE365" i="1" s="1"/>
  <c r="BE361" i="1"/>
  <c r="BE359" i="1"/>
  <c r="BE357" i="1"/>
  <c r="BE355" i="1"/>
  <c r="BE353" i="1"/>
  <c r="BE351" i="1"/>
  <c r="BE349" i="1"/>
  <c r="BE347" i="1"/>
  <c r="BE341" i="1"/>
  <c r="BE339" i="1"/>
  <c r="BE336" i="1"/>
  <c r="BE332" i="1"/>
  <c r="BE328" i="1"/>
  <c r="BE324" i="1"/>
  <c r="BE320" i="1"/>
  <c r="BE319" i="1" s="1"/>
  <c r="BE315" i="1"/>
  <c r="BE314" i="1" s="1"/>
  <c r="BE311" i="1"/>
  <c r="BE310" i="1" s="1"/>
  <c r="BE308" i="1"/>
  <c r="BE307" i="1" s="1"/>
  <c r="BE305" i="1"/>
  <c r="BE304" i="1" s="1"/>
  <c r="BE302" i="1"/>
  <c r="BE301" i="1" s="1"/>
  <c r="BE299" i="1"/>
  <c r="BE298" i="1" s="1"/>
  <c r="BE295" i="1"/>
  <c r="BE293" i="1"/>
  <c r="BE290" i="1"/>
  <c r="BE289" i="1" s="1"/>
  <c r="BE286" i="1"/>
  <c r="BE284" i="1"/>
  <c r="BE282" i="1"/>
  <c r="BE269" i="1"/>
  <c r="BE268" i="1" s="1"/>
  <c r="BE266" i="1"/>
  <c r="BE265" i="1" s="1"/>
  <c r="BE263" i="1"/>
  <c r="BE261" i="1"/>
  <c r="BE258" i="1"/>
  <c r="BE257" i="1" s="1"/>
  <c r="BE255" i="1"/>
  <c r="BE251" i="1"/>
  <c r="BE248" i="1"/>
  <c r="BE247" i="1" s="1"/>
  <c r="BE244" i="1"/>
  <c r="BE243" i="1" s="1"/>
  <c r="BE241" i="1"/>
  <c r="BE240" i="1" s="1"/>
  <c r="BE238" i="1"/>
  <c r="BE237" i="1" s="1"/>
  <c r="BE235" i="1"/>
  <c r="BE234" i="1" s="1"/>
  <c r="BE229" i="1"/>
  <c r="BE228" i="1" s="1"/>
  <c r="BE225" i="1"/>
  <c r="BE223" i="1"/>
  <c r="BE220" i="1"/>
  <c r="BE219" i="1" s="1"/>
  <c r="BE217" i="1"/>
  <c r="BE216" i="1" s="1"/>
  <c r="BE214" i="1"/>
  <c r="BE212" i="1"/>
  <c r="BE210" i="1"/>
  <c r="BE205" i="1"/>
  <c r="BE203" i="1"/>
  <c r="BE201" i="1"/>
  <c r="BE194" i="1"/>
  <c r="BE193" i="1" s="1"/>
  <c r="BE191" i="1"/>
  <c r="BE190" i="1" s="1"/>
  <c r="BE188" i="1"/>
  <c r="BE187" i="1" s="1"/>
  <c r="BE184" i="1"/>
  <c r="BE182" i="1"/>
  <c r="BE178" i="1"/>
  <c r="BE177" i="1" s="1"/>
  <c r="BE175" i="1"/>
  <c r="BE174" i="1" s="1"/>
  <c r="BE172" i="1"/>
  <c r="BE170" i="1"/>
  <c r="BE166" i="1"/>
  <c r="BE164" i="1"/>
  <c r="BE163" i="1" s="1"/>
  <c r="BE160" i="1"/>
  <c r="BE158" i="1"/>
  <c r="BE156" i="1"/>
  <c r="BE152" i="1"/>
  <c r="BE150" i="1"/>
  <c r="BE148" i="1"/>
  <c r="BE144" i="1"/>
  <c r="BE143" i="1" s="1"/>
  <c r="BE142" i="1" s="1"/>
  <c r="BE139" i="1"/>
  <c r="BE138" i="1" s="1"/>
  <c r="BE137" i="1" s="1"/>
  <c r="BE135" i="1"/>
  <c r="BE134" i="1" s="1"/>
  <c r="BE133" i="1" s="1"/>
  <c r="BE130" i="1"/>
  <c r="BE128" i="1"/>
  <c r="BE126" i="1"/>
  <c r="BE124" i="1"/>
  <c r="BE117" i="1"/>
  <c r="BE115" i="1"/>
  <c r="BE109" i="1"/>
  <c r="BE107" i="1"/>
  <c r="BE104" i="1"/>
  <c r="BE97" i="1"/>
  <c r="BE95" i="1"/>
  <c r="BE93" i="1"/>
  <c r="BE87" i="1"/>
  <c r="BE82" i="1"/>
  <c r="BE80" i="1"/>
  <c r="BE78" i="1"/>
  <c r="BE72" i="1"/>
  <c r="BE68" i="1"/>
  <c r="BE64" i="1"/>
  <c r="BE61" i="1"/>
  <c r="BE57" i="1"/>
  <c r="BE55" i="1"/>
  <c r="BE53" i="1"/>
  <c r="BE50" i="1"/>
  <c r="BE46" i="1"/>
  <c r="BE43" i="1"/>
  <c r="BE39" i="1"/>
  <c r="BE30" i="1" s="1"/>
  <c r="BE35" i="1"/>
  <c r="BE31" i="1"/>
  <c r="BE413" i="1" l="1"/>
  <c r="BE260" i="1"/>
  <c r="BE424" i="1"/>
  <c r="BE222" i="1"/>
  <c r="BE397" i="1"/>
  <c r="BE200" i="1"/>
  <c r="BE292" i="1"/>
  <c r="BE288" i="1" s="1"/>
  <c r="BE480" i="1"/>
  <c r="BE523" i="1"/>
  <c r="BE207" i="1"/>
  <c r="BE169" i="1"/>
  <c r="BE513" i="1"/>
  <c r="BE587" i="1"/>
  <c r="BE323" i="1"/>
  <c r="BE313" i="1" s="1"/>
  <c r="BE376" i="1"/>
  <c r="BE568" i="1"/>
  <c r="BE181" i="1"/>
  <c r="BE612" i="1"/>
  <c r="BE429" i="1"/>
  <c r="BE423" i="1" s="1"/>
  <c r="BE440" i="1"/>
  <c r="BE123" i="1"/>
  <c r="BE147" i="1"/>
  <c r="BE146" i="1" s="1"/>
  <c r="BE132" i="1" s="1"/>
  <c r="BE334" i="1"/>
  <c r="BE447" i="1"/>
  <c r="BE551" i="1"/>
  <c r="BE547" i="1" s="1"/>
  <c r="BE539" i="1" s="1"/>
  <c r="BE672" i="1"/>
  <c r="BE666" i="1" s="1"/>
  <c r="BE732" i="1"/>
  <c r="BE763" i="1"/>
  <c r="BE281" i="1"/>
  <c r="BE280" i="1" s="1"/>
  <c r="BE155" i="1"/>
  <c r="BE494" i="1"/>
  <c r="BE561" i="1"/>
  <c r="BE701" i="1"/>
  <c r="BE297" i="1"/>
  <c r="BE749" i="1"/>
  <c r="BE624" i="1"/>
  <c r="BE642" i="1"/>
  <c r="BE641" i="1" s="1"/>
  <c r="BE527" i="1"/>
  <c r="BE522" i="1" s="1"/>
  <c r="BE510" i="1" s="1"/>
  <c r="BE592" i="1"/>
  <c r="BE567" i="1" l="1"/>
  <c r="BE375" i="1"/>
  <c r="BE608" i="1"/>
  <c r="BE623" i="1"/>
  <c r="BE29" i="1"/>
  <c r="BE154" i="1"/>
  <c r="BE434" i="1"/>
  <c r="BE557" i="1"/>
  <c r="BC545" i="1"/>
  <c r="BC542" i="1"/>
  <c r="BD270" i="1"/>
  <c r="BF270" i="1" s="1"/>
  <c r="BC269" i="1"/>
  <c r="BC268" i="1" s="1"/>
  <c r="BD268" i="1" s="1"/>
  <c r="BF268" i="1" s="1"/>
  <c r="BD269" i="1" l="1"/>
  <c r="BF269" i="1" s="1"/>
  <c r="BE772" i="1"/>
  <c r="BC770" i="1"/>
  <c r="BC768" i="1"/>
  <c r="BC766" i="1"/>
  <c r="BC764" i="1"/>
  <c r="BC759" i="1"/>
  <c r="BC758" i="1" s="1"/>
  <c r="BC754" i="1"/>
  <c r="BC753" i="1" s="1"/>
  <c r="BC751" i="1"/>
  <c r="BC750" i="1" s="1"/>
  <c r="BC747" i="1"/>
  <c r="BC746" i="1" s="1"/>
  <c r="BC743" i="1"/>
  <c r="BC741" i="1"/>
  <c r="BC739" i="1"/>
  <c r="BC738" i="1" s="1"/>
  <c r="BC734" i="1"/>
  <c r="BC733" i="1" s="1"/>
  <c r="BC730" i="1"/>
  <c r="BC729" i="1" s="1"/>
  <c r="BC728" i="1" s="1"/>
  <c r="BC726" i="1"/>
  <c r="BC725" i="1" s="1"/>
  <c r="BC721" i="1"/>
  <c r="BC720" i="1" s="1"/>
  <c r="BC719" i="1"/>
  <c r="BC717" i="1"/>
  <c r="BC716" i="1" s="1"/>
  <c r="BC714" i="1"/>
  <c r="BC710" i="1"/>
  <c r="BC706" i="1"/>
  <c r="BC702" i="1"/>
  <c r="BC699" i="1"/>
  <c r="BC698" i="1" s="1"/>
  <c r="BC694" i="1"/>
  <c r="BC693" i="1" s="1"/>
  <c r="BC690" i="1"/>
  <c r="BC687" i="1"/>
  <c r="BC684" i="1"/>
  <c r="BC681" i="1"/>
  <c r="BC678" i="1"/>
  <c r="BC675" i="1"/>
  <c r="BC673" i="1"/>
  <c r="BC668" i="1"/>
  <c r="BC667" i="1" s="1"/>
  <c r="BC664" i="1"/>
  <c r="BC663" i="1" s="1"/>
  <c r="BC662" i="1" s="1"/>
  <c r="BC660" i="1"/>
  <c r="BC659" i="1" s="1"/>
  <c r="BC658" i="1" s="1"/>
  <c r="BC654" i="1"/>
  <c r="BC653" i="1" s="1"/>
  <c r="BC651" i="1"/>
  <c r="BC650" i="1" s="1"/>
  <c r="BC647" i="1"/>
  <c r="BC646" i="1" s="1"/>
  <c r="BC644" i="1"/>
  <c r="BC643" i="1" s="1"/>
  <c r="BC639" i="1"/>
  <c r="BC638" i="1" s="1"/>
  <c r="BC633" i="1" s="1"/>
  <c r="BC632" i="1" s="1"/>
  <c r="BC631" i="1" s="1"/>
  <c r="BC635" i="1"/>
  <c r="BC634" i="1" s="1"/>
  <c r="BC629" i="1"/>
  <c r="BC628" i="1" s="1"/>
  <c r="BC626" i="1"/>
  <c r="BC625" i="1" s="1"/>
  <c r="BC619" i="1"/>
  <c r="BC618" i="1" s="1"/>
  <c r="BC616" i="1"/>
  <c r="BC615" i="1" s="1"/>
  <c r="BC613" i="1"/>
  <c r="BC612" i="1" s="1"/>
  <c r="BC610" i="1"/>
  <c r="BC609" i="1" s="1"/>
  <c r="BC605" i="1"/>
  <c r="BC602" i="1"/>
  <c r="BC599" i="1"/>
  <c r="BC596" i="1"/>
  <c r="BC594" i="1"/>
  <c r="BC592" i="1" s="1"/>
  <c r="BC588" i="1"/>
  <c r="BC585" i="1"/>
  <c r="BC583" i="1"/>
  <c r="BC577" i="1" s="1"/>
  <c r="BC581" i="1"/>
  <c r="BC578" i="1"/>
  <c r="BC575" i="1"/>
  <c r="BC571" i="1"/>
  <c r="BC570" i="1"/>
  <c r="BC565" i="1"/>
  <c r="BC563" i="1"/>
  <c r="BC562" i="1" s="1"/>
  <c r="BC561" i="1" s="1"/>
  <c r="BC557" i="1" s="1"/>
  <c r="BC558" i="1"/>
  <c r="BC552" i="1"/>
  <c r="BC549" i="1"/>
  <c r="BC548" i="1" s="1"/>
  <c r="BC540" i="1"/>
  <c r="BC534" i="1"/>
  <c r="BC531" i="1"/>
  <c r="BC530" i="1"/>
  <c r="BC528" i="1"/>
  <c r="BC527" i="1" s="1"/>
  <c r="BC520" i="1"/>
  <c r="BC519" i="1" s="1"/>
  <c r="BC517" i="1"/>
  <c r="BC516" i="1" s="1"/>
  <c r="BC514" i="1"/>
  <c r="BC511" i="1"/>
  <c r="BC508" i="1"/>
  <c r="BC506" i="1"/>
  <c r="BC504" i="1"/>
  <c r="BC501" i="1"/>
  <c r="BC499" i="1"/>
  <c r="BC497" i="1"/>
  <c r="BC495" i="1"/>
  <c r="BC492" i="1"/>
  <c r="BC487" i="1"/>
  <c r="BC486" i="1" s="1"/>
  <c r="BC484" i="1"/>
  <c r="BC482" i="1"/>
  <c r="BC478" i="1"/>
  <c r="BC476" i="1"/>
  <c r="BC474" i="1"/>
  <c r="BC472" i="1"/>
  <c r="BC470" i="1"/>
  <c r="BC468" i="1"/>
  <c r="BC459" i="1" s="1"/>
  <c r="BC466" i="1"/>
  <c r="BC464" i="1"/>
  <c r="BC462" i="1"/>
  <c r="BC460" i="1"/>
  <c r="BC457" i="1"/>
  <c r="BC454" i="1"/>
  <c r="BC452" i="1"/>
  <c r="BC448" i="1"/>
  <c r="BC445" i="1"/>
  <c r="BC443" i="1"/>
  <c r="BC441" i="1"/>
  <c r="BC436" i="1"/>
  <c r="BC435" i="1" s="1"/>
  <c r="BC432" i="1"/>
  <c r="BC430" i="1"/>
  <c r="BC427" i="1"/>
  <c r="BC425" i="1"/>
  <c r="BC419" i="1"/>
  <c r="BC417" i="1"/>
  <c r="BC413" i="1" s="1"/>
  <c r="BC415" i="1"/>
  <c r="BC414" i="1" s="1"/>
  <c r="BC411" i="1"/>
  <c r="BC410" i="1" s="1"/>
  <c r="BC408" i="1"/>
  <c r="BC407" i="1" s="1"/>
  <c r="BC404" i="1"/>
  <c r="BC402" i="1"/>
  <c r="BC401" i="1" s="1"/>
  <c r="BC398" i="1"/>
  <c r="BC389" i="1"/>
  <c r="BC388" i="1" s="1"/>
  <c r="BC386" i="1"/>
  <c r="BC384" i="1"/>
  <c r="BC380" i="1"/>
  <c r="BC377" i="1"/>
  <c r="BC371" i="1"/>
  <c r="BC370" i="1" s="1"/>
  <c r="BC366" i="1"/>
  <c r="BC365" i="1" s="1"/>
  <c r="BC361" i="1"/>
  <c r="BC359" i="1"/>
  <c r="BC357" i="1"/>
  <c r="BC355" i="1"/>
  <c r="BC353" i="1"/>
  <c r="BC351" i="1"/>
  <c r="BC349" i="1"/>
  <c r="BC347" i="1"/>
  <c r="BC341" i="1"/>
  <c r="BC339" i="1"/>
  <c r="BC336" i="1"/>
  <c r="BC332" i="1"/>
  <c r="BC328" i="1"/>
  <c r="BC324" i="1"/>
  <c r="BC320" i="1"/>
  <c r="BC319" i="1" s="1"/>
  <c r="BC315" i="1"/>
  <c r="BC314" i="1" s="1"/>
  <c r="BC311" i="1"/>
  <c r="BC310" i="1" s="1"/>
  <c r="BC308" i="1"/>
  <c r="BC307" i="1"/>
  <c r="BC305" i="1"/>
  <c r="BC304" i="1" s="1"/>
  <c r="BC302" i="1"/>
  <c r="BC301" i="1" s="1"/>
  <c r="BC299" i="1"/>
  <c r="BC298" i="1" s="1"/>
  <c r="BC295" i="1"/>
  <c r="BC293" i="1"/>
  <c r="BC290" i="1"/>
  <c r="BC289" i="1" s="1"/>
  <c r="BC286" i="1"/>
  <c r="BC284" i="1"/>
  <c r="BC282" i="1"/>
  <c r="BC266" i="1"/>
  <c r="BC265" i="1" s="1"/>
  <c r="BC263" i="1"/>
  <c r="BC261" i="1"/>
  <c r="BC258" i="1"/>
  <c r="BC257" i="1" s="1"/>
  <c r="BC255" i="1"/>
  <c r="BC251" i="1"/>
  <c r="BC248" i="1"/>
  <c r="BC247" i="1" s="1"/>
  <c r="BC244" i="1"/>
  <c r="BC243" i="1" s="1"/>
  <c r="BC241" i="1"/>
  <c r="BC240" i="1" s="1"/>
  <c r="BC238" i="1"/>
  <c r="BC237" i="1" s="1"/>
  <c r="BC235" i="1"/>
  <c r="BC234" i="1" s="1"/>
  <c r="BC229" i="1"/>
  <c r="BC228" i="1" s="1"/>
  <c r="BC225" i="1"/>
  <c r="BC223" i="1"/>
  <c r="BC220" i="1"/>
  <c r="BC219" i="1" s="1"/>
  <c r="BC217" i="1"/>
  <c r="BC216" i="1" s="1"/>
  <c r="BC214" i="1"/>
  <c r="BC212" i="1"/>
  <c r="BC210" i="1"/>
  <c r="BC208" i="1"/>
  <c r="BC205" i="1"/>
  <c r="BC203" i="1"/>
  <c r="BC201" i="1"/>
  <c r="BC194" i="1"/>
  <c r="BC193" i="1" s="1"/>
  <c r="BC191" i="1"/>
  <c r="BC190" i="1" s="1"/>
  <c r="BC188" i="1"/>
  <c r="BC187" i="1" s="1"/>
  <c r="BC184" i="1"/>
  <c r="BC182" i="1"/>
  <c r="BC178" i="1"/>
  <c r="BC177" i="1" s="1"/>
  <c r="BC175" i="1"/>
  <c r="BC174" i="1" s="1"/>
  <c r="BC172" i="1"/>
  <c r="BC170" i="1"/>
  <c r="BC166" i="1"/>
  <c r="BC164" i="1"/>
  <c r="BC163" i="1" s="1"/>
  <c r="BC160" i="1"/>
  <c r="BC158" i="1"/>
  <c r="BC156" i="1"/>
  <c r="BC152" i="1"/>
  <c r="BC150" i="1"/>
  <c r="BC148" i="1"/>
  <c r="BC144" i="1"/>
  <c r="BC143" i="1" s="1"/>
  <c r="BC142" i="1" s="1"/>
  <c r="BC139" i="1"/>
  <c r="BC138" i="1" s="1"/>
  <c r="BC137" i="1" s="1"/>
  <c r="BC135" i="1"/>
  <c r="BC134" i="1" s="1"/>
  <c r="BC133" i="1" s="1"/>
  <c r="BC130" i="1"/>
  <c r="BC128" i="1"/>
  <c r="BC126" i="1"/>
  <c r="BC124" i="1"/>
  <c r="BC117" i="1"/>
  <c r="BC115" i="1"/>
  <c r="BC109" i="1"/>
  <c r="BC107" i="1"/>
  <c r="BC104" i="1"/>
  <c r="BC97" i="1"/>
  <c r="BC95" i="1"/>
  <c r="BC93" i="1"/>
  <c r="BC90" i="1"/>
  <c r="BC87" i="1"/>
  <c r="BC82" i="1"/>
  <c r="BC80" i="1"/>
  <c r="BC78" i="1"/>
  <c r="BC72" i="1"/>
  <c r="BC68" i="1"/>
  <c r="BC64" i="1"/>
  <c r="BC61" i="1"/>
  <c r="BC57" i="1"/>
  <c r="BC55" i="1"/>
  <c r="BC53" i="1"/>
  <c r="BC50" i="1"/>
  <c r="BC46" i="1"/>
  <c r="BC43" i="1"/>
  <c r="BC39" i="1"/>
  <c r="BC35" i="1"/>
  <c r="BC31" i="1"/>
  <c r="BC250" i="1" l="1"/>
  <c r="BC429" i="1"/>
  <c r="BC732" i="1"/>
  <c r="BC169" i="1"/>
  <c r="BC123" i="1"/>
  <c r="BC200" i="1"/>
  <c r="BC222" i="1"/>
  <c r="BC494" i="1"/>
  <c r="BC397" i="1"/>
  <c r="BC440" i="1"/>
  <c r="BC480" i="1"/>
  <c r="BC587" i="1"/>
  <c r="BC672" i="1"/>
  <c r="BC666" i="1" s="1"/>
  <c r="BC763" i="1"/>
  <c r="BC181" i="1"/>
  <c r="BC292" i="1"/>
  <c r="BC288" i="1" s="1"/>
  <c r="BC523" i="1"/>
  <c r="BC513" i="1" s="1"/>
  <c r="BC147" i="1"/>
  <c r="BC146" i="1" s="1"/>
  <c r="BC297" i="1"/>
  <c r="BC207" i="1"/>
  <c r="BC642" i="1"/>
  <c r="BC641" i="1" s="1"/>
  <c r="BC749" i="1"/>
  <c r="BC323" i="1"/>
  <c r="BC313" i="1" s="1"/>
  <c r="BC376" i="1"/>
  <c r="BC447" i="1"/>
  <c r="BC260" i="1"/>
  <c r="BC281" i="1"/>
  <c r="BC280" i="1" s="1"/>
  <c r="BC424" i="1"/>
  <c r="BC335" i="1"/>
  <c r="BC334" i="1" s="1"/>
  <c r="BC63" i="1"/>
  <c r="BC155" i="1"/>
  <c r="BC154" i="1" s="1"/>
  <c r="BC551" i="1"/>
  <c r="BC547" i="1" s="1"/>
  <c r="BC30" i="1"/>
  <c r="BC132" i="1"/>
  <c r="BC701" i="1"/>
  <c r="BC608" i="1"/>
  <c r="BC624" i="1"/>
  <c r="BC623" i="1" s="1"/>
  <c r="BC568" i="1"/>
  <c r="AZ265" i="1"/>
  <c r="BA266" i="1"/>
  <c r="BA265" i="1" s="1"/>
  <c r="AZ266" i="1"/>
  <c r="BC423" i="1" l="1"/>
  <c r="BC375" i="1"/>
  <c r="BC567" i="1"/>
  <c r="BC522" i="1"/>
  <c r="BC510" i="1" s="1"/>
  <c r="BC434" i="1"/>
  <c r="BC168" i="1"/>
  <c r="BB266" i="1"/>
  <c r="BD266" i="1" s="1"/>
  <c r="BF266" i="1" s="1"/>
  <c r="BB265" i="1"/>
  <c r="BD265" i="1" s="1"/>
  <c r="BF265" i="1" s="1"/>
  <c r="BC539" i="1"/>
  <c r="BC29" i="1"/>
  <c r="BB267" i="1"/>
  <c r="BD267" i="1" s="1"/>
  <c r="BF267" i="1" s="1"/>
  <c r="BA770" i="1"/>
  <c r="BA768" i="1"/>
  <c r="BA766" i="1"/>
  <c r="BA764" i="1"/>
  <c r="BA759" i="1"/>
  <c r="BA758" i="1" s="1"/>
  <c r="BA754" i="1"/>
  <c r="BA753" i="1" s="1"/>
  <c r="BA751" i="1"/>
  <c r="BA750" i="1" s="1"/>
  <c r="BA747" i="1"/>
  <c r="BA746" i="1" s="1"/>
  <c r="BA743" i="1"/>
  <c r="BA741" i="1"/>
  <c r="BA739" i="1"/>
  <c r="BA738" i="1" s="1"/>
  <c r="BA734" i="1"/>
  <c r="BA730" i="1"/>
  <c r="BA729" i="1" s="1"/>
  <c r="BA728" i="1" s="1"/>
  <c r="BA726" i="1"/>
  <c r="BA725" i="1" s="1"/>
  <c r="BA721" i="1"/>
  <c r="BA720" i="1" s="1"/>
  <c r="BA719" i="1"/>
  <c r="BA717" i="1"/>
  <c r="BA714" i="1"/>
  <c r="BA710" i="1"/>
  <c r="BA706" i="1"/>
  <c r="BA702" i="1"/>
  <c r="BA699" i="1"/>
  <c r="BA698" i="1" s="1"/>
  <c r="BA694" i="1"/>
  <c r="BA690" i="1"/>
  <c r="BA687" i="1"/>
  <c r="BA684" i="1"/>
  <c r="BA681" i="1"/>
  <c r="BA678" i="1"/>
  <c r="BA675" i="1"/>
  <c r="BA673" i="1"/>
  <c r="BA668" i="1"/>
  <c r="BA664" i="1"/>
  <c r="BA663" i="1" s="1"/>
  <c r="BA662" i="1" s="1"/>
  <c r="BA660" i="1"/>
  <c r="BA659" i="1" s="1"/>
  <c r="BA654" i="1"/>
  <c r="BA653" i="1" s="1"/>
  <c r="BA651" i="1"/>
  <c r="BA647" i="1"/>
  <c r="BA646" i="1" s="1"/>
  <c r="BA644" i="1"/>
  <c r="BA639" i="1"/>
  <c r="BA635" i="1"/>
  <c r="BA634" i="1" s="1"/>
  <c r="BA629" i="1"/>
  <c r="BA628" i="1" s="1"/>
  <c r="BA626" i="1"/>
  <c r="BA625" i="1" s="1"/>
  <c r="BA619" i="1"/>
  <c r="BA618" i="1" s="1"/>
  <c r="BA616" i="1"/>
  <c r="BA615" i="1" s="1"/>
  <c r="BA613" i="1"/>
  <c r="BA612" i="1" s="1"/>
  <c r="BA610" i="1"/>
  <c r="BA605" i="1"/>
  <c r="BA602" i="1"/>
  <c r="BA599" i="1"/>
  <c r="BA596" i="1"/>
  <c r="BA594" i="1"/>
  <c r="BA592" i="1" s="1"/>
  <c r="BA588" i="1"/>
  <c r="BA585" i="1"/>
  <c r="BA583" i="1"/>
  <c r="BA577" i="1" s="1"/>
  <c r="BA581" i="1"/>
  <c r="BA578" i="1"/>
  <c r="BA575" i="1"/>
  <c r="BA571" i="1"/>
  <c r="BA570" i="1"/>
  <c r="BA565" i="1"/>
  <c r="BA563" i="1"/>
  <c r="BA562" i="1" s="1"/>
  <c r="BA558" i="1"/>
  <c r="BA552" i="1"/>
  <c r="BA549" i="1"/>
  <c r="BA548" i="1" s="1"/>
  <c r="BA540" i="1"/>
  <c r="BA534" i="1"/>
  <c r="BA531" i="1"/>
  <c r="BA530" i="1"/>
  <c r="BA528" i="1"/>
  <c r="BA527" i="1" s="1"/>
  <c r="BA520" i="1"/>
  <c r="BA519" i="1" s="1"/>
  <c r="BA517" i="1"/>
  <c r="BA516" i="1" s="1"/>
  <c r="BA514" i="1"/>
  <c r="BA511" i="1"/>
  <c r="BA508" i="1"/>
  <c r="BA506" i="1"/>
  <c r="BA504" i="1"/>
  <c r="BA501" i="1"/>
  <c r="BA499" i="1"/>
  <c r="BA497" i="1"/>
  <c r="BA495" i="1"/>
  <c r="BA492" i="1"/>
  <c r="BA480" i="1" s="1"/>
  <c r="BA487" i="1"/>
  <c r="BA486" i="1" s="1"/>
  <c r="BA484" i="1"/>
  <c r="BA482" i="1"/>
  <c r="BA478" i="1"/>
  <c r="BA476" i="1"/>
  <c r="BA474" i="1"/>
  <c r="BA472" i="1"/>
  <c r="BA470" i="1"/>
  <c r="BA468" i="1" s="1"/>
  <c r="BA466" i="1"/>
  <c r="BA464" i="1"/>
  <c r="BA462" i="1"/>
  <c r="BA460" i="1"/>
  <c r="BA457" i="1"/>
  <c r="BA454" i="1"/>
  <c r="BA452" i="1"/>
  <c r="BA448" i="1"/>
  <c r="BA445" i="1"/>
  <c r="BA443" i="1"/>
  <c r="BA441" i="1"/>
  <c r="BA436" i="1"/>
  <c r="BA435" i="1" s="1"/>
  <c r="BA432" i="1"/>
  <c r="BA430" i="1"/>
  <c r="BA427" i="1"/>
  <c r="BA425" i="1"/>
  <c r="BA419" i="1"/>
  <c r="BA417" i="1"/>
  <c r="BA415" i="1"/>
  <c r="BA414" i="1" s="1"/>
  <c r="BA411" i="1"/>
  <c r="BA408" i="1"/>
  <c r="BA407" i="1" s="1"/>
  <c r="BA404" i="1"/>
  <c r="BA402" i="1"/>
  <c r="BA398" i="1"/>
  <c r="BA389" i="1"/>
  <c r="BA388" i="1" s="1"/>
  <c r="BA386" i="1"/>
  <c r="BA384" i="1"/>
  <c r="BA380" i="1"/>
  <c r="BA377" i="1"/>
  <c r="BA371" i="1"/>
  <c r="BA366" i="1"/>
  <c r="BA365" i="1" s="1"/>
  <c r="BA361" i="1"/>
  <c r="BA359" i="1"/>
  <c r="BA357" i="1"/>
  <c r="BA355" i="1"/>
  <c r="BA353" i="1"/>
  <c r="BA351" i="1"/>
  <c r="BA349" i="1"/>
  <c r="BA347" i="1"/>
  <c r="BA341" i="1"/>
  <c r="BA339" i="1"/>
  <c r="BA336" i="1"/>
  <c r="BA332" i="1"/>
  <c r="BA328" i="1"/>
  <c r="BA324" i="1"/>
  <c r="BA320" i="1"/>
  <c r="BA319" i="1" s="1"/>
  <c r="BA315" i="1"/>
  <c r="BA311" i="1"/>
  <c r="BA310" i="1" s="1"/>
  <c r="BA308" i="1"/>
  <c r="BA305" i="1"/>
  <c r="BA304" i="1" s="1"/>
  <c r="BA302" i="1"/>
  <c r="BA301" i="1" s="1"/>
  <c r="BA299" i="1"/>
  <c r="BA298" i="1" s="1"/>
  <c r="BA295" i="1"/>
  <c r="BA293" i="1"/>
  <c r="BA290" i="1"/>
  <c r="BA289" i="1" s="1"/>
  <c r="BA286" i="1"/>
  <c r="BA284" i="1"/>
  <c r="BA282" i="1"/>
  <c r="BA263" i="1"/>
  <c r="BA261" i="1"/>
  <c r="BA258" i="1"/>
  <c r="BA257" i="1" s="1"/>
  <c r="BA255" i="1"/>
  <c r="BA251" i="1"/>
  <c r="BA248" i="1"/>
  <c r="BA247" i="1" s="1"/>
  <c r="BA244" i="1"/>
  <c r="BA243" i="1" s="1"/>
  <c r="BA241" i="1"/>
  <c r="BA240" i="1" s="1"/>
  <c r="BA238" i="1"/>
  <c r="BA237" i="1" s="1"/>
  <c r="BA235" i="1"/>
  <c r="BA234" i="1" s="1"/>
  <c r="BA229" i="1"/>
  <c r="BA228" i="1" s="1"/>
  <c r="BA225" i="1"/>
  <c r="BA223" i="1"/>
  <c r="BA220" i="1"/>
  <c r="BA219" i="1" s="1"/>
  <c r="BA217" i="1"/>
  <c r="BA216" i="1" s="1"/>
  <c r="BA214" i="1"/>
  <c r="BA212" i="1"/>
  <c r="BA210" i="1"/>
  <c r="BA208" i="1"/>
  <c r="BA205" i="1"/>
  <c r="BA203" i="1"/>
  <c r="BA201" i="1"/>
  <c r="BA194" i="1"/>
  <c r="BA191" i="1"/>
  <c r="BA190" i="1" s="1"/>
  <c r="BA188" i="1"/>
  <c r="BA187" i="1" s="1"/>
  <c r="BA184" i="1"/>
  <c r="BA182" i="1"/>
  <c r="BA178" i="1"/>
  <c r="BA177" i="1" s="1"/>
  <c r="BA175" i="1"/>
  <c r="BA174" i="1" s="1"/>
  <c r="BA172" i="1"/>
  <c r="BA170" i="1"/>
  <c r="BA166" i="1"/>
  <c r="BA164" i="1"/>
  <c r="BA160" i="1"/>
  <c r="BA158" i="1"/>
  <c r="BA156" i="1"/>
  <c r="BA152" i="1"/>
  <c r="BA150" i="1"/>
  <c r="BA148" i="1"/>
  <c r="BA144" i="1"/>
  <c r="BA139" i="1"/>
  <c r="BA135" i="1"/>
  <c r="BA134" i="1" s="1"/>
  <c r="BA130" i="1"/>
  <c r="BA128" i="1"/>
  <c r="BA126" i="1"/>
  <c r="BA124" i="1"/>
  <c r="BA117" i="1"/>
  <c r="BA115" i="1"/>
  <c r="BA109" i="1"/>
  <c r="BA107" i="1"/>
  <c r="BA104" i="1"/>
  <c r="BA97" i="1"/>
  <c r="BA95" i="1"/>
  <c r="BA93" i="1"/>
  <c r="BA90" i="1"/>
  <c r="BA87" i="1"/>
  <c r="BA82" i="1"/>
  <c r="BA80" i="1"/>
  <c r="BA78" i="1"/>
  <c r="BA72" i="1"/>
  <c r="BA68" i="1"/>
  <c r="BA64" i="1"/>
  <c r="BA61" i="1"/>
  <c r="BA57" i="1"/>
  <c r="BA55" i="1"/>
  <c r="BA53" i="1"/>
  <c r="BA50" i="1"/>
  <c r="BA46" i="1"/>
  <c r="BA43" i="1"/>
  <c r="BA39" i="1"/>
  <c r="BA35" i="1"/>
  <c r="BA31" i="1"/>
  <c r="BA292" i="1" l="1"/>
  <c r="BA288" i="1" s="1"/>
  <c r="BA323" i="1"/>
  <c r="BA523" i="1"/>
  <c r="BA522" i="1" s="1"/>
  <c r="BA551" i="1"/>
  <c r="BA547" i="1" s="1"/>
  <c r="BA260" i="1"/>
  <c r="BA250" i="1"/>
  <c r="BA397" i="1"/>
  <c r="BC772" i="1"/>
  <c r="BA147" i="1"/>
  <c r="BA146" i="1" s="1"/>
  <c r="BA155" i="1"/>
  <c r="BA169" i="1"/>
  <c r="BA207" i="1"/>
  <c r="BA440" i="1"/>
  <c r="BA410" i="1"/>
  <c r="BA643" i="1"/>
  <c r="BA181" i="1"/>
  <c r="BA200" i="1"/>
  <c r="BA672" i="1"/>
  <c r="BA370" i="1"/>
  <c r="BA30" i="1"/>
  <c r="BA376" i="1"/>
  <c r="BA133" i="1"/>
  <c r="BA494" i="1"/>
  <c r="BA693" i="1"/>
  <c r="BA749" i="1"/>
  <c r="BA123" i="1"/>
  <c r="BA335" i="1"/>
  <c r="BA447" i="1"/>
  <c r="BA658" i="1"/>
  <c r="BA63" i="1"/>
  <c r="BA138" i="1"/>
  <c r="BA143" i="1"/>
  <c r="BA163" i="1"/>
  <c r="BA193" i="1"/>
  <c r="BA222" i="1"/>
  <c r="BA281" i="1"/>
  <c r="BA429" i="1"/>
  <c r="BA459" i="1"/>
  <c r="BA561" i="1"/>
  <c r="BA568" i="1"/>
  <c r="BA609" i="1"/>
  <c r="BA716" i="1"/>
  <c r="BA733" i="1"/>
  <c r="BA307" i="1"/>
  <c r="BA297" i="1" s="1"/>
  <c r="BA624" i="1"/>
  <c r="BA638" i="1"/>
  <c r="BA667" i="1"/>
  <c r="BA314" i="1"/>
  <c r="BA401" i="1"/>
  <c r="BA413" i="1"/>
  <c r="BA424" i="1"/>
  <c r="BA587" i="1"/>
  <c r="BA650" i="1"/>
  <c r="BA763" i="1"/>
  <c r="AY721" i="1"/>
  <c r="AZ723" i="1"/>
  <c r="BB723" i="1" s="1"/>
  <c r="BD723" i="1" s="1"/>
  <c r="BF723" i="1" s="1"/>
  <c r="AZ722" i="1"/>
  <c r="BB722" i="1" s="1"/>
  <c r="BD722" i="1" s="1"/>
  <c r="BF722" i="1" s="1"/>
  <c r="BA513" i="1" l="1"/>
  <c r="BA168" i="1"/>
  <c r="BA701" i="1"/>
  <c r="BA666" i="1"/>
  <c r="BA732" i="1"/>
  <c r="BA557" i="1"/>
  <c r="BA642" i="1"/>
  <c r="BA280" i="1"/>
  <c r="BA334" i="1"/>
  <c r="BA510" i="1"/>
  <c r="BA313" i="1"/>
  <c r="BA633" i="1"/>
  <c r="BA539" i="1"/>
  <c r="BA608" i="1"/>
  <c r="BA142" i="1"/>
  <c r="BA29" i="1"/>
  <c r="BA623" i="1"/>
  <c r="BA423" i="1"/>
  <c r="BA567" i="1"/>
  <c r="BA137" i="1"/>
  <c r="BA434" i="1"/>
  <c r="BA154" i="1"/>
  <c r="AY759" i="1"/>
  <c r="AZ762" i="1"/>
  <c r="BB762" i="1" s="1"/>
  <c r="BD762" i="1" s="1"/>
  <c r="BF762" i="1" s="1"/>
  <c r="AY208" i="1"/>
  <c r="AZ208" i="1" s="1"/>
  <c r="BB208" i="1" s="1"/>
  <c r="BD208" i="1" s="1"/>
  <c r="BF208" i="1" s="1"/>
  <c r="AZ209" i="1"/>
  <c r="BB209" i="1" s="1"/>
  <c r="BD209" i="1" s="1"/>
  <c r="BF209" i="1" s="1"/>
  <c r="BA641" i="1" l="1"/>
  <c r="BA375" i="1"/>
  <c r="BA132" i="1"/>
  <c r="BA632" i="1"/>
  <c r="AY720" i="1"/>
  <c r="AZ720" i="1" s="1"/>
  <c r="BB720" i="1" s="1"/>
  <c r="BD720" i="1" s="1"/>
  <c r="BF720" i="1" s="1"/>
  <c r="AZ721" i="1"/>
  <c r="BB721" i="1" s="1"/>
  <c r="BD721" i="1" s="1"/>
  <c r="BF721" i="1" s="1"/>
  <c r="AY770" i="1"/>
  <c r="AY768" i="1"/>
  <c r="AY766" i="1"/>
  <c r="AY764" i="1"/>
  <c r="AY758" i="1"/>
  <c r="AY754" i="1"/>
  <c r="AY753" i="1" s="1"/>
  <c r="AY751" i="1"/>
  <c r="AY750" i="1" s="1"/>
  <c r="AY747" i="1"/>
  <c r="AY746" i="1" s="1"/>
  <c r="AY743" i="1"/>
  <c r="AY741" i="1"/>
  <c r="AY739" i="1"/>
  <c r="AY738" i="1" s="1"/>
  <c r="AY734" i="1"/>
  <c r="AY733" i="1" s="1"/>
  <c r="AY730" i="1"/>
  <c r="AY729" i="1" s="1"/>
  <c r="AY728" i="1" s="1"/>
  <c r="AY726" i="1"/>
  <c r="AY725" i="1" s="1"/>
  <c r="AY719" i="1"/>
  <c r="AY717" i="1"/>
  <c r="AY716" i="1" s="1"/>
  <c r="AY714" i="1"/>
  <c r="AY710" i="1"/>
  <c r="AY706" i="1"/>
  <c r="AY702" i="1"/>
  <c r="AY699" i="1"/>
  <c r="AY698" i="1" s="1"/>
  <c r="AY694" i="1"/>
  <c r="AY693" i="1" s="1"/>
  <c r="AY690" i="1"/>
  <c r="AY687" i="1"/>
  <c r="AY684" i="1"/>
  <c r="AY681" i="1"/>
  <c r="AY678" i="1"/>
  <c r="AY675" i="1"/>
  <c r="AY673" i="1"/>
  <c r="AY668" i="1"/>
  <c r="AY667" i="1" s="1"/>
  <c r="AY664" i="1"/>
  <c r="AY663" i="1" s="1"/>
  <c r="AY662" i="1" s="1"/>
  <c r="AY660" i="1"/>
  <c r="AY659" i="1" s="1"/>
  <c r="AY658" i="1" s="1"/>
  <c r="AY654" i="1"/>
  <c r="AY653" i="1" s="1"/>
  <c r="AY651" i="1"/>
  <c r="AY650" i="1" s="1"/>
  <c r="AY647" i="1"/>
  <c r="AY646" i="1" s="1"/>
  <c r="AY644" i="1"/>
  <c r="AY643" i="1" s="1"/>
  <c r="AY639" i="1"/>
  <c r="AY638" i="1" s="1"/>
  <c r="AY633" i="1" s="1"/>
  <c r="AY632" i="1" s="1"/>
  <c r="AY631" i="1" s="1"/>
  <c r="AY635" i="1"/>
  <c r="AY634" i="1" s="1"/>
  <c r="AY629" i="1"/>
  <c r="AY628" i="1" s="1"/>
  <c r="AY626" i="1"/>
  <c r="AY625" i="1" s="1"/>
  <c r="AY619" i="1"/>
  <c r="AY618" i="1" s="1"/>
  <c r="AY616" i="1"/>
  <c r="AY615" i="1" s="1"/>
  <c r="AY613" i="1"/>
  <c r="AY612" i="1" s="1"/>
  <c r="AY610" i="1"/>
  <c r="AY609" i="1" s="1"/>
  <c r="AY605" i="1"/>
  <c r="AY602" i="1"/>
  <c r="AY599" i="1"/>
  <c r="AY596" i="1"/>
  <c r="AY594" i="1"/>
  <c r="AY592" i="1" s="1"/>
  <c r="AY588" i="1"/>
  <c r="AY585" i="1"/>
  <c r="AY583" i="1"/>
  <c r="AY577" i="1" s="1"/>
  <c r="AY581" i="1"/>
  <c r="AY578" i="1"/>
  <c r="AY575" i="1"/>
  <c r="AY571" i="1"/>
  <c r="AY570" i="1"/>
  <c r="AY565" i="1"/>
  <c r="AY563" i="1"/>
  <c r="AY562" i="1" s="1"/>
  <c r="AY561" i="1" s="1"/>
  <c r="AY557" i="1" s="1"/>
  <c r="AY558" i="1"/>
  <c r="AY552" i="1"/>
  <c r="AY549" i="1"/>
  <c r="AY540" i="1"/>
  <c r="AY534" i="1"/>
  <c r="AY531" i="1"/>
  <c r="AY530" i="1"/>
  <c r="AY528" i="1"/>
  <c r="AY527" i="1" s="1"/>
  <c r="AY520" i="1"/>
  <c r="AY519" i="1" s="1"/>
  <c r="AY517" i="1"/>
  <c r="AY516" i="1" s="1"/>
  <c r="AY514" i="1"/>
  <c r="AY511" i="1"/>
  <c r="AY508" i="1"/>
  <c r="AY506" i="1"/>
  <c r="AY504" i="1"/>
  <c r="AY501" i="1"/>
  <c r="AY499" i="1"/>
  <c r="AY497" i="1"/>
  <c r="AY495" i="1"/>
  <c r="AY492" i="1"/>
  <c r="AY487" i="1"/>
  <c r="AY484" i="1"/>
  <c r="AY482" i="1"/>
  <c r="AY478" i="1"/>
  <c r="AY476" i="1"/>
  <c r="AY474" i="1"/>
  <c r="AY472" i="1"/>
  <c r="AY470" i="1"/>
  <c r="AY468" i="1" s="1"/>
  <c r="AY459" i="1" s="1"/>
  <c r="AY466" i="1"/>
  <c r="AY464" i="1"/>
  <c r="AY462" i="1"/>
  <c r="AY460" i="1"/>
  <c r="AY457" i="1"/>
  <c r="AY454" i="1"/>
  <c r="AY452" i="1"/>
  <c r="AY448" i="1"/>
  <c r="AY445" i="1"/>
  <c r="AY443" i="1"/>
  <c r="AY441" i="1"/>
  <c r="AY436" i="1"/>
  <c r="AY435" i="1" s="1"/>
  <c r="AY432" i="1"/>
  <c r="AY430" i="1"/>
  <c r="AY427" i="1"/>
  <c r="AY425" i="1"/>
  <c r="AY419" i="1"/>
  <c r="AY417" i="1"/>
  <c r="AY415" i="1"/>
  <c r="AY414" i="1" s="1"/>
  <c r="AY411" i="1"/>
  <c r="AY410" i="1" s="1"/>
  <c r="AY408" i="1"/>
  <c r="AY407" i="1" s="1"/>
  <c r="AY404" i="1"/>
  <c r="AY402" i="1"/>
  <c r="AY401" i="1" s="1"/>
  <c r="AY398" i="1"/>
  <c r="AY389" i="1"/>
  <c r="AY388" i="1" s="1"/>
  <c r="AY386" i="1"/>
  <c r="AY384" i="1"/>
  <c r="AY380" i="1"/>
  <c r="AY377" i="1"/>
  <c r="AY371" i="1"/>
  <c r="AY370" i="1" s="1"/>
  <c r="AY366" i="1"/>
  <c r="AY365" i="1" s="1"/>
  <c r="AY361" i="1"/>
  <c r="AY359" i="1"/>
  <c r="AY357" i="1"/>
  <c r="AY355" i="1"/>
  <c r="AY353" i="1"/>
  <c r="AY351" i="1"/>
  <c r="AY349" i="1"/>
  <c r="AY347" i="1"/>
  <c r="AY341" i="1"/>
  <c r="AY339" i="1"/>
  <c r="AY336" i="1"/>
  <c r="AY332" i="1"/>
  <c r="AY328" i="1"/>
  <c r="AY324" i="1"/>
  <c r="AY320" i="1"/>
  <c r="AY319" i="1" s="1"/>
  <c r="AY315" i="1"/>
  <c r="AY314" i="1" s="1"/>
  <c r="AY311" i="1"/>
  <c r="AY310" i="1" s="1"/>
  <c r="AY308" i="1"/>
  <c r="AY307" i="1" s="1"/>
  <c r="AY305" i="1"/>
  <c r="AY304" i="1" s="1"/>
  <c r="AY302" i="1"/>
  <c r="AY301" i="1" s="1"/>
  <c r="AY299" i="1"/>
  <c r="AY298" i="1" s="1"/>
  <c r="AY295" i="1"/>
  <c r="AY293" i="1"/>
  <c r="AY290" i="1"/>
  <c r="AY289" i="1" s="1"/>
  <c r="AY286" i="1"/>
  <c r="AY284" i="1"/>
  <c r="AY282" i="1"/>
  <c r="AY263" i="1"/>
  <c r="AY261" i="1"/>
  <c r="AY258" i="1"/>
  <c r="AY257" i="1" s="1"/>
  <c r="AY255" i="1"/>
  <c r="AY251" i="1"/>
  <c r="AY248" i="1"/>
  <c r="AY247" i="1" s="1"/>
  <c r="AY244" i="1"/>
  <c r="AY243" i="1" s="1"/>
  <c r="AY241" i="1"/>
  <c r="AY240" i="1" s="1"/>
  <c r="AY238" i="1"/>
  <c r="AY237" i="1" s="1"/>
  <c r="AY235" i="1"/>
  <c r="AY234" i="1" s="1"/>
  <c r="AY229" i="1"/>
  <c r="AY228" i="1" s="1"/>
  <c r="AY225" i="1"/>
  <c r="AY223" i="1"/>
  <c r="AY220" i="1"/>
  <c r="AY219" i="1" s="1"/>
  <c r="AY217" i="1"/>
  <c r="AY216" i="1" s="1"/>
  <c r="AY214" i="1"/>
  <c r="AY212" i="1"/>
  <c r="AY210" i="1"/>
  <c r="AY205" i="1"/>
  <c r="AY203" i="1"/>
  <c r="AY201" i="1"/>
  <c r="AY194" i="1"/>
  <c r="AY193" i="1" s="1"/>
  <c r="AY191" i="1"/>
  <c r="AY190" i="1" s="1"/>
  <c r="AY188" i="1"/>
  <c r="AY187" i="1" s="1"/>
  <c r="AY184" i="1"/>
  <c r="AY182" i="1"/>
  <c r="AY178" i="1"/>
  <c r="AY177" i="1" s="1"/>
  <c r="AY175" i="1"/>
  <c r="AY174" i="1" s="1"/>
  <c r="AY172" i="1"/>
  <c r="AY170" i="1"/>
  <c r="AY166" i="1"/>
  <c r="AY164" i="1"/>
  <c r="AY163" i="1" s="1"/>
  <c r="AY160" i="1"/>
  <c r="AY158" i="1"/>
  <c r="AY156" i="1"/>
  <c r="AY152" i="1"/>
  <c r="AY150" i="1"/>
  <c r="AY148" i="1"/>
  <c r="AY144" i="1"/>
  <c r="AY143" i="1" s="1"/>
  <c r="AY142" i="1" s="1"/>
  <c r="AY139" i="1"/>
  <c r="AY138" i="1" s="1"/>
  <c r="AY137" i="1" s="1"/>
  <c r="AY135" i="1"/>
  <c r="AY134" i="1" s="1"/>
  <c r="AY133" i="1" s="1"/>
  <c r="AY130" i="1"/>
  <c r="AY128" i="1"/>
  <c r="AY126" i="1"/>
  <c r="AY124" i="1"/>
  <c r="AY117" i="1"/>
  <c r="AY115" i="1"/>
  <c r="AY109" i="1"/>
  <c r="AY107" i="1"/>
  <c r="AY104" i="1"/>
  <c r="AY97" i="1"/>
  <c r="AY95" i="1"/>
  <c r="AY93" i="1"/>
  <c r="AY90" i="1"/>
  <c r="AY87" i="1"/>
  <c r="AY82" i="1"/>
  <c r="AY80" i="1"/>
  <c r="AY78" i="1"/>
  <c r="AY72" i="1"/>
  <c r="AY68" i="1"/>
  <c r="AY64" i="1"/>
  <c r="AY61" i="1"/>
  <c r="AY57" i="1"/>
  <c r="AY55" i="1"/>
  <c r="AY53" i="1"/>
  <c r="AY50" i="1"/>
  <c r="AY46" i="1"/>
  <c r="AY43" i="1"/>
  <c r="AY39" i="1"/>
  <c r="AY35" i="1"/>
  <c r="AY31" i="1"/>
  <c r="AY181" i="1" l="1"/>
  <c r="AY123" i="1"/>
  <c r="AY147" i="1"/>
  <c r="AY146" i="1" s="1"/>
  <c r="AY132" i="1" s="1"/>
  <c r="AY155" i="1"/>
  <c r="AY154" i="1" s="1"/>
  <c r="BA772" i="1"/>
  <c r="BA631" i="1"/>
  <c r="AY292" i="1"/>
  <c r="AY250" i="1"/>
  <c r="AY413" i="1"/>
  <c r="AY447" i="1"/>
  <c r="AY749" i="1"/>
  <c r="AY207" i="1"/>
  <c r="AY440" i="1"/>
  <c r="AY297" i="1"/>
  <c r="AY551" i="1"/>
  <c r="AY587" i="1"/>
  <c r="AY701" i="1"/>
  <c r="AY763" i="1"/>
  <c r="AY335" i="1"/>
  <c r="AY334" i="1" s="1"/>
  <c r="AY642" i="1"/>
  <c r="AY641" i="1" s="1"/>
  <c r="AY376" i="1"/>
  <c r="AY63" i="1"/>
  <c r="AY288" i="1"/>
  <c r="AY486" i="1"/>
  <c r="AY480" i="1"/>
  <c r="AY672" i="1"/>
  <c r="AY666" i="1" s="1"/>
  <c r="AY169" i="1"/>
  <c r="AY200" i="1"/>
  <c r="AY222" i="1"/>
  <c r="AY281" i="1"/>
  <c r="AY280" i="1" s="1"/>
  <c r="AY323" i="1"/>
  <c r="AY313" i="1" s="1"/>
  <c r="AY523" i="1"/>
  <c r="AY522" i="1" s="1"/>
  <c r="AY732" i="1"/>
  <c r="AY548" i="1"/>
  <c r="AY494" i="1"/>
  <c r="AY429" i="1"/>
  <c r="AY424" i="1"/>
  <c r="AY397" i="1"/>
  <c r="AY260" i="1"/>
  <c r="AY30" i="1"/>
  <c r="AY608" i="1"/>
  <c r="AY624" i="1"/>
  <c r="AY623" i="1" s="1"/>
  <c r="AY568" i="1"/>
  <c r="AW258" i="1"/>
  <c r="AW257" i="1" s="1"/>
  <c r="AV258" i="1"/>
  <c r="AX259" i="1"/>
  <c r="AZ259" i="1" s="1"/>
  <c r="BB259" i="1" s="1"/>
  <c r="BD259" i="1" s="1"/>
  <c r="BF259" i="1" s="1"/>
  <c r="AX258" i="1" l="1"/>
  <c r="AZ258" i="1" s="1"/>
  <c r="BB258" i="1" s="1"/>
  <c r="BD258" i="1" s="1"/>
  <c r="BF258" i="1" s="1"/>
  <c r="AY567" i="1"/>
  <c r="AY168" i="1"/>
  <c r="AY513" i="1"/>
  <c r="AY510" i="1" s="1"/>
  <c r="AX257" i="1"/>
  <c r="AZ257" i="1" s="1"/>
  <c r="BB257" i="1" s="1"/>
  <c r="BD257" i="1" s="1"/>
  <c r="BF257" i="1" s="1"/>
  <c r="AY547" i="1"/>
  <c r="AY434" i="1"/>
  <c r="AY423" i="1"/>
  <c r="AY29" i="1"/>
  <c r="AW432" i="1"/>
  <c r="AV432" i="1"/>
  <c r="AX432" i="1" s="1"/>
  <c r="AZ432" i="1" s="1"/>
  <c r="BB432" i="1" s="1"/>
  <c r="BD432" i="1" s="1"/>
  <c r="BF432" i="1" s="1"/>
  <c r="AV430" i="1"/>
  <c r="AW430" i="1"/>
  <c r="AX433" i="1"/>
  <c r="AZ433" i="1" s="1"/>
  <c r="BB433" i="1" s="1"/>
  <c r="BD433" i="1" s="1"/>
  <c r="BF433" i="1" s="1"/>
  <c r="AW429" i="1" l="1"/>
  <c r="AX430" i="1"/>
  <c r="AZ430" i="1" s="1"/>
  <c r="BB430" i="1" s="1"/>
  <c r="BD430" i="1" s="1"/>
  <c r="BF430" i="1" s="1"/>
  <c r="AY539" i="1"/>
  <c r="AY375" i="1"/>
  <c r="AW478" i="1"/>
  <c r="AV478" i="1"/>
  <c r="AX479" i="1"/>
  <c r="AZ479" i="1" s="1"/>
  <c r="BB479" i="1" s="1"/>
  <c r="BD479" i="1" s="1"/>
  <c r="BF479" i="1" s="1"/>
  <c r="AV541" i="1"/>
  <c r="AX541" i="1" s="1"/>
  <c r="AZ541" i="1" s="1"/>
  <c r="BB541" i="1" s="1"/>
  <c r="BD541" i="1" s="1"/>
  <c r="BF541" i="1" s="1"/>
  <c r="AW540" i="1"/>
  <c r="AV540" i="1"/>
  <c r="AX478" i="1" l="1"/>
  <c r="AZ478" i="1" s="1"/>
  <c r="BB478" i="1" s="1"/>
  <c r="BD478" i="1" s="1"/>
  <c r="BF478" i="1" s="1"/>
  <c r="AX540" i="1"/>
  <c r="AZ540" i="1" s="1"/>
  <c r="BB540" i="1" s="1"/>
  <c r="BD540" i="1" s="1"/>
  <c r="BF540" i="1" s="1"/>
  <c r="AY772" i="1"/>
  <c r="AW166" i="1"/>
  <c r="AV166" i="1"/>
  <c r="AX167" i="1"/>
  <c r="AZ167" i="1" s="1"/>
  <c r="BB167" i="1" s="1"/>
  <c r="BD167" i="1" s="1"/>
  <c r="BF167" i="1" s="1"/>
  <c r="AW427" i="1"/>
  <c r="AV427" i="1"/>
  <c r="AX428" i="1"/>
  <c r="AZ428" i="1" s="1"/>
  <c r="BB428" i="1" s="1"/>
  <c r="BD428" i="1" s="1"/>
  <c r="BF428" i="1" s="1"/>
  <c r="AV424" i="1"/>
  <c r="AW425" i="1"/>
  <c r="AW424" i="1" s="1"/>
  <c r="AW423" i="1" s="1"/>
  <c r="AV425" i="1"/>
  <c r="AV426" i="1"/>
  <c r="AX426" i="1" s="1"/>
  <c r="AZ426" i="1" s="1"/>
  <c r="BB426" i="1" s="1"/>
  <c r="BD426" i="1" s="1"/>
  <c r="BF426" i="1" s="1"/>
  <c r="AW61" i="1"/>
  <c r="AV61" i="1"/>
  <c r="AV62" i="1"/>
  <c r="AX62" i="1" s="1"/>
  <c r="AZ62" i="1" s="1"/>
  <c r="BB62" i="1" s="1"/>
  <c r="BD62" i="1" s="1"/>
  <c r="BF62" i="1" s="1"/>
  <c r="AW263" i="1"/>
  <c r="AV263" i="1"/>
  <c r="AV264" i="1"/>
  <c r="AX264" i="1" s="1"/>
  <c r="AZ264" i="1" s="1"/>
  <c r="BB264" i="1" s="1"/>
  <c r="BD264" i="1" s="1"/>
  <c r="BF264" i="1" s="1"/>
  <c r="AW286" i="1"/>
  <c r="AV286" i="1"/>
  <c r="AV287" i="1"/>
  <c r="AX287" i="1" s="1"/>
  <c r="AZ287" i="1" s="1"/>
  <c r="BB287" i="1" s="1"/>
  <c r="BD287" i="1" s="1"/>
  <c r="BF287" i="1" s="1"/>
  <c r="AW588" i="1"/>
  <c r="AV589" i="1"/>
  <c r="AX589" i="1" s="1"/>
  <c r="AZ589" i="1" s="1"/>
  <c r="BB589" i="1" s="1"/>
  <c r="BD589" i="1" s="1"/>
  <c r="BF589" i="1" s="1"/>
  <c r="AV429" i="1"/>
  <c r="AX429" i="1" s="1"/>
  <c r="AZ429" i="1" s="1"/>
  <c r="BB429" i="1" s="1"/>
  <c r="BD429" i="1" s="1"/>
  <c r="BF429" i="1" s="1"/>
  <c r="AV423" i="1"/>
  <c r="AX431" i="1"/>
  <c r="AZ431" i="1" s="1"/>
  <c r="BB431" i="1" s="1"/>
  <c r="BD431" i="1" s="1"/>
  <c r="BF431" i="1" s="1"/>
  <c r="AX263" i="1" l="1"/>
  <c r="AZ263" i="1" s="1"/>
  <c r="BB263" i="1" s="1"/>
  <c r="BD263" i="1" s="1"/>
  <c r="BF263" i="1" s="1"/>
  <c r="AX425" i="1"/>
  <c r="AZ425" i="1" s="1"/>
  <c r="BB425" i="1" s="1"/>
  <c r="BD425" i="1" s="1"/>
  <c r="BF425" i="1" s="1"/>
  <c r="AX427" i="1"/>
  <c r="AZ427" i="1" s="1"/>
  <c r="BB427" i="1" s="1"/>
  <c r="BD427" i="1" s="1"/>
  <c r="BF427" i="1" s="1"/>
  <c r="AX286" i="1"/>
  <c r="AZ286" i="1" s="1"/>
  <c r="BB286" i="1" s="1"/>
  <c r="BD286" i="1" s="1"/>
  <c r="BF286" i="1" s="1"/>
  <c r="AX166" i="1"/>
  <c r="AZ166" i="1" s="1"/>
  <c r="BB166" i="1" s="1"/>
  <c r="BD166" i="1" s="1"/>
  <c r="BF166" i="1" s="1"/>
  <c r="AX61" i="1"/>
  <c r="AZ61" i="1" s="1"/>
  <c r="BB61" i="1" s="1"/>
  <c r="BD61" i="1" s="1"/>
  <c r="BF61" i="1" s="1"/>
  <c r="AX423" i="1"/>
  <c r="AZ423" i="1" s="1"/>
  <c r="BB423" i="1" s="1"/>
  <c r="BD423" i="1" s="1"/>
  <c r="BF423" i="1" s="1"/>
  <c r="AX424" i="1"/>
  <c r="AZ424" i="1" s="1"/>
  <c r="BB424" i="1" s="1"/>
  <c r="BD424" i="1" s="1"/>
  <c r="BF424" i="1" s="1"/>
  <c r="AW770" i="1"/>
  <c r="AW768" i="1"/>
  <c r="AW766" i="1"/>
  <c r="AW764" i="1"/>
  <c r="AW759" i="1"/>
  <c r="AW758" i="1" s="1"/>
  <c r="AW754" i="1"/>
  <c r="AW753" i="1" s="1"/>
  <c r="AW751" i="1"/>
  <c r="AW750" i="1" s="1"/>
  <c r="AW747" i="1"/>
  <c r="AW746" i="1" s="1"/>
  <c r="AW743" i="1"/>
  <c r="AW741" i="1"/>
  <c r="AW739" i="1"/>
  <c r="AW738" i="1" s="1"/>
  <c r="AW734" i="1"/>
  <c r="AW733" i="1" s="1"/>
  <c r="AW730" i="1"/>
  <c r="AW729" i="1" s="1"/>
  <c r="AW728" i="1" s="1"/>
  <c r="AW726" i="1"/>
  <c r="AW725" i="1" s="1"/>
  <c r="AW719" i="1"/>
  <c r="AW717" i="1"/>
  <c r="AW716" i="1" s="1"/>
  <c r="AW714" i="1"/>
  <c r="AW710" i="1"/>
  <c r="AW706" i="1"/>
  <c r="AW702" i="1"/>
  <c r="AW699" i="1"/>
  <c r="AW698" i="1" s="1"/>
  <c r="AW694" i="1"/>
  <c r="AW693" i="1" s="1"/>
  <c r="AW690" i="1"/>
  <c r="AW687" i="1"/>
  <c r="AW684" i="1"/>
  <c r="AW681" i="1"/>
  <c r="AW678" i="1"/>
  <c r="AW675" i="1"/>
  <c r="AW673" i="1"/>
  <c r="AW668" i="1"/>
  <c r="AW667" i="1" s="1"/>
  <c r="AW664" i="1"/>
  <c r="AW663" i="1" s="1"/>
  <c r="AW662" i="1" s="1"/>
  <c r="AW660" i="1"/>
  <c r="AW659" i="1" s="1"/>
  <c r="AW658" i="1" s="1"/>
  <c r="AW654" i="1"/>
  <c r="AW653" i="1" s="1"/>
  <c r="AW651" i="1"/>
  <c r="AW650" i="1" s="1"/>
  <c r="AW647" i="1"/>
  <c r="AW646" i="1" s="1"/>
  <c r="AW644" i="1"/>
  <c r="AW643" i="1" s="1"/>
  <c r="AW639" i="1"/>
  <c r="AW638" i="1" s="1"/>
  <c r="AW633" i="1" s="1"/>
  <c r="AW632" i="1" s="1"/>
  <c r="AW631" i="1" s="1"/>
  <c r="AW635" i="1"/>
  <c r="AW634" i="1" s="1"/>
  <c r="AW629" i="1"/>
  <c r="AW628" i="1" s="1"/>
  <c r="AW626" i="1"/>
  <c r="AW625" i="1" s="1"/>
  <c r="AW619" i="1"/>
  <c r="AW618" i="1" s="1"/>
  <c r="AW616" i="1"/>
  <c r="AW615" i="1" s="1"/>
  <c r="AW613" i="1"/>
  <c r="AW612" i="1" s="1"/>
  <c r="AW610" i="1"/>
  <c r="AW609" i="1" s="1"/>
  <c r="AW605" i="1"/>
  <c r="AW602" i="1"/>
  <c r="AW599" i="1"/>
  <c r="AW596" i="1"/>
  <c r="AW594" i="1"/>
  <c r="AW592" i="1" s="1"/>
  <c r="AW585" i="1"/>
  <c r="AW583" i="1"/>
  <c r="AW577" i="1" s="1"/>
  <c r="AW581" i="1"/>
  <c r="AW578" i="1"/>
  <c r="AW575" i="1"/>
  <c r="AW571" i="1"/>
  <c r="AW570" i="1"/>
  <c r="AW565" i="1"/>
  <c r="AW563" i="1"/>
  <c r="AW562" i="1" s="1"/>
  <c r="AW561" i="1" s="1"/>
  <c r="AW557" i="1" s="1"/>
  <c r="AW558" i="1"/>
  <c r="AW552" i="1"/>
  <c r="AW549" i="1"/>
  <c r="AW534" i="1"/>
  <c r="AW531" i="1"/>
  <c r="AW530" i="1"/>
  <c r="AW528" i="1"/>
  <c r="AW527" i="1" s="1"/>
  <c r="AW520" i="1"/>
  <c r="AW519" i="1" s="1"/>
  <c r="AW517" i="1"/>
  <c r="AW516" i="1" s="1"/>
  <c r="AW514" i="1"/>
  <c r="AW511" i="1"/>
  <c r="AW508" i="1"/>
  <c r="AW506" i="1"/>
  <c r="AW504" i="1"/>
  <c r="AW501" i="1"/>
  <c r="AW499" i="1"/>
  <c r="AW497" i="1"/>
  <c r="AW495" i="1"/>
  <c r="AW492" i="1"/>
  <c r="AW487" i="1"/>
  <c r="AW486" i="1" s="1"/>
  <c r="AW484" i="1"/>
  <c r="AW482" i="1"/>
  <c r="AW476" i="1"/>
  <c r="AW474" i="1"/>
  <c r="AW472" i="1"/>
  <c r="AW470" i="1"/>
  <c r="AW466" i="1"/>
  <c r="AW464" i="1"/>
  <c r="AW462" i="1"/>
  <c r="AW460" i="1"/>
  <c r="AW457" i="1"/>
  <c r="AW454" i="1"/>
  <c r="AW452" i="1"/>
  <c r="AW448" i="1"/>
  <c r="AW445" i="1"/>
  <c r="AW443" i="1"/>
  <c r="AW441" i="1"/>
  <c r="AW436" i="1"/>
  <c r="AW435" i="1" s="1"/>
  <c r="AW419" i="1"/>
  <c r="AW417" i="1"/>
  <c r="AW415" i="1"/>
  <c r="AW414" i="1" s="1"/>
  <c r="AW411" i="1"/>
  <c r="AW410" i="1" s="1"/>
  <c r="AW408" i="1"/>
  <c r="AW407" i="1" s="1"/>
  <c r="AW404" i="1"/>
  <c r="AW402" i="1"/>
  <c r="AW401" i="1" s="1"/>
  <c r="AW398" i="1"/>
  <c r="AW389" i="1"/>
  <c r="AW388" i="1" s="1"/>
  <c r="AW386" i="1"/>
  <c r="AW384" i="1"/>
  <c r="AW380" i="1"/>
  <c r="AW377" i="1"/>
  <c r="AW371" i="1"/>
  <c r="AW370" i="1" s="1"/>
  <c r="AW366" i="1"/>
  <c r="AW365" i="1" s="1"/>
  <c r="AW361" i="1"/>
  <c r="AW359" i="1"/>
  <c r="AW357" i="1"/>
  <c r="AW355" i="1"/>
  <c r="AW353" i="1"/>
  <c r="AW351" i="1"/>
  <c r="AW349" i="1"/>
  <c r="AW347" i="1"/>
  <c r="AW341" i="1"/>
  <c r="AW339" i="1"/>
  <c r="AW336" i="1"/>
  <c r="AW332" i="1"/>
  <c r="AW328" i="1"/>
  <c r="AW324" i="1"/>
  <c r="AW320" i="1"/>
  <c r="AW319" i="1" s="1"/>
  <c r="AW315" i="1"/>
  <c r="AW314" i="1" s="1"/>
  <c r="AW311" i="1"/>
  <c r="AW310" i="1" s="1"/>
  <c r="AW308" i="1"/>
  <c r="AW307" i="1" s="1"/>
  <c r="AW305" i="1"/>
  <c r="AW304" i="1" s="1"/>
  <c r="AW302" i="1"/>
  <c r="AW301" i="1" s="1"/>
  <c r="AW299" i="1"/>
  <c r="AW298" i="1" s="1"/>
  <c r="AW295" i="1"/>
  <c r="AW293" i="1"/>
  <c r="AW290" i="1"/>
  <c r="AW289" i="1" s="1"/>
  <c r="AW284" i="1"/>
  <c r="AW282" i="1"/>
  <c r="AW281" i="1" s="1"/>
  <c r="AW261" i="1"/>
  <c r="AW260" i="1" s="1"/>
  <c r="AW255" i="1"/>
  <c r="AW251" i="1"/>
  <c r="AW248" i="1"/>
  <c r="AW247" i="1" s="1"/>
  <c r="AW244" i="1"/>
  <c r="AW243" i="1" s="1"/>
  <c r="AW241" i="1"/>
  <c r="AW240" i="1" s="1"/>
  <c r="AW238" i="1"/>
  <c r="AW237" i="1" s="1"/>
  <c r="AW235" i="1"/>
  <c r="AW234" i="1" s="1"/>
  <c r="AW229" i="1"/>
  <c r="AW228" i="1" s="1"/>
  <c r="AW225" i="1"/>
  <c r="AW223" i="1"/>
  <c r="AW220" i="1"/>
  <c r="AW219" i="1" s="1"/>
  <c r="AW217" i="1"/>
  <c r="AW216" i="1" s="1"/>
  <c r="AW214" i="1"/>
  <c r="AW212" i="1"/>
  <c r="AW210" i="1"/>
  <c r="AW205" i="1"/>
  <c r="AW203" i="1"/>
  <c r="AW201" i="1"/>
  <c r="AW194" i="1"/>
  <c r="AW193" i="1" s="1"/>
  <c r="AW191" i="1"/>
  <c r="AW190" i="1" s="1"/>
  <c r="AW188" i="1"/>
  <c r="AW187" i="1" s="1"/>
  <c r="AW184" i="1"/>
  <c r="AW182" i="1"/>
  <c r="AW178" i="1"/>
  <c r="AW177" i="1" s="1"/>
  <c r="AW175" i="1"/>
  <c r="AW174" i="1" s="1"/>
  <c r="AW172" i="1"/>
  <c r="AW170" i="1"/>
  <c r="AW164" i="1"/>
  <c r="AW163" i="1" s="1"/>
  <c r="AW160" i="1"/>
  <c r="AW158" i="1"/>
  <c r="AW156" i="1"/>
  <c r="AW152" i="1"/>
  <c r="AW150" i="1"/>
  <c r="AW148" i="1"/>
  <c r="AW144" i="1"/>
  <c r="AW143" i="1" s="1"/>
  <c r="AW142" i="1" s="1"/>
  <c r="AW139" i="1"/>
  <c r="AW138" i="1" s="1"/>
  <c r="AW135" i="1"/>
  <c r="AW134" i="1" s="1"/>
  <c r="AW133" i="1" s="1"/>
  <c r="AW130" i="1"/>
  <c r="AW128" i="1"/>
  <c r="AW126" i="1"/>
  <c r="AW124" i="1"/>
  <c r="AW117" i="1"/>
  <c r="AW115" i="1"/>
  <c r="AW109" i="1"/>
  <c r="AW107" i="1"/>
  <c r="AW104" i="1"/>
  <c r="AW97" i="1"/>
  <c r="AW95" i="1"/>
  <c r="AW93" i="1"/>
  <c r="AW90" i="1"/>
  <c r="AW87" i="1"/>
  <c r="AW82" i="1"/>
  <c r="AW80" i="1"/>
  <c r="AW78" i="1"/>
  <c r="AW72" i="1"/>
  <c r="AW68" i="1"/>
  <c r="AW64" i="1"/>
  <c r="AW57" i="1"/>
  <c r="AW55" i="1"/>
  <c r="AW53" i="1"/>
  <c r="AW50" i="1"/>
  <c r="AW46" i="1"/>
  <c r="AW43" i="1"/>
  <c r="AW39" i="1"/>
  <c r="AW35" i="1"/>
  <c r="AW31" i="1"/>
  <c r="AW155" i="1" l="1"/>
  <c r="AW222" i="1"/>
  <c r="AW169" i="1"/>
  <c r="AW440" i="1"/>
  <c r="AW749" i="1"/>
  <c r="AW123" i="1"/>
  <c r="AW207" i="1"/>
  <c r="AW413" i="1"/>
  <c r="AW494" i="1"/>
  <c r="AW551" i="1"/>
  <c r="AW642" i="1"/>
  <c r="AW641" i="1" s="1"/>
  <c r="AW292" i="1"/>
  <c r="AW288" i="1" s="1"/>
  <c r="AW672" i="1"/>
  <c r="AW666" i="1" s="1"/>
  <c r="AW763" i="1"/>
  <c r="AW147" i="1"/>
  <c r="AW146" i="1" s="1"/>
  <c r="AW376" i="1"/>
  <c r="AW200" i="1"/>
  <c r="AW30" i="1"/>
  <c r="AW323" i="1"/>
  <c r="AW313" i="1" s="1"/>
  <c r="AW397" i="1"/>
  <c r="AW447" i="1"/>
  <c r="AW480" i="1"/>
  <c r="AW732" i="1"/>
  <c r="AW181" i="1"/>
  <c r="AW297" i="1"/>
  <c r="AW280" i="1"/>
  <c r="AW587" i="1"/>
  <c r="AW335" i="1"/>
  <c r="AW334" i="1" s="1"/>
  <c r="AW63" i="1"/>
  <c r="AW137" i="1"/>
  <c r="AW250" i="1"/>
  <c r="AW468" i="1"/>
  <c r="AW548" i="1"/>
  <c r="AW701" i="1"/>
  <c r="AW154" i="1"/>
  <c r="AW608" i="1"/>
  <c r="AW624" i="1"/>
  <c r="AW623" i="1" s="1"/>
  <c r="AW523" i="1"/>
  <c r="AW522" i="1" s="1"/>
  <c r="AW568" i="1"/>
  <c r="AV475" i="1"/>
  <c r="AX475" i="1" s="1"/>
  <c r="AZ475" i="1" s="1"/>
  <c r="BB475" i="1" s="1"/>
  <c r="BD475" i="1" s="1"/>
  <c r="BF475" i="1" s="1"/>
  <c r="AV477" i="1"/>
  <c r="AX477" i="1" s="1"/>
  <c r="AZ477" i="1" s="1"/>
  <c r="BB477" i="1" s="1"/>
  <c r="BD477" i="1" s="1"/>
  <c r="BF477" i="1" s="1"/>
  <c r="AV412" i="1"/>
  <c r="AX412" i="1" s="1"/>
  <c r="AZ412" i="1" s="1"/>
  <c r="BB412" i="1" s="1"/>
  <c r="BD412" i="1" s="1"/>
  <c r="BF412" i="1" s="1"/>
  <c r="AU411" i="1"/>
  <c r="AV411" i="1" s="1"/>
  <c r="AX411" i="1" s="1"/>
  <c r="AZ411" i="1" s="1"/>
  <c r="BB411" i="1" s="1"/>
  <c r="BD411" i="1" s="1"/>
  <c r="BF411" i="1" s="1"/>
  <c r="AU410" i="1" l="1"/>
  <c r="AV410" i="1" s="1"/>
  <c r="AX410" i="1" s="1"/>
  <c r="AZ410" i="1" s="1"/>
  <c r="BB410" i="1" s="1"/>
  <c r="BD410" i="1" s="1"/>
  <c r="BF410" i="1" s="1"/>
  <c r="AW434" i="1"/>
  <c r="AW547" i="1"/>
  <c r="AW539" i="1" s="1"/>
  <c r="AW375" i="1"/>
  <c r="AW168" i="1"/>
  <c r="AW132" i="1"/>
  <c r="AW29" i="1"/>
  <c r="AW567" i="1"/>
  <c r="AW459" i="1"/>
  <c r="AW513" i="1"/>
  <c r="AW510" i="1" s="1"/>
  <c r="AU462" i="1"/>
  <c r="AW772" i="1" l="1"/>
  <c r="AV360" i="1"/>
  <c r="AX360" i="1" s="1"/>
  <c r="AZ360" i="1" s="1"/>
  <c r="BB360" i="1" s="1"/>
  <c r="BD360" i="1" s="1"/>
  <c r="BF360" i="1" s="1"/>
  <c r="AV362" i="1"/>
  <c r="AX362" i="1" s="1"/>
  <c r="AZ362" i="1" s="1"/>
  <c r="BB362" i="1" s="1"/>
  <c r="BD362" i="1" s="1"/>
  <c r="BF362" i="1" s="1"/>
  <c r="AU361" i="1"/>
  <c r="AV361" i="1" s="1"/>
  <c r="AX361" i="1" s="1"/>
  <c r="AZ361" i="1" s="1"/>
  <c r="BB361" i="1" s="1"/>
  <c r="BD361" i="1" s="1"/>
  <c r="BF361" i="1" s="1"/>
  <c r="AU359" i="1"/>
  <c r="AV359" i="1" s="1"/>
  <c r="AX359" i="1" s="1"/>
  <c r="AZ359" i="1" s="1"/>
  <c r="BB359" i="1" s="1"/>
  <c r="BD359" i="1" s="1"/>
  <c r="BF359" i="1" s="1"/>
  <c r="AU380" i="1"/>
  <c r="AU476" i="1" l="1"/>
  <c r="AV476" i="1" s="1"/>
  <c r="AX476" i="1" s="1"/>
  <c r="AZ476" i="1" s="1"/>
  <c r="BB476" i="1" s="1"/>
  <c r="BD476" i="1" s="1"/>
  <c r="BF476" i="1" s="1"/>
  <c r="AU474" i="1"/>
  <c r="AV474" i="1" s="1"/>
  <c r="AX474" i="1" s="1"/>
  <c r="AZ474" i="1" s="1"/>
  <c r="BB474" i="1" s="1"/>
  <c r="BD474" i="1" s="1"/>
  <c r="BF474" i="1" s="1"/>
  <c r="AV89" i="1"/>
  <c r="AX89" i="1" s="1"/>
  <c r="AZ89" i="1" s="1"/>
  <c r="BB89" i="1" s="1"/>
  <c r="BD89" i="1" s="1"/>
  <c r="BF89" i="1" s="1"/>
  <c r="AU72" i="1"/>
  <c r="AV34" i="1"/>
  <c r="AX34" i="1" s="1"/>
  <c r="AZ34" i="1" s="1"/>
  <c r="BB34" i="1" s="1"/>
  <c r="BD34" i="1" s="1"/>
  <c r="BF34" i="1" s="1"/>
  <c r="AU33" i="1"/>
  <c r="AV33" i="1" s="1"/>
  <c r="AX33" i="1" s="1"/>
  <c r="AZ33" i="1" s="1"/>
  <c r="BB33" i="1" s="1"/>
  <c r="BD33" i="1" s="1"/>
  <c r="BF33" i="1" s="1"/>
  <c r="AV44" i="1"/>
  <c r="AX44" i="1" s="1"/>
  <c r="AZ44" i="1" s="1"/>
  <c r="BB44" i="1" s="1"/>
  <c r="BD44" i="1" s="1"/>
  <c r="BF44" i="1" s="1"/>
  <c r="AV45" i="1"/>
  <c r="AX45" i="1" s="1"/>
  <c r="AZ45" i="1" s="1"/>
  <c r="BB45" i="1" s="1"/>
  <c r="BD45" i="1" s="1"/>
  <c r="BF45" i="1" s="1"/>
  <c r="AU43" i="1"/>
  <c r="AV43" i="1" s="1"/>
  <c r="AX43" i="1" s="1"/>
  <c r="AZ43" i="1" s="1"/>
  <c r="BB43" i="1" s="1"/>
  <c r="BD43" i="1" s="1"/>
  <c r="BF43" i="1" s="1"/>
  <c r="AV32" i="1"/>
  <c r="AX32" i="1" s="1"/>
  <c r="AZ32" i="1" s="1"/>
  <c r="BB32" i="1" s="1"/>
  <c r="BD32" i="1" s="1"/>
  <c r="BF32" i="1" s="1"/>
  <c r="AU31" i="1"/>
  <c r="AV31" i="1" s="1"/>
  <c r="AX31" i="1" s="1"/>
  <c r="AZ31" i="1" s="1"/>
  <c r="BB31" i="1" s="1"/>
  <c r="BD31" i="1" s="1"/>
  <c r="BF31" i="1" s="1"/>
  <c r="AV262" i="1" l="1"/>
  <c r="AX262" i="1" s="1"/>
  <c r="AZ262" i="1" s="1"/>
  <c r="BB262" i="1" s="1"/>
  <c r="BD262" i="1" s="1"/>
  <c r="BF262" i="1" s="1"/>
  <c r="AU261" i="1"/>
  <c r="AU260" i="1" s="1"/>
  <c r="AV260" i="1" s="1"/>
  <c r="AX260" i="1" s="1"/>
  <c r="AZ260" i="1" s="1"/>
  <c r="BB260" i="1" s="1"/>
  <c r="BD260" i="1" s="1"/>
  <c r="BF260" i="1" s="1"/>
  <c r="AV249" i="1"/>
  <c r="AX249" i="1" s="1"/>
  <c r="AZ249" i="1" s="1"/>
  <c r="BB249" i="1" s="1"/>
  <c r="BD249" i="1" s="1"/>
  <c r="BF249" i="1" s="1"/>
  <c r="AU248" i="1"/>
  <c r="AU247" i="1" s="1"/>
  <c r="AV247" i="1" s="1"/>
  <c r="AX247" i="1" s="1"/>
  <c r="AZ247" i="1" s="1"/>
  <c r="BB247" i="1" s="1"/>
  <c r="BD247" i="1" s="1"/>
  <c r="BF247" i="1" s="1"/>
  <c r="AV189" i="1"/>
  <c r="AX189" i="1" s="1"/>
  <c r="AZ189" i="1" s="1"/>
  <c r="BB189" i="1" s="1"/>
  <c r="BD189" i="1" s="1"/>
  <c r="BF189" i="1" s="1"/>
  <c r="AU188" i="1"/>
  <c r="AV188" i="1" s="1"/>
  <c r="AX188" i="1" s="1"/>
  <c r="AZ188" i="1" s="1"/>
  <c r="BB188" i="1" s="1"/>
  <c r="BD188" i="1" s="1"/>
  <c r="BF188" i="1" s="1"/>
  <c r="AU415" i="1"/>
  <c r="AU414" i="1" s="1"/>
  <c r="AV149" i="1"/>
  <c r="AX149" i="1" s="1"/>
  <c r="AZ149" i="1" s="1"/>
  <c r="BB149" i="1" s="1"/>
  <c r="BD149" i="1" s="1"/>
  <c r="BF149" i="1" s="1"/>
  <c r="AU148" i="1"/>
  <c r="AV148" i="1" s="1"/>
  <c r="AX148" i="1" s="1"/>
  <c r="AZ148" i="1" s="1"/>
  <c r="BB148" i="1" s="1"/>
  <c r="BD148" i="1" s="1"/>
  <c r="BF148" i="1" s="1"/>
  <c r="AU770" i="1"/>
  <c r="AU768" i="1"/>
  <c r="AU766" i="1"/>
  <c r="AU764" i="1"/>
  <c r="AU759" i="1"/>
  <c r="AU758" i="1" s="1"/>
  <c r="AU754" i="1"/>
  <c r="AU753" i="1" s="1"/>
  <c r="AU751" i="1"/>
  <c r="AU750" i="1" s="1"/>
  <c r="AU747" i="1"/>
  <c r="AU746" i="1" s="1"/>
  <c r="AU743" i="1"/>
  <c r="AU741" i="1"/>
  <c r="AU739" i="1"/>
  <c r="AU738" i="1" s="1"/>
  <c r="AU734" i="1"/>
  <c r="AU733" i="1" s="1"/>
  <c r="AU730" i="1"/>
  <c r="AU729" i="1" s="1"/>
  <c r="AU728" i="1" s="1"/>
  <c r="AU726" i="1"/>
  <c r="AU725" i="1" s="1"/>
  <c r="AU719" i="1"/>
  <c r="AU717" i="1"/>
  <c r="AU716" i="1" s="1"/>
  <c r="AU714" i="1"/>
  <c r="AU710" i="1"/>
  <c r="AU706" i="1"/>
  <c r="AU702" i="1"/>
  <c r="AU699" i="1"/>
  <c r="AU698" i="1" s="1"/>
  <c r="AU694" i="1"/>
  <c r="AU693" i="1" s="1"/>
  <c r="AU690" i="1"/>
  <c r="AU687" i="1"/>
  <c r="AU684" i="1"/>
  <c r="AU681" i="1"/>
  <c r="AU678" i="1"/>
  <c r="AU675" i="1"/>
  <c r="AU673" i="1"/>
  <c r="AU668" i="1"/>
  <c r="AU667" i="1" s="1"/>
  <c r="AU664" i="1"/>
  <c r="AU663" i="1" s="1"/>
  <c r="AU662" i="1" s="1"/>
  <c r="AU660" i="1"/>
  <c r="AU659" i="1" s="1"/>
  <c r="AU658" i="1" s="1"/>
  <c r="AU654" i="1"/>
  <c r="AU653" i="1" s="1"/>
  <c r="AU651" i="1"/>
  <c r="AU650" i="1" s="1"/>
  <c r="AU647" i="1"/>
  <c r="AU646" i="1" s="1"/>
  <c r="AU644" i="1"/>
  <c r="AU643" i="1" s="1"/>
  <c r="AU639" i="1"/>
  <c r="AU638" i="1" s="1"/>
  <c r="AU633" i="1" s="1"/>
  <c r="AU632" i="1" s="1"/>
  <c r="AU631" i="1" s="1"/>
  <c r="AU635" i="1"/>
  <c r="AU634" i="1" s="1"/>
  <c r="AU629" i="1"/>
  <c r="AU628" i="1" s="1"/>
  <c r="AU626" i="1"/>
  <c r="AU625" i="1" s="1"/>
  <c r="AU619" i="1"/>
  <c r="AU618" i="1" s="1"/>
  <c r="AU616" i="1"/>
  <c r="AU615" i="1" s="1"/>
  <c r="AU613" i="1"/>
  <c r="AU612" i="1" s="1"/>
  <c r="AU610" i="1"/>
  <c r="AU609" i="1" s="1"/>
  <c r="AU605" i="1"/>
  <c r="AU602" i="1"/>
  <c r="AU599" i="1"/>
  <c r="AU596" i="1"/>
  <c r="AU594" i="1"/>
  <c r="AU592" i="1" s="1"/>
  <c r="AU588" i="1"/>
  <c r="AU585" i="1"/>
  <c r="AU583" i="1"/>
  <c r="AU577" i="1" s="1"/>
  <c r="AU581" i="1"/>
  <c r="AU578" i="1"/>
  <c r="AU575" i="1"/>
  <c r="AU571" i="1"/>
  <c r="AU570" i="1"/>
  <c r="AU565" i="1"/>
  <c r="AU563" i="1"/>
  <c r="AU562" i="1" s="1"/>
  <c r="AU561" i="1" s="1"/>
  <c r="AU557" i="1" s="1"/>
  <c r="AU558" i="1"/>
  <c r="AU552" i="1"/>
  <c r="AU549" i="1"/>
  <c r="AU548" i="1" s="1"/>
  <c r="AU534" i="1"/>
  <c r="AU531" i="1"/>
  <c r="AU530" i="1"/>
  <c r="AU528" i="1"/>
  <c r="AU520" i="1"/>
  <c r="AU519" i="1" s="1"/>
  <c r="AU517" i="1"/>
  <c r="AU516" i="1" s="1"/>
  <c r="AU514" i="1"/>
  <c r="AU511" i="1"/>
  <c r="AU508" i="1"/>
  <c r="AU506" i="1"/>
  <c r="AU504" i="1"/>
  <c r="AU501" i="1"/>
  <c r="AU499" i="1"/>
  <c r="AU497" i="1"/>
  <c r="AU495" i="1"/>
  <c r="AU492" i="1"/>
  <c r="AU487" i="1"/>
  <c r="AU484" i="1"/>
  <c r="AU482" i="1"/>
  <c r="AU472" i="1"/>
  <c r="AU470" i="1"/>
  <c r="AU468" i="1" s="1"/>
  <c r="AU459" i="1" s="1"/>
  <c r="AU466" i="1"/>
  <c r="AU464" i="1"/>
  <c r="AU460" i="1"/>
  <c r="AU457" i="1"/>
  <c r="AU454" i="1"/>
  <c r="AU452" i="1"/>
  <c r="AU448" i="1"/>
  <c r="AU445" i="1"/>
  <c r="AU443" i="1"/>
  <c r="AU441" i="1"/>
  <c r="AU436" i="1"/>
  <c r="AU435" i="1" s="1"/>
  <c r="AU419" i="1"/>
  <c r="AU417" i="1"/>
  <c r="AU408" i="1"/>
  <c r="AU407" i="1" s="1"/>
  <c r="AU404" i="1"/>
  <c r="AU402" i="1"/>
  <c r="AU401" i="1" s="1"/>
  <c r="AU398" i="1"/>
  <c r="AU389" i="1"/>
  <c r="AU388" i="1" s="1"/>
  <c r="AU386" i="1"/>
  <c r="AU384" i="1"/>
  <c r="AU377" i="1"/>
  <c r="AU371" i="1"/>
  <c r="AU370" i="1" s="1"/>
  <c r="AU366" i="1"/>
  <c r="AU365" i="1" s="1"/>
  <c r="AU357" i="1"/>
  <c r="AU355" i="1"/>
  <c r="AU353" i="1"/>
  <c r="AU351" i="1"/>
  <c r="AU349" i="1"/>
  <c r="AU347" i="1"/>
  <c r="AU341" i="1"/>
  <c r="AU339" i="1"/>
  <c r="AU336" i="1"/>
  <c r="AU332" i="1"/>
  <c r="AU328" i="1"/>
  <c r="AU324" i="1"/>
  <c r="AU320" i="1"/>
  <c r="AU319" i="1" s="1"/>
  <c r="AU315" i="1"/>
  <c r="AU314" i="1" s="1"/>
  <c r="AU311" i="1"/>
  <c r="AU310" i="1" s="1"/>
  <c r="AU308" i="1"/>
  <c r="AU307" i="1" s="1"/>
  <c r="AU305" i="1"/>
  <c r="AU304" i="1" s="1"/>
  <c r="AU302" i="1"/>
  <c r="AU301" i="1" s="1"/>
  <c r="AU299" i="1"/>
  <c r="AU298" i="1" s="1"/>
  <c r="AU295" i="1"/>
  <c r="AU293" i="1"/>
  <c r="AU290" i="1"/>
  <c r="AU289" i="1" s="1"/>
  <c r="AU284" i="1"/>
  <c r="AU282" i="1"/>
  <c r="AU255" i="1"/>
  <c r="AU251" i="1"/>
  <c r="AU244" i="1"/>
  <c r="AU243" i="1" s="1"/>
  <c r="AU241" i="1"/>
  <c r="AU240" i="1" s="1"/>
  <c r="AU238" i="1"/>
  <c r="AU237" i="1" s="1"/>
  <c r="AU235" i="1"/>
  <c r="AU234" i="1" s="1"/>
  <c r="AU229" i="1"/>
  <c r="AU228" i="1" s="1"/>
  <c r="AU225" i="1"/>
  <c r="AU223" i="1"/>
  <c r="AU220" i="1"/>
  <c r="AU219" i="1" s="1"/>
  <c r="AU217" i="1"/>
  <c r="AU216" i="1" s="1"/>
  <c r="AU214" i="1"/>
  <c r="AU212" i="1"/>
  <c r="AU210" i="1"/>
  <c r="AU205" i="1"/>
  <c r="AU203" i="1"/>
  <c r="AU201" i="1"/>
  <c r="AU194" i="1"/>
  <c r="AU193" i="1" s="1"/>
  <c r="AU191" i="1"/>
  <c r="AU190" i="1" s="1"/>
  <c r="AU184" i="1"/>
  <c r="AU182" i="1"/>
  <c r="AU178" i="1"/>
  <c r="AU177" i="1" s="1"/>
  <c r="AU175" i="1"/>
  <c r="AU174" i="1" s="1"/>
  <c r="AU172" i="1"/>
  <c r="AU170" i="1"/>
  <c r="AU164" i="1"/>
  <c r="AU163" i="1" s="1"/>
  <c r="AU160" i="1"/>
  <c r="AU158" i="1"/>
  <c r="AU156" i="1"/>
  <c r="AU152" i="1"/>
  <c r="AU150" i="1"/>
  <c r="AU144" i="1"/>
  <c r="AU143" i="1" s="1"/>
  <c r="AU142" i="1" s="1"/>
  <c r="AU139" i="1"/>
  <c r="AU138" i="1" s="1"/>
  <c r="AU137" i="1" s="1"/>
  <c r="AU135" i="1"/>
  <c r="AU134" i="1" s="1"/>
  <c r="AU133" i="1" s="1"/>
  <c r="AU130" i="1"/>
  <c r="AU128" i="1"/>
  <c r="AU126" i="1"/>
  <c r="AU124" i="1"/>
  <c r="AU117" i="1"/>
  <c r="AU115" i="1"/>
  <c r="AU109" i="1"/>
  <c r="AU107" i="1"/>
  <c r="AU104" i="1"/>
  <c r="AU97" i="1"/>
  <c r="AU95" i="1"/>
  <c r="AU93" i="1"/>
  <c r="AU90" i="1"/>
  <c r="AU87" i="1"/>
  <c r="AU82" i="1"/>
  <c r="AU80" i="1"/>
  <c r="AU78" i="1"/>
  <c r="AU68" i="1"/>
  <c r="AU64" i="1"/>
  <c r="AU57" i="1"/>
  <c r="AU55" i="1"/>
  <c r="AU53" i="1"/>
  <c r="AU50" i="1"/>
  <c r="AU46" i="1"/>
  <c r="AU39" i="1"/>
  <c r="AU35" i="1"/>
  <c r="AU447" i="1" l="1"/>
  <c r="AU181" i="1"/>
  <c r="AU281" i="1"/>
  <c r="AU280" i="1" s="1"/>
  <c r="AU335" i="1"/>
  <c r="AU334" i="1" s="1"/>
  <c r="AU440" i="1"/>
  <c r="AU169" i="1"/>
  <c r="AU30" i="1"/>
  <c r="AU608" i="1"/>
  <c r="AU323" i="1"/>
  <c r="AU763" i="1"/>
  <c r="AU147" i="1"/>
  <c r="AU146" i="1" s="1"/>
  <c r="AU132" i="1" s="1"/>
  <c r="AU480" i="1"/>
  <c r="AU551" i="1"/>
  <c r="AU547" i="1" s="1"/>
  <c r="AU701" i="1"/>
  <c r="AV248" i="1"/>
  <c r="AX248" i="1" s="1"/>
  <c r="AZ248" i="1" s="1"/>
  <c r="BB248" i="1" s="1"/>
  <c r="BD248" i="1" s="1"/>
  <c r="BF248" i="1" s="1"/>
  <c r="AV261" i="1"/>
  <c r="AX261" i="1" s="1"/>
  <c r="AZ261" i="1" s="1"/>
  <c r="BB261" i="1" s="1"/>
  <c r="BD261" i="1" s="1"/>
  <c r="BF261" i="1" s="1"/>
  <c r="AU523" i="1"/>
  <c r="AU513" i="1" s="1"/>
  <c r="AU587" i="1"/>
  <c r="AU123" i="1"/>
  <c r="AU155" i="1"/>
  <c r="AU154" i="1" s="1"/>
  <c r="AU200" i="1"/>
  <c r="AU413" i="1"/>
  <c r="AU732" i="1"/>
  <c r="AU207" i="1"/>
  <c r="AU313" i="1"/>
  <c r="AU187" i="1"/>
  <c r="AV187" i="1" s="1"/>
  <c r="AX187" i="1" s="1"/>
  <c r="AZ187" i="1" s="1"/>
  <c r="BB187" i="1" s="1"/>
  <c r="BD187" i="1" s="1"/>
  <c r="BF187" i="1" s="1"/>
  <c r="AU63" i="1"/>
  <c r="AU376" i="1"/>
  <c r="AU527" i="1"/>
  <c r="AU672" i="1"/>
  <c r="AU666" i="1" s="1"/>
  <c r="AU292" i="1"/>
  <c r="AU288" i="1" s="1"/>
  <c r="AU397" i="1"/>
  <c r="AU624" i="1"/>
  <c r="AU623" i="1" s="1"/>
  <c r="AU222" i="1"/>
  <c r="AU568" i="1"/>
  <c r="AU250" i="1"/>
  <c r="AU494" i="1"/>
  <c r="AU642" i="1"/>
  <c r="AU641" i="1" s="1"/>
  <c r="AU749" i="1"/>
  <c r="AU297" i="1"/>
  <c r="AU486" i="1"/>
  <c r="AT465" i="1"/>
  <c r="AV465" i="1" s="1"/>
  <c r="AX465" i="1" s="1"/>
  <c r="AZ465" i="1" s="1"/>
  <c r="BB465" i="1" s="1"/>
  <c r="BD465" i="1" s="1"/>
  <c r="BF465" i="1" s="1"/>
  <c r="AS464" i="1"/>
  <c r="AT464" i="1" s="1"/>
  <c r="AV464" i="1" s="1"/>
  <c r="AX464" i="1" s="1"/>
  <c r="AZ464" i="1" s="1"/>
  <c r="BB464" i="1" s="1"/>
  <c r="BD464" i="1" s="1"/>
  <c r="BF464" i="1" s="1"/>
  <c r="AU567" i="1" l="1"/>
  <c r="AU375" i="1"/>
  <c r="AU522" i="1"/>
  <c r="AU510" i="1" s="1"/>
  <c r="AU168" i="1"/>
  <c r="AU29" i="1"/>
  <c r="AU539" i="1"/>
  <c r="AU434" i="1"/>
  <c r="AT461" i="1"/>
  <c r="AV461" i="1" s="1"/>
  <c r="AX461" i="1" s="1"/>
  <c r="AZ461" i="1" s="1"/>
  <c r="BB461" i="1" s="1"/>
  <c r="BD461" i="1" s="1"/>
  <c r="BF461" i="1" s="1"/>
  <c r="AS460" i="1"/>
  <c r="AT460" i="1" s="1"/>
  <c r="AV460" i="1" s="1"/>
  <c r="AX460" i="1" s="1"/>
  <c r="AZ460" i="1" s="1"/>
  <c r="BB460" i="1" s="1"/>
  <c r="BD460" i="1" s="1"/>
  <c r="BF460" i="1" s="1"/>
  <c r="AT512" i="1"/>
  <c r="AV512" i="1" s="1"/>
  <c r="AX512" i="1" s="1"/>
  <c r="AZ512" i="1" s="1"/>
  <c r="BB512" i="1" s="1"/>
  <c r="BD512" i="1" s="1"/>
  <c r="BF512" i="1" s="1"/>
  <c r="AS511" i="1"/>
  <c r="AT511" i="1" s="1"/>
  <c r="AV511" i="1" s="1"/>
  <c r="AX511" i="1" s="1"/>
  <c r="AZ511" i="1" s="1"/>
  <c r="BB511" i="1" s="1"/>
  <c r="BD511" i="1" s="1"/>
  <c r="BF511" i="1" s="1"/>
  <c r="AS770" i="1"/>
  <c r="AS768" i="1"/>
  <c r="AS766" i="1"/>
  <c r="AS764" i="1"/>
  <c r="AS759" i="1"/>
  <c r="AS758" i="1" s="1"/>
  <c r="AS754" i="1"/>
  <c r="AS753" i="1" s="1"/>
  <c r="AS751" i="1"/>
  <c r="AS750" i="1" s="1"/>
  <c r="AS747" i="1"/>
  <c r="AS746" i="1" s="1"/>
  <c r="AS743" i="1"/>
  <c r="AS741" i="1"/>
  <c r="AS739" i="1"/>
  <c r="AS738" i="1" s="1"/>
  <c r="AS734" i="1"/>
  <c r="AS733" i="1" s="1"/>
  <c r="AS730" i="1"/>
  <c r="AS729" i="1" s="1"/>
  <c r="AS728" i="1" s="1"/>
  <c r="AS726" i="1"/>
  <c r="AS725" i="1" s="1"/>
  <c r="AS719" i="1"/>
  <c r="AS717" i="1"/>
  <c r="AS716" i="1" s="1"/>
  <c r="AS714" i="1"/>
  <c r="AS710" i="1"/>
  <c r="AS706" i="1"/>
  <c r="AS702" i="1"/>
  <c r="AS699" i="1"/>
  <c r="AS698" i="1" s="1"/>
  <c r="AS694" i="1"/>
  <c r="AS690" i="1"/>
  <c r="AS687" i="1"/>
  <c r="AS684" i="1"/>
  <c r="AS681" i="1"/>
  <c r="AS678" i="1"/>
  <c r="AS675" i="1"/>
  <c r="AS673" i="1"/>
  <c r="AS668" i="1"/>
  <c r="AS664" i="1"/>
  <c r="AS663" i="1" s="1"/>
  <c r="AS660" i="1"/>
  <c r="AS654" i="1"/>
  <c r="AS653" i="1" s="1"/>
  <c r="AS651" i="1"/>
  <c r="AS650" i="1" s="1"/>
  <c r="AS647" i="1"/>
  <c r="AS644" i="1"/>
  <c r="AS643" i="1" s="1"/>
  <c r="AS639" i="1"/>
  <c r="AS638" i="1" s="1"/>
  <c r="AS635" i="1"/>
  <c r="AS634" i="1" s="1"/>
  <c r="AS629" i="1"/>
  <c r="AS628" i="1" s="1"/>
  <c r="AS626" i="1"/>
  <c r="AS619" i="1"/>
  <c r="AS618" i="1" s="1"/>
  <c r="AS616" i="1"/>
  <c r="AS613" i="1"/>
  <c r="AS612" i="1" s="1"/>
  <c r="AS610" i="1"/>
  <c r="AS605" i="1"/>
  <c r="AS602" i="1"/>
  <c r="AS599" i="1"/>
  <c r="AS596" i="1"/>
  <c r="AS594" i="1"/>
  <c r="AS592" i="1" s="1"/>
  <c r="AS588" i="1"/>
  <c r="AS585" i="1"/>
  <c r="AS583" i="1"/>
  <c r="AS581" i="1"/>
  <c r="AS578" i="1"/>
  <c r="AS575" i="1"/>
  <c r="AS571" i="1"/>
  <c r="AS570" i="1"/>
  <c r="AS565" i="1"/>
  <c r="AS563" i="1"/>
  <c r="AS558" i="1"/>
  <c r="AS552" i="1"/>
  <c r="AS549" i="1"/>
  <c r="AS548" i="1" s="1"/>
  <c r="AS534" i="1"/>
  <c r="AS531" i="1"/>
  <c r="AS530" i="1"/>
  <c r="AS528" i="1"/>
  <c r="AS520" i="1"/>
  <c r="AS519" i="1" s="1"/>
  <c r="AS517" i="1"/>
  <c r="AS514" i="1"/>
  <c r="AS508" i="1"/>
  <c r="AS506" i="1"/>
  <c r="AS504" i="1"/>
  <c r="AS501" i="1"/>
  <c r="AS499" i="1"/>
  <c r="AS497" i="1"/>
  <c r="AS495" i="1"/>
  <c r="AS492" i="1"/>
  <c r="AS487" i="1"/>
  <c r="AS484" i="1"/>
  <c r="AS482" i="1"/>
  <c r="AS472" i="1"/>
  <c r="AS470" i="1"/>
  <c r="AS468" i="1" s="1"/>
  <c r="AS459" i="1" s="1"/>
  <c r="AT459" i="1" s="1"/>
  <c r="AV459" i="1" s="1"/>
  <c r="AX459" i="1" s="1"/>
  <c r="AZ459" i="1" s="1"/>
  <c r="BB459" i="1" s="1"/>
  <c r="BD459" i="1" s="1"/>
  <c r="BF459" i="1" s="1"/>
  <c r="AS466" i="1"/>
  <c r="AS457" i="1"/>
  <c r="AS454" i="1"/>
  <c r="AS452" i="1"/>
  <c r="AS448" i="1"/>
  <c r="AS445" i="1"/>
  <c r="AS441" i="1"/>
  <c r="AS436" i="1"/>
  <c r="AS419" i="1"/>
  <c r="AS417" i="1"/>
  <c r="AS408" i="1"/>
  <c r="AS407" i="1" s="1"/>
  <c r="AS404" i="1"/>
  <c r="AS402" i="1"/>
  <c r="AS401" i="1" s="1"/>
  <c r="AS398" i="1"/>
  <c r="AS389" i="1"/>
  <c r="AS388" i="1" s="1"/>
  <c r="AS386" i="1"/>
  <c r="AS384" i="1"/>
  <c r="AS380" i="1"/>
  <c r="AS377" i="1"/>
  <c r="AS371" i="1"/>
  <c r="AS370" i="1" s="1"/>
  <c r="AS366" i="1"/>
  <c r="AS365" i="1" s="1"/>
  <c r="AS357" i="1"/>
  <c r="AS355" i="1"/>
  <c r="AS353" i="1"/>
  <c r="AS351" i="1"/>
  <c r="AS349" i="1"/>
  <c r="AS347" i="1"/>
  <c r="AS341" i="1"/>
  <c r="AS339" i="1"/>
  <c r="AS336" i="1"/>
  <c r="AS332" i="1"/>
  <c r="AS328" i="1"/>
  <c r="AS324" i="1"/>
  <c r="AS320" i="1"/>
  <c r="AS319" i="1" s="1"/>
  <c r="AS315" i="1"/>
  <c r="AS311" i="1"/>
  <c r="AS310" i="1" s="1"/>
  <c r="AS308" i="1"/>
  <c r="AS307" i="1" s="1"/>
  <c r="AS305" i="1"/>
  <c r="AS304" i="1" s="1"/>
  <c r="AS302" i="1"/>
  <c r="AS301" i="1" s="1"/>
  <c r="AS299" i="1"/>
  <c r="AS298" i="1" s="1"/>
  <c r="AS295" i="1"/>
  <c r="AS293" i="1"/>
  <c r="AS290" i="1"/>
  <c r="AS289" i="1" s="1"/>
  <c r="AS284" i="1"/>
  <c r="AS282" i="1"/>
  <c r="AS255" i="1"/>
  <c r="AS251" i="1"/>
  <c r="AS244" i="1"/>
  <c r="AS243" i="1" s="1"/>
  <c r="AS241" i="1"/>
  <c r="AS240" i="1" s="1"/>
  <c r="AS238" i="1"/>
  <c r="AS237" i="1" s="1"/>
  <c r="AS235" i="1"/>
  <c r="AS234" i="1" s="1"/>
  <c r="AS229" i="1"/>
  <c r="AS228" i="1" s="1"/>
  <c r="AS225" i="1"/>
  <c r="AS223" i="1"/>
  <c r="AS220" i="1"/>
  <c r="AS217" i="1"/>
  <c r="AS216" i="1" s="1"/>
  <c r="AS214" i="1"/>
  <c r="AS212" i="1"/>
  <c r="AS210" i="1"/>
  <c r="AS205" i="1"/>
  <c r="AS203" i="1"/>
  <c r="AS201" i="1"/>
  <c r="AS194" i="1"/>
  <c r="AS191" i="1"/>
  <c r="AS190" i="1" s="1"/>
  <c r="AS184" i="1"/>
  <c r="AS182" i="1"/>
  <c r="AS178" i="1"/>
  <c r="AS177" i="1" s="1"/>
  <c r="AS175" i="1"/>
  <c r="AS174" i="1" s="1"/>
  <c r="AS172" i="1"/>
  <c r="AS170" i="1"/>
  <c r="AS164" i="1"/>
  <c r="AS163" i="1" s="1"/>
  <c r="AS160" i="1"/>
  <c r="AS158" i="1"/>
  <c r="AS156" i="1"/>
  <c r="AS152" i="1"/>
  <c r="AS150" i="1"/>
  <c r="AS144" i="1"/>
  <c r="AS143" i="1" s="1"/>
  <c r="AS142" i="1" s="1"/>
  <c r="AS139" i="1"/>
  <c r="AS138" i="1" s="1"/>
  <c r="AS137" i="1" s="1"/>
  <c r="AS135" i="1"/>
  <c r="AS130" i="1"/>
  <c r="AS128" i="1"/>
  <c r="AS126" i="1"/>
  <c r="AS124" i="1"/>
  <c r="AS117" i="1"/>
  <c r="AS115" i="1"/>
  <c r="AS109" i="1"/>
  <c r="AS107" i="1"/>
  <c r="AS104" i="1"/>
  <c r="AS97" i="1"/>
  <c r="AS95" i="1"/>
  <c r="AS93" i="1"/>
  <c r="AS90" i="1"/>
  <c r="AS87" i="1"/>
  <c r="AS82" i="1"/>
  <c r="AS80" i="1"/>
  <c r="AS78" i="1"/>
  <c r="AS68" i="1"/>
  <c r="AS64" i="1"/>
  <c r="AS57" i="1"/>
  <c r="AS55" i="1"/>
  <c r="AS53" i="1"/>
  <c r="AS50" i="1"/>
  <c r="AS46" i="1"/>
  <c r="AS39" i="1"/>
  <c r="AS35" i="1"/>
  <c r="AU772" i="1" l="1"/>
  <c r="AS551" i="1"/>
  <c r="AS547" i="1" s="1"/>
  <c r="AS169" i="1"/>
  <c r="AS222" i="1"/>
  <c r="AS397" i="1"/>
  <c r="AS480" i="1"/>
  <c r="AS494" i="1"/>
  <c r="AS523" i="1"/>
  <c r="AS513" i="1" s="1"/>
  <c r="AS123" i="1"/>
  <c r="AS181" i="1"/>
  <c r="AS447" i="1"/>
  <c r="AS763" i="1"/>
  <c r="AS749" i="1"/>
  <c r="AS732" i="1"/>
  <c r="AS672" i="1"/>
  <c r="AS662" i="1"/>
  <c r="AS646" i="1"/>
  <c r="AS642" i="1" s="1"/>
  <c r="AS587" i="1"/>
  <c r="AS250" i="1"/>
  <c r="AS155" i="1"/>
  <c r="AS154" i="1" s="1"/>
  <c r="AS147" i="1"/>
  <c r="AS30" i="1"/>
  <c r="AS435" i="1"/>
  <c r="AS134" i="1"/>
  <c r="AS314" i="1"/>
  <c r="AS376" i="1"/>
  <c r="AS413" i="1"/>
  <c r="AS609" i="1"/>
  <c r="AS701" i="1"/>
  <c r="AS193" i="1"/>
  <c r="AS207" i="1"/>
  <c r="AS219" i="1"/>
  <c r="AS281" i="1"/>
  <c r="AS297" i="1"/>
  <c r="AS335" i="1"/>
  <c r="AS443" i="1"/>
  <c r="AS527" i="1"/>
  <c r="AS562" i="1"/>
  <c r="AS577" i="1"/>
  <c r="AS568" i="1"/>
  <c r="AS625" i="1"/>
  <c r="AS63" i="1"/>
  <c r="AS200" i="1"/>
  <c r="AS292" i="1"/>
  <c r="AS323" i="1"/>
  <c r="AS486" i="1"/>
  <c r="AS516" i="1"/>
  <c r="AS615" i="1"/>
  <c r="AS633" i="1"/>
  <c r="AS659" i="1"/>
  <c r="AS667" i="1"/>
  <c r="AS693" i="1"/>
  <c r="AQ152" i="1"/>
  <c r="AR152" i="1" s="1"/>
  <c r="AT152" i="1" s="1"/>
  <c r="AV152" i="1" s="1"/>
  <c r="AX152" i="1" s="1"/>
  <c r="AZ152" i="1" s="1"/>
  <c r="BB152" i="1" s="1"/>
  <c r="BD152" i="1" s="1"/>
  <c r="BF152" i="1" s="1"/>
  <c r="AR153" i="1"/>
  <c r="AT153" i="1" s="1"/>
  <c r="AV153" i="1" s="1"/>
  <c r="AX153" i="1" s="1"/>
  <c r="AZ153" i="1" s="1"/>
  <c r="BB153" i="1" s="1"/>
  <c r="BD153" i="1" s="1"/>
  <c r="BF153" i="1" s="1"/>
  <c r="AS288" i="1" l="1"/>
  <c r="AS146" i="1"/>
  <c r="AS632" i="1"/>
  <c r="AS561" i="1"/>
  <c r="AS280" i="1"/>
  <c r="AS29" i="1"/>
  <c r="AS658" i="1"/>
  <c r="AS641" i="1"/>
  <c r="AS567" i="1"/>
  <c r="AS313" i="1"/>
  <c r="AS666" i="1"/>
  <c r="AS334" i="1"/>
  <c r="AS608" i="1"/>
  <c r="AS539" i="1"/>
  <c r="AS168" i="1"/>
  <c r="AS624" i="1"/>
  <c r="AS440" i="1"/>
  <c r="AS375" i="1"/>
  <c r="AS133" i="1"/>
  <c r="AS522" i="1"/>
  <c r="AS510" i="1" s="1"/>
  <c r="AQ251" i="1"/>
  <c r="AQ255" i="1"/>
  <c r="AR255" i="1" s="1"/>
  <c r="AT255" i="1" s="1"/>
  <c r="AV255" i="1" s="1"/>
  <c r="AX255" i="1" s="1"/>
  <c r="AZ255" i="1" s="1"/>
  <c r="BB255" i="1" s="1"/>
  <c r="BD255" i="1" s="1"/>
  <c r="BF255" i="1" s="1"/>
  <c r="AR256" i="1"/>
  <c r="AT256" i="1" s="1"/>
  <c r="AV256" i="1" s="1"/>
  <c r="AX256" i="1" s="1"/>
  <c r="AZ256" i="1" s="1"/>
  <c r="BB256" i="1" s="1"/>
  <c r="BD256" i="1" s="1"/>
  <c r="BF256" i="1" s="1"/>
  <c r="AQ250" i="1" l="1"/>
  <c r="AS132" i="1"/>
  <c r="AS557" i="1"/>
  <c r="AS631" i="1"/>
  <c r="AS623" i="1"/>
  <c r="AS434" i="1"/>
  <c r="AR765" i="1"/>
  <c r="AT765" i="1" s="1"/>
  <c r="AV765" i="1" s="1"/>
  <c r="AX765" i="1" s="1"/>
  <c r="AZ765" i="1" s="1"/>
  <c r="BB765" i="1" s="1"/>
  <c r="BD765" i="1" s="1"/>
  <c r="BF765" i="1" s="1"/>
  <c r="AQ764" i="1"/>
  <c r="AR764" i="1" s="1"/>
  <c r="AT764" i="1" s="1"/>
  <c r="AV764" i="1" s="1"/>
  <c r="AX764" i="1" s="1"/>
  <c r="AZ764" i="1" s="1"/>
  <c r="BB764" i="1" s="1"/>
  <c r="BD764" i="1" s="1"/>
  <c r="BF764" i="1" s="1"/>
  <c r="AR579" i="1"/>
  <c r="AT579" i="1" s="1"/>
  <c r="AV579" i="1" s="1"/>
  <c r="AX579" i="1" s="1"/>
  <c r="AZ579" i="1" s="1"/>
  <c r="BB579" i="1" s="1"/>
  <c r="BD579" i="1" s="1"/>
  <c r="BF579" i="1" s="1"/>
  <c r="AQ578" i="1"/>
  <c r="AS772" i="1" l="1"/>
  <c r="AQ739" i="1"/>
  <c r="AQ687" i="1"/>
  <c r="AQ436" i="1"/>
  <c r="AQ435" i="1" s="1"/>
  <c r="AQ64" i="1"/>
  <c r="AQ104" i="1"/>
  <c r="I106" i="1"/>
  <c r="K106" i="1" s="1"/>
  <c r="M106" i="1" s="1"/>
  <c r="O106" i="1" s="1"/>
  <c r="Q106" i="1" s="1"/>
  <c r="S106" i="1" s="1"/>
  <c r="U106" i="1" s="1"/>
  <c r="W106" i="1" s="1"/>
  <c r="AQ596" i="1"/>
  <c r="AQ585" i="1"/>
  <c r="AQ594" i="1"/>
  <c r="AP252" i="1"/>
  <c r="AR252" i="1" s="1"/>
  <c r="AT252" i="1" s="1"/>
  <c r="AV252" i="1" s="1"/>
  <c r="AX252" i="1" s="1"/>
  <c r="AZ252" i="1" s="1"/>
  <c r="BB252" i="1" s="1"/>
  <c r="BD252" i="1" s="1"/>
  <c r="BF252" i="1" s="1"/>
  <c r="AO251" i="1"/>
  <c r="AO250" i="1" s="1"/>
  <c r="AP250" i="1" s="1"/>
  <c r="AN251" i="1"/>
  <c r="I151" i="1"/>
  <c r="Z151" i="1" s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BD151" i="1" s="1"/>
  <c r="BF151" i="1" s="1"/>
  <c r="AQ150" i="1"/>
  <c r="AO150" i="1"/>
  <c r="AO147" i="1" s="1"/>
  <c r="AO146" i="1" s="1"/>
  <c r="AM150" i="1"/>
  <c r="AM147" i="1" s="1"/>
  <c r="AM146" i="1" s="1"/>
  <c r="AK150" i="1"/>
  <c r="AK147" i="1" s="1"/>
  <c r="AK146" i="1" s="1"/>
  <c r="AI150" i="1"/>
  <c r="AI147" i="1" s="1"/>
  <c r="AI146" i="1" s="1"/>
  <c r="AG150" i="1"/>
  <c r="AG147" i="1" s="1"/>
  <c r="AG146" i="1" s="1"/>
  <c r="AE150" i="1"/>
  <c r="AE147" i="1" s="1"/>
  <c r="AE146" i="1" s="1"/>
  <c r="AC150" i="1"/>
  <c r="AC147" i="1" s="1"/>
  <c r="AC146" i="1" s="1"/>
  <c r="X150" i="1"/>
  <c r="X147" i="1" s="1"/>
  <c r="X146" i="1" s="1"/>
  <c r="P150" i="1"/>
  <c r="P147" i="1" s="1"/>
  <c r="P146" i="1" s="1"/>
  <c r="G150" i="1"/>
  <c r="G147" i="1" s="1"/>
  <c r="T146" i="1"/>
  <c r="AQ156" i="1"/>
  <c r="AO156" i="1"/>
  <c r="AM156" i="1"/>
  <c r="AK156" i="1"/>
  <c r="AI156" i="1"/>
  <c r="AG156" i="1"/>
  <c r="AE156" i="1"/>
  <c r="AC156" i="1"/>
  <c r="X156" i="1"/>
  <c r="T156" i="1"/>
  <c r="R156" i="1"/>
  <c r="P156" i="1"/>
  <c r="N156" i="1"/>
  <c r="L156" i="1"/>
  <c r="J156" i="1"/>
  <c r="G156" i="1"/>
  <c r="I145" i="1"/>
  <c r="K145" i="1" s="1"/>
  <c r="M145" i="1" s="1"/>
  <c r="O145" i="1" s="1"/>
  <c r="Q145" i="1" s="1"/>
  <c r="S145" i="1" s="1"/>
  <c r="U145" i="1" s="1"/>
  <c r="W145" i="1" s="1"/>
  <c r="AQ147" i="1" l="1"/>
  <c r="AQ146" i="1" s="1"/>
  <c r="AP251" i="1"/>
  <c r="AR251" i="1" s="1"/>
  <c r="AT251" i="1" s="1"/>
  <c r="AV251" i="1" s="1"/>
  <c r="AX251" i="1" s="1"/>
  <c r="AZ251" i="1" s="1"/>
  <c r="BB251" i="1" s="1"/>
  <c r="BD251" i="1" s="1"/>
  <c r="BF251" i="1" s="1"/>
  <c r="AR250" i="1"/>
  <c r="AT250" i="1" s="1"/>
  <c r="AV250" i="1" s="1"/>
  <c r="AX250" i="1" s="1"/>
  <c r="AZ250" i="1" s="1"/>
  <c r="BB250" i="1" s="1"/>
  <c r="BD250" i="1" s="1"/>
  <c r="BF250" i="1" s="1"/>
  <c r="K151" i="1"/>
  <c r="M151" i="1" s="1"/>
  <c r="O151" i="1" s="1"/>
  <c r="Q151" i="1" s="1"/>
  <c r="S151" i="1" s="1"/>
  <c r="U151" i="1" s="1"/>
  <c r="W151" i="1" s="1"/>
  <c r="Z106" i="1"/>
  <c r="AB106" i="1" s="1"/>
  <c r="AD106" i="1" s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BD106" i="1" s="1"/>
  <c r="BF106" i="1" s="1"/>
  <c r="G146" i="1"/>
  <c r="I146" i="1" s="1"/>
  <c r="I147" i="1"/>
  <c r="I150" i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BD145" i="1" s="1"/>
  <c r="BF145" i="1" s="1"/>
  <c r="AQ398" i="1"/>
  <c r="AQ702" i="1"/>
  <c r="K146" i="1" l="1"/>
  <c r="M146" i="1" s="1"/>
  <c r="O146" i="1" s="1"/>
  <c r="Q146" i="1" s="1"/>
  <c r="S146" i="1" s="1"/>
  <c r="U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BD146" i="1" s="1"/>
  <c r="BF146" i="1" s="1"/>
  <c r="K150" i="1"/>
  <c r="M150" i="1" s="1"/>
  <c r="O150" i="1" s="1"/>
  <c r="Q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BD150" i="1" s="1"/>
  <c r="BF150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AX147" i="1" s="1"/>
  <c r="AZ147" i="1" s="1"/>
  <c r="BB147" i="1" s="1"/>
  <c r="BD147" i="1" s="1"/>
  <c r="BF147" i="1" s="1"/>
  <c r="K147" i="1"/>
  <c r="M147" i="1" s="1"/>
  <c r="O147" i="1" s="1"/>
  <c r="Q147" i="1" s="1"/>
  <c r="S147" i="1" s="1"/>
  <c r="U147" i="1" s="1"/>
  <c r="W147" i="1" s="1"/>
  <c r="W146" i="1" s="1"/>
  <c r="AQ751" i="1"/>
  <c r="AQ747" i="1"/>
  <c r="AQ746" i="1" s="1"/>
  <c r="AQ714" i="1"/>
  <c r="AQ770" i="1"/>
  <c r="AQ768" i="1"/>
  <c r="AQ717" i="1"/>
  <c r="AQ716" i="1" s="1"/>
  <c r="AQ699" i="1"/>
  <c r="AQ698" i="1" s="1"/>
  <c r="AQ664" i="1"/>
  <c r="AQ663" i="1" s="1"/>
  <c r="AQ662" i="1" s="1"/>
  <c r="AQ651" i="1"/>
  <c r="AQ647" i="1"/>
  <c r="AQ646" i="1" s="1"/>
  <c r="AQ613" i="1"/>
  <c r="AQ619" i="1"/>
  <c r="AQ616" i="1"/>
  <c r="AR141" i="1"/>
  <c r="AT141" i="1" s="1"/>
  <c r="AV141" i="1" s="1"/>
  <c r="AX141" i="1" s="1"/>
  <c r="AZ141" i="1" s="1"/>
  <c r="BB141" i="1" s="1"/>
  <c r="BD141" i="1" s="1"/>
  <c r="BF141" i="1" s="1"/>
  <c r="AQ35" i="1" l="1"/>
  <c r="AQ39" i="1"/>
  <c r="AQ46" i="1"/>
  <c r="AQ50" i="1"/>
  <c r="AQ53" i="1"/>
  <c r="AQ55" i="1"/>
  <c r="AQ57" i="1"/>
  <c r="AQ68" i="1"/>
  <c r="AQ72" i="1"/>
  <c r="AQ78" i="1"/>
  <c r="AQ80" i="1"/>
  <c r="AQ82" i="1"/>
  <c r="AP84" i="1"/>
  <c r="AR84" i="1" s="1"/>
  <c r="AT84" i="1" s="1"/>
  <c r="AV84" i="1" s="1"/>
  <c r="AX84" i="1" s="1"/>
  <c r="AZ84" i="1" s="1"/>
  <c r="BB84" i="1" s="1"/>
  <c r="BD84" i="1" s="1"/>
  <c r="BF84" i="1" s="1"/>
  <c r="AQ87" i="1"/>
  <c r="AQ90" i="1"/>
  <c r="AQ93" i="1"/>
  <c r="AQ95" i="1"/>
  <c r="AQ97" i="1"/>
  <c r="AQ107" i="1"/>
  <c r="AQ109" i="1"/>
  <c r="AQ115" i="1"/>
  <c r="AQ117" i="1"/>
  <c r="AQ124" i="1"/>
  <c r="AQ126" i="1"/>
  <c r="AQ128" i="1"/>
  <c r="AQ130" i="1"/>
  <c r="AQ135" i="1"/>
  <c r="AQ134" i="1" s="1"/>
  <c r="AQ133" i="1" s="1"/>
  <c r="AQ139" i="1"/>
  <c r="AQ138" i="1" s="1"/>
  <c r="AQ137" i="1" s="1"/>
  <c r="AQ144" i="1"/>
  <c r="AQ143" i="1" s="1"/>
  <c r="AQ142" i="1" s="1"/>
  <c r="AQ158" i="1"/>
  <c r="AQ160" i="1"/>
  <c r="AQ164" i="1"/>
  <c r="AQ163" i="1" s="1"/>
  <c r="AQ170" i="1"/>
  <c r="AQ172" i="1"/>
  <c r="AQ175" i="1"/>
  <c r="AQ174" i="1" s="1"/>
  <c r="AQ178" i="1"/>
  <c r="AQ177" i="1" s="1"/>
  <c r="AQ182" i="1"/>
  <c r="AP183" i="1"/>
  <c r="AR183" i="1" s="1"/>
  <c r="AT183" i="1" s="1"/>
  <c r="AV183" i="1" s="1"/>
  <c r="AX183" i="1" s="1"/>
  <c r="AZ183" i="1" s="1"/>
  <c r="BB183" i="1" s="1"/>
  <c r="BD183" i="1" s="1"/>
  <c r="BF183" i="1" s="1"/>
  <c r="AQ184" i="1"/>
  <c r="AQ191" i="1"/>
  <c r="AQ190" i="1" s="1"/>
  <c r="AQ194" i="1"/>
  <c r="AQ193" i="1" s="1"/>
  <c r="AP195" i="1"/>
  <c r="AR195" i="1" s="1"/>
  <c r="AT195" i="1" s="1"/>
  <c r="AV195" i="1" s="1"/>
  <c r="AX195" i="1" s="1"/>
  <c r="AZ195" i="1" s="1"/>
  <c r="BB195" i="1" s="1"/>
  <c r="BD195" i="1" s="1"/>
  <c r="BF195" i="1" s="1"/>
  <c r="AQ201" i="1"/>
  <c r="AQ203" i="1"/>
  <c r="AQ205" i="1"/>
  <c r="AQ210" i="1"/>
  <c r="AQ212" i="1"/>
  <c r="AQ214" i="1"/>
  <c r="AQ217" i="1"/>
  <c r="AQ216" i="1" s="1"/>
  <c r="AQ220" i="1"/>
  <c r="AQ219" i="1" s="1"/>
  <c r="AQ223" i="1"/>
  <c r="AQ225" i="1"/>
  <c r="AQ229" i="1"/>
  <c r="AQ228" i="1" s="1"/>
  <c r="AQ235" i="1"/>
  <c r="AQ234" i="1" s="1"/>
  <c r="AQ238" i="1"/>
  <c r="AQ237" i="1" s="1"/>
  <c r="AQ241" i="1"/>
  <c r="AQ240" i="1" s="1"/>
  <c r="AQ244" i="1"/>
  <c r="AQ243" i="1" s="1"/>
  <c r="AP245" i="1"/>
  <c r="AR245" i="1" s="1"/>
  <c r="AT245" i="1" s="1"/>
  <c r="AV245" i="1" s="1"/>
  <c r="AX245" i="1" s="1"/>
  <c r="AZ245" i="1" s="1"/>
  <c r="BB245" i="1" s="1"/>
  <c r="BD245" i="1" s="1"/>
  <c r="BF245" i="1" s="1"/>
  <c r="AQ282" i="1"/>
  <c r="AQ284" i="1"/>
  <c r="AQ290" i="1"/>
  <c r="AQ289" i="1" s="1"/>
  <c r="AQ293" i="1"/>
  <c r="AQ295" i="1"/>
  <c r="AQ299" i="1"/>
  <c r="AQ298" i="1" s="1"/>
  <c r="AQ302" i="1"/>
  <c r="AQ301" i="1" s="1"/>
  <c r="AQ305" i="1"/>
  <c r="AQ304" i="1" s="1"/>
  <c r="AQ308" i="1"/>
  <c r="AQ307" i="1" s="1"/>
  <c r="AQ311" i="1"/>
  <c r="AQ310" i="1" s="1"/>
  <c r="AQ315" i="1"/>
  <c r="AQ314" i="1" s="1"/>
  <c r="AQ320" i="1"/>
  <c r="AQ319" i="1" s="1"/>
  <c r="AQ324" i="1"/>
  <c r="AQ328" i="1"/>
  <c r="AQ332" i="1"/>
  <c r="AQ336" i="1"/>
  <c r="AQ339" i="1"/>
  <c r="AQ341" i="1"/>
  <c r="AQ347" i="1"/>
  <c r="AQ349" i="1"/>
  <c r="AQ351" i="1"/>
  <c r="AP353" i="1"/>
  <c r="AQ353" i="1"/>
  <c r="AR354" i="1"/>
  <c r="AT354" i="1" s="1"/>
  <c r="AV354" i="1" s="1"/>
  <c r="AX354" i="1" s="1"/>
  <c r="AZ354" i="1" s="1"/>
  <c r="BB354" i="1" s="1"/>
  <c r="BD354" i="1" s="1"/>
  <c r="BF354" i="1" s="1"/>
  <c r="AQ355" i="1"/>
  <c r="AQ357" i="1"/>
  <c r="AQ366" i="1"/>
  <c r="AQ365" i="1" s="1"/>
  <c r="AQ371" i="1"/>
  <c r="AQ370" i="1" s="1"/>
  <c r="AQ377" i="1"/>
  <c r="AQ380" i="1"/>
  <c r="AQ384" i="1"/>
  <c r="AQ386" i="1"/>
  <c r="AQ389" i="1"/>
  <c r="AQ388" i="1" s="1"/>
  <c r="AQ402" i="1"/>
  <c r="AQ401" i="1" s="1"/>
  <c r="AQ404" i="1"/>
  <c r="AQ408" i="1"/>
  <c r="AQ407" i="1" s="1"/>
  <c r="AQ417" i="1"/>
  <c r="AQ419" i="1"/>
  <c r="AQ441" i="1"/>
  <c r="AQ445" i="1"/>
  <c r="AQ444" i="1" s="1"/>
  <c r="AQ443" i="1" s="1"/>
  <c r="AQ448" i="1"/>
  <c r="AQ452" i="1"/>
  <c r="AQ454" i="1"/>
  <c r="AQ457" i="1"/>
  <c r="AQ466" i="1"/>
  <c r="AQ470" i="1"/>
  <c r="AQ468" i="1" s="1"/>
  <c r="AQ459" i="1" s="1"/>
  <c r="AQ472" i="1"/>
  <c r="AQ482" i="1"/>
  <c r="AQ484" i="1"/>
  <c r="AQ487" i="1"/>
  <c r="AQ486" i="1" s="1"/>
  <c r="AQ492" i="1"/>
  <c r="AQ495" i="1"/>
  <c r="AQ497" i="1"/>
  <c r="AQ499" i="1"/>
  <c r="AQ501" i="1"/>
  <c r="AQ504" i="1"/>
  <c r="AQ506" i="1"/>
  <c r="AQ508" i="1"/>
  <c r="AQ514" i="1"/>
  <c r="AQ517" i="1"/>
  <c r="AQ516" i="1" s="1"/>
  <c r="AQ520" i="1"/>
  <c r="AQ519" i="1" s="1"/>
  <c r="AQ528" i="1"/>
  <c r="AQ527" i="1" s="1"/>
  <c r="AQ530" i="1"/>
  <c r="AQ531" i="1"/>
  <c r="AQ534" i="1"/>
  <c r="AQ549" i="1"/>
  <c r="AQ548" i="1" s="1"/>
  <c r="AQ552" i="1"/>
  <c r="AQ558" i="1"/>
  <c r="AQ563" i="1"/>
  <c r="AQ562" i="1" s="1"/>
  <c r="AQ561" i="1" s="1"/>
  <c r="AQ557" i="1" s="1"/>
  <c r="AQ565" i="1"/>
  <c r="AQ570" i="1"/>
  <c r="AQ571" i="1"/>
  <c r="AQ575" i="1"/>
  <c r="AQ581" i="1"/>
  <c r="AQ583" i="1"/>
  <c r="AQ577" i="1" s="1"/>
  <c r="AQ588" i="1"/>
  <c r="AQ592" i="1"/>
  <c r="AQ602" i="1"/>
  <c r="AQ599" i="1" s="1"/>
  <c r="AQ605" i="1"/>
  <c r="AQ610" i="1"/>
  <c r="AQ609" i="1" s="1"/>
  <c r="AQ612" i="1"/>
  <c r="AQ615" i="1"/>
  <c r="AQ618" i="1"/>
  <c r="AQ626" i="1"/>
  <c r="AQ625" i="1" s="1"/>
  <c r="AQ629" i="1"/>
  <c r="AQ628" i="1" s="1"/>
  <c r="AQ635" i="1"/>
  <c r="AQ634" i="1" s="1"/>
  <c r="AQ639" i="1"/>
  <c r="AQ638" i="1" s="1"/>
  <c r="AQ633" i="1" s="1"/>
  <c r="AQ632" i="1" s="1"/>
  <c r="AQ631" i="1" s="1"/>
  <c r="AQ644" i="1"/>
  <c r="AQ643" i="1" s="1"/>
  <c r="AQ650" i="1"/>
  <c r="AQ660" i="1"/>
  <c r="AQ659" i="1" s="1"/>
  <c r="AQ658" i="1" s="1"/>
  <c r="AQ654" i="1" s="1"/>
  <c r="AQ653" i="1" s="1"/>
  <c r="AQ668" i="1"/>
  <c r="AQ667" i="1" s="1"/>
  <c r="AQ673" i="1"/>
  <c r="AQ675" i="1"/>
  <c r="AQ678" i="1"/>
  <c r="AQ681" i="1"/>
  <c r="AQ684" i="1"/>
  <c r="AQ690" i="1"/>
  <c r="AQ694" i="1"/>
  <c r="AQ693" i="1" s="1"/>
  <c r="AQ706" i="1"/>
  <c r="AQ710" i="1"/>
  <c r="AQ719" i="1"/>
  <c r="AQ726" i="1"/>
  <c r="AQ725" i="1" s="1"/>
  <c r="AQ730" i="1"/>
  <c r="AQ729" i="1" s="1"/>
  <c r="AQ728" i="1" s="1"/>
  <c r="AQ734" i="1"/>
  <c r="AQ733" i="1" s="1"/>
  <c r="AQ738" i="1"/>
  <c r="AQ741" i="1"/>
  <c r="AQ743" i="1"/>
  <c r="AQ750" i="1"/>
  <c r="AQ754" i="1"/>
  <c r="AQ753" i="1" s="1"/>
  <c r="AQ759" i="1"/>
  <c r="AQ758" i="1" s="1"/>
  <c r="AQ766" i="1"/>
  <c r="AQ763" i="1" s="1"/>
  <c r="AQ181" i="1" l="1"/>
  <c r="AQ701" i="1"/>
  <c r="AQ155" i="1"/>
  <c r="AQ154" i="1" s="1"/>
  <c r="AQ608" i="1"/>
  <c r="AQ587" i="1"/>
  <c r="AQ440" i="1"/>
  <c r="AQ494" i="1"/>
  <c r="AQ200" i="1"/>
  <c r="AQ169" i="1"/>
  <c r="AQ551" i="1"/>
  <c r="AQ547" i="1" s="1"/>
  <c r="AQ539" i="1" s="1"/>
  <c r="AQ732" i="1"/>
  <c r="AQ323" i="1"/>
  <c r="AQ313" i="1" s="1"/>
  <c r="AQ222" i="1"/>
  <c r="AQ568" i="1"/>
  <c r="AQ480" i="1"/>
  <c r="AQ292" i="1"/>
  <c r="AQ288" i="1" s="1"/>
  <c r="AQ207" i="1"/>
  <c r="AR353" i="1"/>
  <c r="AT353" i="1" s="1"/>
  <c r="AV353" i="1" s="1"/>
  <c r="AX353" i="1" s="1"/>
  <c r="AZ353" i="1" s="1"/>
  <c r="BB353" i="1" s="1"/>
  <c r="BD353" i="1" s="1"/>
  <c r="BF353" i="1" s="1"/>
  <c r="AQ30" i="1"/>
  <c r="AQ281" i="1"/>
  <c r="AQ280" i="1" s="1"/>
  <c r="AQ132" i="1"/>
  <c r="AQ63" i="1"/>
  <c r="AQ397" i="1"/>
  <c r="AQ123" i="1"/>
  <c r="AQ642" i="1"/>
  <c r="AQ641" i="1" s="1"/>
  <c r="AQ413" i="1"/>
  <c r="AQ376" i="1"/>
  <c r="AQ749" i="1"/>
  <c r="AQ624" i="1"/>
  <c r="AQ623" i="1" s="1"/>
  <c r="AQ672" i="1"/>
  <c r="AQ666" i="1" s="1"/>
  <c r="AQ447" i="1"/>
  <c r="AQ297" i="1"/>
  <c r="AQ523" i="1"/>
  <c r="AQ522" i="1" s="1"/>
  <c r="AQ335" i="1"/>
  <c r="AQ334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4" i="1"/>
  <c r="N64" i="1"/>
  <c r="I65" i="1"/>
  <c r="K65" i="1" s="1"/>
  <c r="M65" i="1" s="1"/>
  <c r="I66" i="1"/>
  <c r="K66" i="1" s="1"/>
  <c r="M66" i="1" s="1"/>
  <c r="I67" i="1"/>
  <c r="K67" i="1" s="1"/>
  <c r="M67" i="1" s="1"/>
  <c r="H68" i="1"/>
  <c r="J68" i="1"/>
  <c r="L68" i="1"/>
  <c r="N68" i="1"/>
  <c r="I69" i="1"/>
  <c r="K69" i="1" s="1"/>
  <c r="M69" i="1" s="1"/>
  <c r="I70" i="1"/>
  <c r="K70" i="1" s="1"/>
  <c r="M70" i="1" s="1"/>
  <c r="I71" i="1"/>
  <c r="K71" i="1" s="1"/>
  <c r="M71" i="1" s="1"/>
  <c r="H72" i="1"/>
  <c r="J72" i="1"/>
  <c r="L72" i="1"/>
  <c r="N72" i="1"/>
  <c r="M73" i="1"/>
  <c r="I74" i="1"/>
  <c r="K74" i="1" s="1"/>
  <c r="M74" i="1" s="1"/>
  <c r="I77" i="1"/>
  <c r="K77" i="1" s="1"/>
  <c r="M77" i="1" s="1"/>
  <c r="H82" i="1"/>
  <c r="J82" i="1"/>
  <c r="L82" i="1"/>
  <c r="N82" i="1"/>
  <c r="I83" i="1"/>
  <c r="K83" i="1" s="1"/>
  <c r="M83" i="1" s="1"/>
  <c r="I85" i="1"/>
  <c r="K85" i="1" s="1"/>
  <c r="M85" i="1" s="1"/>
  <c r="I86" i="1"/>
  <c r="K86" i="1" s="1"/>
  <c r="M86" i="1" s="1"/>
  <c r="I87" i="1"/>
  <c r="H90" i="1"/>
  <c r="J90" i="1"/>
  <c r="L90" i="1"/>
  <c r="N90" i="1"/>
  <c r="I91" i="1"/>
  <c r="H93" i="1"/>
  <c r="J93" i="1"/>
  <c r="L93" i="1"/>
  <c r="N93" i="1"/>
  <c r="I94" i="1"/>
  <c r="K94" i="1" s="1"/>
  <c r="M94" i="1" s="1"/>
  <c r="H95" i="1"/>
  <c r="J95" i="1"/>
  <c r="L95" i="1"/>
  <c r="N95" i="1"/>
  <c r="I96" i="1"/>
  <c r="H97" i="1"/>
  <c r="J97" i="1"/>
  <c r="L97" i="1"/>
  <c r="N97" i="1"/>
  <c r="I98" i="1"/>
  <c r="I97" i="1" s="1"/>
  <c r="H104" i="1"/>
  <c r="I105" i="1"/>
  <c r="K105" i="1" s="1"/>
  <c r="M105" i="1" s="1"/>
  <c r="H109" i="1"/>
  <c r="J109" i="1"/>
  <c r="L109" i="1"/>
  <c r="N109" i="1"/>
  <c r="I114" i="1"/>
  <c r="K114" i="1" s="1"/>
  <c r="M114" i="1" s="1"/>
  <c r="H135" i="1"/>
  <c r="H134" i="1" s="1"/>
  <c r="H133" i="1" s="1"/>
  <c r="J135" i="1"/>
  <c r="J134" i="1" s="1"/>
  <c r="J133" i="1" s="1"/>
  <c r="L135" i="1"/>
  <c r="L134" i="1" s="1"/>
  <c r="L133" i="1" s="1"/>
  <c r="N135" i="1"/>
  <c r="N134" i="1" s="1"/>
  <c r="N133" i="1" s="1"/>
  <c r="I136" i="1"/>
  <c r="K136" i="1" s="1"/>
  <c r="M136" i="1" s="1"/>
  <c r="H139" i="1"/>
  <c r="H138" i="1" s="1"/>
  <c r="H137" i="1" s="1"/>
  <c r="J139" i="1"/>
  <c r="J138" i="1" s="1"/>
  <c r="J137" i="1" s="1"/>
  <c r="L139" i="1"/>
  <c r="L138" i="1" s="1"/>
  <c r="L137" i="1" s="1"/>
  <c r="N139" i="1"/>
  <c r="N138" i="1" s="1"/>
  <c r="N137" i="1" s="1"/>
  <c r="I140" i="1"/>
  <c r="K140" i="1" s="1"/>
  <c r="M140" i="1" s="1"/>
  <c r="K141" i="1"/>
  <c r="M141" i="1" s="1"/>
  <c r="I157" i="1"/>
  <c r="K157" i="1" s="1"/>
  <c r="M157" i="1" s="1"/>
  <c r="H158" i="1"/>
  <c r="J158" i="1"/>
  <c r="J155" i="1" s="1"/>
  <c r="L158" i="1"/>
  <c r="L155" i="1" s="1"/>
  <c r="N158" i="1"/>
  <c r="N155" i="1" s="1"/>
  <c r="I159" i="1"/>
  <c r="K159" i="1" s="1"/>
  <c r="M159" i="1" s="1"/>
  <c r="I161" i="1"/>
  <c r="K161" i="1" s="1"/>
  <c r="M161" i="1" s="1"/>
  <c r="I162" i="1"/>
  <c r="H164" i="1"/>
  <c r="H163" i="1" s="1"/>
  <c r="J164" i="1"/>
  <c r="J163" i="1" s="1"/>
  <c r="L164" i="1"/>
  <c r="L163" i="1" s="1"/>
  <c r="N164" i="1"/>
  <c r="N163" i="1" s="1"/>
  <c r="I165" i="1"/>
  <c r="K165" i="1" s="1"/>
  <c r="M165" i="1" s="1"/>
  <c r="H170" i="1"/>
  <c r="J170" i="1"/>
  <c r="L170" i="1"/>
  <c r="N170" i="1"/>
  <c r="I171" i="1"/>
  <c r="K171" i="1" s="1"/>
  <c r="M171" i="1" s="1"/>
  <c r="H172" i="1"/>
  <c r="J172" i="1"/>
  <c r="L172" i="1"/>
  <c r="N172" i="1"/>
  <c r="I173" i="1"/>
  <c r="K173" i="1" s="1"/>
  <c r="M173" i="1" s="1"/>
  <c r="H178" i="1"/>
  <c r="H177" i="1" s="1"/>
  <c r="J178" i="1"/>
  <c r="J177" i="1" s="1"/>
  <c r="L178" i="1"/>
  <c r="L177" i="1" s="1"/>
  <c r="N178" i="1"/>
  <c r="N177" i="1" s="1"/>
  <c r="I179" i="1"/>
  <c r="I180" i="1"/>
  <c r="K180" i="1" s="1"/>
  <c r="M180" i="1" s="1"/>
  <c r="I191" i="1"/>
  <c r="I190" i="1" s="1"/>
  <c r="K193" i="1"/>
  <c r="L193" i="1"/>
  <c r="N196" i="1"/>
  <c r="I197" i="1"/>
  <c r="M197" i="1"/>
  <c r="M196" i="1" s="1"/>
  <c r="N198" i="1"/>
  <c r="I199" i="1"/>
  <c r="M199" i="1"/>
  <c r="M198" i="1" s="1"/>
  <c r="H201" i="1"/>
  <c r="J201" i="1"/>
  <c r="L201" i="1"/>
  <c r="N201" i="1"/>
  <c r="I202" i="1"/>
  <c r="K202" i="1" s="1"/>
  <c r="M202" i="1" s="1"/>
  <c r="H203" i="1"/>
  <c r="J203" i="1"/>
  <c r="L203" i="1"/>
  <c r="N203" i="1"/>
  <c r="I204" i="1"/>
  <c r="K204" i="1" s="1"/>
  <c r="M204" i="1" s="1"/>
  <c r="H205" i="1"/>
  <c r="J205" i="1"/>
  <c r="L205" i="1"/>
  <c r="N205" i="1"/>
  <c r="I206" i="1"/>
  <c r="K206" i="1" s="1"/>
  <c r="M206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K215" i="1" s="1"/>
  <c r="M215" i="1" s="1"/>
  <c r="H217" i="1"/>
  <c r="H216" i="1" s="1"/>
  <c r="J217" i="1"/>
  <c r="J216" i="1" s="1"/>
  <c r="L217" i="1"/>
  <c r="L216" i="1" s="1"/>
  <c r="N217" i="1"/>
  <c r="N216" i="1" s="1"/>
  <c r="I218" i="1"/>
  <c r="K218" i="1" s="1"/>
  <c r="M218" i="1" s="1"/>
  <c r="H220" i="1"/>
  <c r="H219" i="1" s="1"/>
  <c r="J220" i="1"/>
  <c r="J219" i="1" s="1"/>
  <c r="L220" i="1"/>
  <c r="L219" i="1" s="1"/>
  <c r="N220" i="1"/>
  <c r="N219" i="1" s="1"/>
  <c r="I221" i="1"/>
  <c r="K221" i="1" s="1"/>
  <c r="M221" i="1" s="1"/>
  <c r="H223" i="1"/>
  <c r="J223" i="1"/>
  <c r="L223" i="1"/>
  <c r="N223" i="1"/>
  <c r="I224" i="1"/>
  <c r="K224" i="1" s="1"/>
  <c r="M224" i="1" s="1"/>
  <c r="H225" i="1"/>
  <c r="J225" i="1"/>
  <c r="L225" i="1"/>
  <c r="N225" i="1"/>
  <c r="I226" i="1"/>
  <c r="I227" i="1"/>
  <c r="K227" i="1" s="1"/>
  <c r="M227" i="1" s="1"/>
  <c r="H229" i="1"/>
  <c r="H228" i="1" s="1"/>
  <c r="J229" i="1"/>
  <c r="J228" i="1" s="1"/>
  <c r="L229" i="1"/>
  <c r="L228" i="1" s="1"/>
  <c r="N229" i="1"/>
  <c r="N228" i="1" s="1"/>
  <c r="I230" i="1"/>
  <c r="K230" i="1" s="1"/>
  <c r="M230" i="1" s="1"/>
  <c r="I231" i="1"/>
  <c r="N231" i="1"/>
  <c r="I232" i="1"/>
  <c r="L232" i="1"/>
  <c r="L231" i="1" s="1"/>
  <c r="I233" i="1"/>
  <c r="M233" i="1"/>
  <c r="M232" i="1" s="1"/>
  <c r="M231" i="1" s="1"/>
  <c r="H282" i="1"/>
  <c r="H281" i="1" s="1"/>
  <c r="H280" i="1" s="1"/>
  <c r="J282" i="1"/>
  <c r="J281" i="1" s="1"/>
  <c r="J280" i="1" s="1"/>
  <c r="L282" i="1"/>
  <c r="N282" i="1"/>
  <c r="N281" i="1" s="1"/>
  <c r="N280" i="1" s="1"/>
  <c r="I283" i="1"/>
  <c r="K283" i="1" s="1"/>
  <c r="M283" i="1" s="1"/>
  <c r="L284" i="1"/>
  <c r="I285" i="1"/>
  <c r="M285" i="1"/>
  <c r="M284" i="1" s="1"/>
  <c r="H290" i="1"/>
  <c r="H289" i="1" s="1"/>
  <c r="J290" i="1"/>
  <c r="J289" i="1" s="1"/>
  <c r="L290" i="1"/>
  <c r="L289" i="1" s="1"/>
  <c r="N290" i="1"/>
  <c r="N289" i="1" s="1"/>
  <c r="I291" i="1"/>
  <c r="K291" i="1" s="1"/>
  <c r="M291" i="1" s="1"/>
  <c r="H293" i="1"/>
  <c r="J293" i="1"/>
  <c r="L293" i="1"/>
  <c r="N293" i="1"/>
  <c r="I294" i="1"/>
  <c r="K294" i="1" s="1"/>
  <c r="M294" i="1" s="1"/>
  <c r="H295" i="1"/>
  <c r="J295" i="1"/>
  <c r="L295" i="1"/>
  <c r="N295" i="1"/>
  <c r="I296" i="1"/>
  <c r="K296" i="1" s="1"/>
  <c r="M296" i="1" s="1"/>
  <c r="H299" i="1"/>
  <c r="H298" i="1" s="1"/>
  <c r="J299" i="1"/>
  <c r="J298" i="1" s="1"/>
  <c r="L299" i="1"/>
  <c r="L298" i="1" s="1"/>
  <c r="N299" i="1"/>
  <c r="N298" i="1" s="1"/>
  <c r="I300" i="1"/>
  <c r="K300" i="1" s="1"/>
  <c r="M300" i="1" s="1"/>
  <c r="H302" i="1"/>
  <c r="H301" i="1" s="1"/>
  <c r="J302" i="1"/>
  <c r="J301" i="1" s="1"/>
  <c r="L302" i="1"/>
  <c r="L301" i="1" s="1"/>
  <c r="N302" i="1"/>
  <c r="N301" i="1" s="1"/>
  <c r="I303" i="1"/>
  <c r="K303" i="1" s="1"/>
  <c r="M303" i="1" s="1"/>
  <c r="H305" i="1"/>
  <c r="H304" i="1" s="1"/>
  <c r="J305" i="1"/>
  <c r="J304" i="1" s="1"/>
  <c r="L305" i="1"/>
  <c r="L304" i="1" s="1"/>
  <c r="N305" i="1"/>
  <c r="N304" i="1" s="1"/>
  <c r="I306" i="1"/>
  <c r="K306" i="1" s="1"/>
  <c r="M306" i="1" s="1"/>
  <c r="H308" i="1"/>
  <c r="H307" i="1" s="1"/>
  <c r="J308" i="1"/>
  <c r="J307" i="1" s="1"/>
  <c r="L308" i="1"/>
  <c r="L307" i="1" s="1"/>
  <c r="N308" i="1"/>
  <c r="N307" i="1" s="1"/>
  <c r="I309" i="1"/>
  <c r="K309" i="1" s="1"/>
  <c r="M309" i="1" s="1"/>
  <c r="H311" i="1"/>
  <c r="H310" i="1" s="1"/>
  <c r="J311" i="1"/>
  <c r="J310" i="1" s="1"/>
  <c r="L311" i="1"/>
  <c r="L310" i="1" s="1"/>
  <c r="N311" i="1"/>
  <c r="N310" i="1" s="1"/>
  <c r="I312" i="1"/>
  <c r="K312" i="1" s="1"/>
  <c r="M312" i="1" s="1"/>
  <c r="H315" i="1"/>
  <c r="H314" i="1" s="1"/>
  <c r="J315" i="1"/>
  <c r="J314" i="1" s="1"/>
  <c r="L315" i="1"/>
  <c r="L314" i="1" s="1"/>
  <c r="N315" i="1"/>
  <c r="N314" i="1" s="1"/>
  <c r="I316" i="1"/>
  <c r="K316" i="1" s="1"/>
  <c r="M316" i="1" s="1"/>
  <c r="I317" i="1"/>
  <c r="K317" i="1" s="1"/>
  <c r="M317" i="1" s="1"/>
  <c r="I318" i="1"/>
  <c r="K318" i="1" s="1"/>
  <c r="M318" i="1" s="1"/>
  <c r="H320" i="1"/>
  <c r="H319" i="1" s="1"/>
  <c r="J320" i="1"/>
  <c r="J319" i="1" s="1"/>
  <c r="L320" i="1"/>
  <c r="L319" i="1" s="1"/>
  <c r="N320" i="1"/>
  <c r="N319" i="1" s="1"/>
  <c r="I322" i="1"/>
  <c r="K322" i="1" s="1"/>
  <c r="M322" i="1" s="1"/>
  <c r="H324" i="1"/>
  <c r="J324" i="1"/>
  <c r="L324" i="1"/>
  <c r="N324" i="1"/>
  <c r="I325" i="1"/>
  <c r="K325" i="1" s="1"/>
  <c r="M325" i="1" s="1"/>
  <c r="I326" i="1"/>
  <c r="K326" i="1" s="1"/>
  <c r="M326" i="1" s="1"/>
  <c r="I327" i="1"/>
  <c r="K327" i="1" s="1"/>
  <c r="M327" i="1" s="1"/>
  <c r="H328" i="1"/>
  <c r="J328" i="1"/>
  <c r="L328" i="1"/>
  <c r="N328" i="1"/>
  <c r="I329" i="1"/>
  <c r="K329" i="1" s="1"/>
  <c r="M329" i="1" s="1"/>
  <c r="I330" i="1"/>
  <c r="K330" i="1" s="1"/>
  <c r="M330" i="1" s="1"/>
  <c r="I331" i="1"/>
  <c r="K331" i="1" s="1"/>
  <c r="M331" i="1" s="1"/>
  <c r="H332" i="1"/>
  <c r="J332" i="1"/>
  <c r="L332" i="1"/>
  <c r="N332" i="1"/>
  <c r="I333" i="1"/>
  <c r="K333" i="1" s="1"/>
  <c r="M333" i="1" s="1"/>
  <c r="H336" i="1"/>
  <c r="J336" i="1"/>
  <c r="L336" i="1"/>
  <c r="N336" i="1"/>
  <c r="I337" i="1"/>
  <c r="K337" i="1" s="1"/>
  <c r="M337" i="1" s="1"/>
  <c r="I338" i="1"/>
  <c r="K338" i="1" s="1"/>
  <c r="M338" i="1" s="1"/>
  <c r="I339" i="1"/>
  <c r="K339" i="1" s="1"/>
  <c r="M339" i="1" s="1"/>
  <c r="H341" i="1"/>
  <c r="J341" i="1"/>
  <c r="L341" i="1"/>
  <c r="N341" i="1"/>
  <c r="I342" i="1"/>
  <c r="K342" i="1" s="1"/>
  <c r="M342" i="1" s="1"/>
  <c r="I343" i="1"/>
  <c r="K343" i="1" s="1"/>
  <c r="M343" i="1" s="1"/>
  <c r="I344" i="1"/>
  <c r="J344" i="1"/>
  <c r="L344" i="1"/>
  <c r="N344" i="1"/>
  <c r="I345" i="1"/>
  <c r="K345" i="1" s="1"/>
  <c r="M345" i="1" s="1"/>
  <c r="I346" i="1"/>
  <c r="J346" i="1"/>
  <c r="L346" i="1"/>
  <c r="N346" i="1"/>
  <c r="I348" i="1"/>
  <c r="K348" i="1" s="1"/>
  <c r="M348" i="1" s="1"/>
  <c r="H366" i="1"/>
  <c r="H365" i="1" s="1"/>
  <c r="J366" i="1"/>
  <c r="J365" i="1" s="1"/>
  <c r="L366" i="1"/>
  <c r="L365" i="1" s="1"/>
  <c r="N366" i="1"/>
  <c r="N365" i="1" s="1"/>
  <c r="I367" i="1"/>
  <c r="K367" i="1" s="1"/>
  <c r="M367" i="1" s="1"/>
  <c r="I368" i="1"/>
  <c r="K368" i="1" s="1"/>
  <c r="M368" i="1" s="1"/>
  <c r="I369" i="1"/>
  <c r="K369" i="1" s="1"/>
  <c r="M369" i="1" s="1"/>
  <c r="H371" i="1"/>
  <c r="H370" i="1" s="1"/>
  <c r="J371" i="1"/>
  <c r="J370" i="1" s="1"/>
  <c r="L371" i="1"/>
  <c r="L370" i="1" s="1"/>
  <c r="N371" i="1"/>
  <c r="N370" i="1" s="1"/>
  <c r="I372" i="1"/>
  <c r="K372" i="1" s="1"/>
  <c r="M372" i="1" s="1"/>
  <c r="I373" i="1"/>
  <c r="K373" i="1" s="1"/>
  <c r="M373" i="1" s="1"/>
  <c r="I374" i="1"/>
  <c r="K374" i="1" s="1"/>
  <c r="M374" i="1" s="1"/>
  <c r="H377" i="1"/>
  <c r="J377" i="1"/>
  <c r="L377" i="1"/>
  <c r="N377" i="1"/>
  <c r="I378" i="1"/>
  <c r="K378" i="1" s="1"/>
  <c r="M378" i="1" s="1"/>
  <c r="I379" i="1"/>
  <c r="K379" i="1" s="1"/>
  <c r="M379" i="1" s="1"/>
  <c r="H380" i="1"/>
  <c r="J380" i="1"/>
  <c r="L380" i="1"/>
  <c r="N380" i="1"/>
  <c r="I381" i="1"/>
  <c r="K381" i="1" s="1"/>
  <c r="M381" i="1" s="1"/>
  <c r="I382" i="1"/>
  <c r="K382" i="1" s="1"/>
  <c r="M382" i="1" s="1"/>
  <c r="I383" i="1"/>
  <c r="K383" i="1" s="1"/>
  <c r="M383" i="1" s="1"/>
  <c r="H384" i="1"/>
  <c r="J384" i="1"/>
  <c r="L384" i="1"/>
  <c r="N384" i="1"/>
  <c r="I385" i="1"/>
  <c r="K385" i="1" s="1"/>
  <c r="M385" i="1" s="1"/>
  <c r="H386" i="1"/>
  <c r="J386" i="1"/>
  <c r="L386" i="1"/>
  <c r="N386" i="1"/>
  <c r="I387" i="1"/>
  <c r="K387" i="1" s="1"/>
  <c r="M387" i="1" s="1"/>
  <c r="H388" i="1"/>
  <c r="J388" i="1"/>
  <c r="L388" i="1"/>
  <c r="N388" i="1"/>
  <c r="I390" i="1"/>
  <c r="K390" i="1" s="1"/>
  <c r="M390" i="1" s="1"/>
  <c r="I391" i="1"/>
  <c r="I392" i="1"/>
  <c r="I393" i="1"/>
  <c r="K393" i="1" s="1"/>
  <c r="M393" i="1" s="1"/>
  <c r="I394" i="1"/>
  <c r="K394" i="1" s="1"/>
  <c r="M394" i="1" s="1"/>
  <c r="I395" i="1"/>
  <c r="K395" i="1" s="1"/>
  <c r="M395" i="1" s="1"/>
  <c r="H397" i="1"/>
  <c r="J397" i="1"/>
  <c r="L397" i="1"/>
  <c r="N397" i="1"/>
  <c r="H399" i="1"/>
  <c r="I399" i="1" s="1"/>
  <c r="J399" i="1"/>
  <c r="L399" i="1"/>
  <c r="N399" i="1"/>
  <c r="H401" i="1"/>
  <c r="I401" i="1" s="1"/>
  <c r="J401" i="1"/>
  <c r="L401" i="1"/>
  <c r="N401" i="1"/>
  <c r="H404" i="1"/>
  <c r="H403" i="1" s="1"/>
  <c r="I403" i="1" s="1"/>
  <c r="J404" i="1"/>
  <c r="J403" i="1" s="1"/>
  <c r="L404" i="1"/>
  <c r="L403" i="1" s="1"/>
  <c r="N404" i="1"/>
  <c r="N403" i="1" s="1"/>
  <c r="I408" i="1"/>
  <c r="I407" i="1" s="1"/>
  <c r="H413" i="1"/>
  <c r="J413" i="1"/>
  <c r="L413" i="1"/>
  <c r="N413" i="1"/>
  <c r="H418" i="1"/>
  <c r="I418" i="1" s="1"/>
  <c r="J418" i="1"/>
  <c r="J406" i="1" s="1"/>
  <c r="L418" i="1"/>
  <c r="N418" i="1"/>
  <c r="H420" i="1"/>
  <c r="I420" i="1" s="1"/>
  <c r="J420" i="1"/>
  <c r="L420" i="1"/>
  <c r="N420" i="1"/>
  <c r="H435" i="1"/>
  <c r="J435" i="1"/>
  <c r="J434" i="1" s="1"/>
  <c r="L435" i="1"/>
  <c r="L434" i="1" s="1"/>
  <c r="N435" i="1"/>
  <c r="N434" i="1" s="1"/>
  <c r="I437" i="1"/>
  <c r="K437" i="1" s="1"/>
  <c r="M437" i="1" s="1"/>
  <c r="I438" i="1"/>
  <c r="K438" i="1" s="1"/>
  <c r="M438" i="1" s="1"/>
  <c r="H440" i="1"/>
  <c r="J440" i="1"/>
  <c r="L440" i="1"/>
  <c r="N440" i="1"/>
  <c r="H442" i="1"/>
  <c r="I442" i="1" s="1"/>
  <c r="J442" i="1"/>
  <c r="L442" i="1"/>
  <c r="N442" i="1"/>
  <c r="J444" i="1"/>
  <c r="L444" i="1"/>
  <c r="N444" i="1"/>
  <c r="H445" i="1"/>
  <c r="H444" i="1" s="1"/>
  <c r="I444" i="1" s="1"/>
  <c r="I446" i="1"/>
  <c r="J447" i="1"/>
  <c r="L447" i="1"/>
  <c r="N447" i="1"/>
  <c r="H448" i="1"/>
  <c r="I449" i="1"/>
  <c r="J449" i="1"/>
  <c r="L449" i="1"/>
  <c r="N449" i="1"/>
  <c r="I450" i="1"/>
  <c r="K450" i="1" s="1"/>
  <c r="M450" i="1" s="1"/>
  <c r="J451" i="1"/>
  <c r="K451" i="1" s="1"/>
  <c r="L451" i="1"/>
  <c r="N451" i="1"/>
  <c r="H452" i="1"/>
  <c r="I453" i="1"/>
  <c r="J453" i="1"/>
  <c r="L453" i="1"/>
  <c r="N453" i="1"/>
  <c r="H454" i="1"/>
  <c r="I455" i="1"/>
  <c r="J455" i="1"/>
  <c r="L455" i="1"/>
  <c r="N455" i="1"/>
  <c r="H457" i="1"/>
  <c r="I457" i="1" s="1"/>
  <c r="J457" i="1"/>
  <c r="L457" i="1"/>
  <c r="N457" i="1"/>
  <c r="H459" i="1"/>
  <c r="I459" i="1" s="1"/>
  <c r="J459" i="1"/>
  <c r="L459" i="1"/>
  <c r="N459" i="1"/>
  <c r="I469" i="1"/>
  <c r="N469" i="1"/>
  <c r="I470" i="1"/>
  <c r="I472" i="1"/>
  <c r="H480" i="1"/>
  <c r="J480" i="1"/>
  <c r="L480" i="1"/>
  <c r="N480" i="1"/>
  <c r="H482" i="1"/>
  <c r="I482" i="1" s="1"/>
  <c r="J482" i="1"/>
  <c r="L482" i="1"/>
  <c r="N482" i="1"/>
  <c r="H484" i="1"/>
  <c r="I484" i="1" s="1"/>
  <c r="J484" i="1"/>
  <c r="L484" i="1"/>
  <c r="N484" i="1"/>
  <c r="H486" i="1"/>
  <c r="I486" i="1" s="1"/>
  <c r="J486" i="1"/>
  <c r="L486" i="1"/>
  <c r="N486" i="1"/>
  <c r="I488" i="1"/>
  <c r="K488" i="1" s="1"/>
  <c r="M488" i="1" s="1"/>
  <c r="I489" i="1"/>
  <c r="K489" i="1" s="1"/>
  <c r="M489" i="1" s="1"/>
  <c r="I492" i="1"/>
  <c r="H494" i="1"/>
  <c r="J494" i="1"/>
  <c r="L494" i="1"/>
  <c r="N494" i="1"/>
  <c r="H496" i="1"/>
  <c r="I496" i="1" s="1"/>
  <c r="J496" i="1"/>
  <c r="L496" i="1"/>
  <c r="N496" i="1"/>
  <c r="I497" i="1"/>
  <c r="I499" i="1"/>
  <c r="I501" i="1"/>
  <c r="H504" i="1"/>
  <c r="I504" i="1" s="1"/>
  <c r="J504" i="1"/>
  <c r="L504" i="1"/>
  <c r="N504" i="1"/>
  <c r="H506" i="1"/>
  <c r="I506" i="1" s="1"/>
  <c r="J506" i="1"/>
  <c r="L506" i="1"/>
  <c r="N506" i="1"/>
  <c r="H508" i="1"/>
  <c r="I508" i="1" s="1"/>
  <c r="J508" i="1"/>
  <c r="L508" i="1"/>
  <c r="N508" i="1"/>
  <c r="H514" i="1"/>
  <c r="H513" i="1" s="1"/>
  <c r="J514" i="1"/>
  <c r="J513" i="1" s="1"/>
  <c r="L514" i="1"/>
  <c r="L513" i="1" s="1"/>
  <c r="N514" i="1"/>
  <c r="N513" i="1" s="1"/>
  <c r="H517" i="1"/>
  <c r="H516" i="1" s="1"/>
  <c r="I516" i="1" s="1"/>
  <c r="J517" i="1"/>
  <c r="J516" i="1" s="1"/>
  <c r="L517" i="1"/>
  <c r="L516" i="1" s="1"/>
  <c r="N517" i="1"/>
  <c r="N516" i="1" s="1"/>
  <c r="H520" i="1"/>
  <c r="H519" i="1" s="1"/>
  <c r="I519" i="1" s="1"/>
  <c r="J520" i="1"/>
  <c r="J519" i="1" s="1"/>
  <c r="L520" i="1"/>
  <c r="L519" i="1" s="1"/>
  <c r="N520" i="1"/>
  <c r="N519" i="1" s="1"/>
  <c r="H523" i="1"/>
  <c r="J523" i="1"/>
  <c r="L523" i="1"/>
  <c r="N523" i="1"/>
  <c r="I525" i="1"/>
  <c r="K525" i="1" s="1"/>
  <c r="M525" i="1" s="1"/>
  <c r="I526" i="1"/>
  <c r="K526" i="1" s="1"/>
  <c r="M526" i="1" s="1"/>
  <c r="H527" i="1"/>
  <c r="I527" i="1" s="1"/>
  <c r="J527" i="1"/>
  <c r="L527" i="1"/>
  <c r="N527" i="1"/>
  <c r="H529" i="1"/>
  <c r="I529" i="1" s="1"/>
  <c r="J529" i="1"/>
  <c r="H532" i="1"/>
  <c r="H530" i="1" s="1"/>
  <c r="J532" i="1"/>
  <c r="J530" i="1" s="1"/>
  <c r="L532" i="1"/>
  <c r="L530" i="1" s="1"/>
  <c r="N532" i="1"/>
  <c r="N530" i="1" s="1"/>
  <c r="H534" i="1"/>
  <c r="I534" i="1" s="1"/>
  <c r="J534" i="1"/>
  <c r="L534" i="1"/>
  <c r="N534" i="1"/>
  <c r="I536" i="1"/>
  <c r="I537" i="1"/>
  <c r="I538" i="1"/>
  <c r="J548" i="1"/>
  <c r="J547" i="1" s="1"/>
  <c r="L548" i="1"/>
  <c r="L547" i="1" s="1"/>
  <c r="N548" i="1"/>
  <c r="N547" i="1" s="1"/>
  <c r="H551" i="1"/>
  <c r="J551" i="1"/>
  <c r="L551" i="1"/>
  <c r="N551" i="1"/>
  <c r="H553" i="1"/>
  <c r="I553" i="1" s="1"/>
  <c r="J553" i="1"/>
  <c r="L553" i="1"/>
  <c r="N553" i="1"/>
  <c r="I555" i="1"/>
  <c r="J555" i="1"/>
  <c r="L555" i="1"/>
  <c r="N555" i="1"/>
  <c r="I556" i="1"/>
  <c r="K556" i="1" s="1"/>
  <c r="M556" i="1" s="1"/>
  <c r="H562" i="1"/>
  <c r="H561" i="1" s="1"/>
  <c r="J562" i="1"/>
  <c r="J561" i="1" s="1"/>
  <c r="L562" i="1"/>
  <c r="L561" i="1" s="1"/>
  <c r="N562" i="1"/>
  <c r="N561" i="1" s="1"/>
  <c r="H564" i="1"/>
  <c r="I564" i="1" s="1"/>
  <c r="J564" i="1"/>
  <c r="L564" i="1"/>
  <c r="N564" i="1"/>
  <c r="J568" i="1"/>
  <c r="L568" i="1"/>
  <c r="N568" i="1"/>
  <c r="H570" i="1"/>
  <c r="I570" i="1" s="1"/>
  <c r="J570" i="1"/>
  <c r="L570" i="1"/>
  <c r="N570" i="1"/>
  <c r="H571" i="1"/>
  <c r="H568" i="1" s="1"/>
  <c r="I572" i="1"/>
  <c r="K572" i="1" s="1"/>
  <c r="M572" i="1" s="1"/>
  <c r="I573" i="1"/>
  <c r="J573" i="1"/>
  <c r="L573" i="1"/>
  <c r="N573" i="1"/>
  <c r="H575" i="1"/>
  <c r="I575" i="1" s="1"/>
  <c r="J575" i="1"/>
  <c r="L575" i="1"/>
  <c r="N575" i="1"/>
  <c r="H577" i="1"/>
  <c r="I577" i="1" s="1"/>
  <c r="J577" i="1"/>
  <c r="L577" i="1"/>
  <c r="N577" i="1"/>
  <c r="H584" i="1"/>
  <c r="I584" i="1" s="1"/>
  <c r="J584" i="1"/>
  <c r="L584" i="1"/>
  <c r="N584" i="1"/>
  <c r="H587" i="1"/>
  <c r="J587" i="1"/>
  <c r="L587" i="1"/>
  <c r="N587" i="1"/>
  <c r="H590" i="1"/>
  <c r="I590" i="1" s="1"/>
  <c r="J590" i="1"/>
  <c r="L590" i="1"/>
  <c r="N590" i="1"/>
  <c r="H592" i="1"/>
  <c r="I592" i="1" s="1"/>
  <c r="J592" i="1"/>
  <c r="L592" i="1"/>
  <c r="N592" i="1"/>
  <c r="H595" i="1"/>
  <c r="I595" i="1" s="1"/>
  <c r="J595" i="1"/>
  <c r="L595" i="1"/>
  <c r="N595" i="1"/>
  <c r="I597" i="1"/>
  <c r="K597" i="1" s="1"/>
  <c r="M597" i="1" s="1"/>
  <c r="I600" i="1"/>
  <c r="K600" i="1" s="1"/>
  <c r="M600" i="1" s="1"/>
  <c r="I603" i="1"/>
  <c r="K603" i="1" s="1"/>
  <c r="M603" i="1" s="1"/>
  <c r="I606" i="1"/>
  <c r="K606" i="1" s="1"/>
  <c r="M606" i="1" s="1"/>
  <c r="H609" i="1"/>
  <c r="H608" i="1" s="1"/>
  <c r="J609" i="1"/>
  <c r="J608" i="1" s="1"/>
  <c r="L609" i="1"/>
  <c r="L608" i="1" s="1"/>
  <c r="N609" i="1"/>
  <c r="N608" i="1" s="1"/>
  <c r="H612" i="1"/>
  <c r="H611" i="1" s="1"/>
  <c r="I611" i="1" s="1"/>
  <c r="J612" i="1"/>
  <c r="J611" i="1" s="1"/>
  <c r="L612" i="1"/>
  <c r="L611" i="1" s="1"/>
  <c r="N612" i="1"/>
  <c r="N611" i="1" s="1"/>
  <c r="H615" i="1"/>
  <c r="H614" i="1" s="1"/>
  <c r="I614" i="1" s="1"/>
  <c r="J615" i="1"/>
  <c r="J614" i="1" s="1"/>
  <c r="L615" i="1"/>
  <c r="L614" i="1" s="1"/>
  <c r="N615" i="1"/>
  <c r="N614" i="1" s="1"/>
  <c r="H618" i="1"/>
  <c r="H617" i="1" s="1"/>
  <c r="I617" i="1" s="1"/>
  <c r="J618" i="1"/>
  <c r="J617" i="1" s="1"/>
  <c r="L618" i="1"/>
  <c r="L617" i="1" s="1"/>
  <c r="N618" i="1"/>
  <c r="N617" i="1" s="1"/>
  <c r="I620" i="1"/>
  <c r="H625" i="1"/>
  <c r="H624" i="1" s="1"/>
  <c r="J625" i="1"/>
  <c r="J624" i="1" s="1"/>
  <c r="L625" i="1"/>
  <c r="L624" i="1" s="1"/>
  <c r="N625" i="1"/>
  <c r="N624" i="1" s="1"/>
  <c r="H628" i="1"/>
  <c r="H627" i="1" s="1"/>
  <c r="I627" i="1" s="1"/>
  <c r="J628" i="1"/>
  <c r="J627" i="1" s="1"/>
  <c r="L628" i="1"/>
  <c r="L627" i="1" s="1"/>
  <c r="N628" i="1"/>
  <c r="N627" i="1" s="1"/>
  <c r="H631" i="1"/>
  <c r="H630" i="1" s="1"/>
  <c r="I630" i="1" s="1"/>
  <c r="J631" i="1"/>
  <c r="J630" i="1" s="1"/>
  <c r="L631" i="1"/>
  <c r="L630" i="1" s="1"/>
  <c r="N631" i="1"/>
  <c r="N630" i="1" s="1"/>
  <c r="H639" i="1"/>
  <c r="H638" i="1" s="1"/>
  <c r="H633" i="1" s="1"/>
  <c r="I633" i="1" s="1"/>
  <c r="J639" i="1"/>
  <c r="J638" i="1" s="1"/>
  <c r="J633" i="1" s="1"/>
  <c r="L639" i="1"/>
  <c r="L638" i="1" s="1"/>
  <c r="L633" i="1" s="1"/>
  <c r="N639" i="1"/>
  <c r="N638" i="1" s="1"/>
  <c r="N633" i="1" s="1"/>
  <c r="H643" i="1"/>
  <c r="H642" i="1" s="1"/>
  <c r="J643" i="1"/>
  <c r="J642" i="1" s="1"/>
  <c r="L643" i="1"/>
  <c r="L642" i="1" s="1"/>
  <c r="N643" i="1"/>
  <c r="N642" i="1" s="1"/>
  <c r="H646" i="1"/>
  <c r="H645" i="1" s="1"/>
  <c r="I645" i="1" s="1"/>
  <c r="J646" i="1"/>
  <c r="J645" i="1" s="1"/>
  <c r="L646" i="1"/>
  <c r="L645" i="1" s="1"/>
  <c r="N646" i="1"/>
  <c r="N645" i="1" s="1"/>
  <c r="I648" i="1"/>
  <c r="K648" i="1" s="1"/>
  <c r="M648" i="1" s="1"/>
  <c r="H650" i="1"/>
  <c r="H649" i="1" s="1"/>
  <c r="I649" i="1" s="1"/>
  <c r="J650" i="1"/>
  <c r="J649" i="1" s="1"/>
  <c r="L650" i="1"/>
  <c r="L649" i="1" s="1"/>
  <c r="N650" i="1"/>
  <c r="N649" i="1" s="1"/>
  <c r="H653" i="1"/>
  <c r="H652" i="1" s="1"/>
  <c r="I652" i="1" s="1"/>
  <c r="J653" i="1"/>
  <c r="J652" i="1" s="1"/>
  <c r="L653" i="1"/>
  <c r="L652" i="1" s="1"/>
  <c r="N653" i="1"/>
  <c r="N652" i="1" s="1"/>
  <c r="I655" i="1"/>
  <c r="K655" i="1" s="1"/>
  <c r="M655" i="1" s="1"/>
  <c r="I656" i="1"/>
  <c r="K656" i="1" s="1"/>
  <c r="M656" i="1" s="1"/>
  <c r="H659" i="1"/>
  <c r="H658" i="1" s="1"/>
  <c r="H657" i="1" s="1"/>
  <c r="I657" i="1" s="1"/>
  <c r="J659" i="1"/>
  <c r="J658" i="1" s="1"/>
  <c r="J657" i="1" s="1"/>
  <c r="L659" i="1"/>
  <c r="L658" i="1" s="1"/>
  <c r="L657" i="1" s="1"/>
  <c r="N659" i="1"/>
  <c r="N658" i="1" s="1"/>
  <c r="N657" i="1" s="1"/>
  <c r="I661" i="1"/>
  <c r="K661" i="1" s="1"/>
  <c r="M661" i="1" s="1"/>
  <c r="I665" i="1"/>
  <c r="J667" i="1"/>
  <c r="J666" i="1" s="1"/>
  <c r="L667" i="1"/>
  <c r="L666" i="1" s="1"/>
  <c r="N667" i="1"/>
  <c r="N666" i="1" s="1"/>
  <c r="I669" i="1"/>
  <c r="K669" i="1" s="1"/>
  <c r="M669" i="1" s="1"/>
  <c r="I670" i="1"/>
  <c r="K670" i="1" s="1"/>
  <c r="M670" i="1" s="1"/>
  <c r="I671" i="1"/>
  <c r="J672" i="1"/>
  <c r="L672" i="1"/>
  <c r="N672" i="1"/>
  <c r="H673" i="1"/>
  <c r="I674" i="1"/>
  <c r="K674" i="1" s="1"/>
  <c r="M674" i="1" s="1"/>
  <c r="H675" i="1"/>
  <c r="I676" i="1"/>
  <c r="K676" i="1" s="1"/>
  <c r="M676" i="1" s="1"/>
  <c r="I677" i="1"/>
  <c r="K677" i="1" s="1"/>
  <c r="M677" i="1" s="1"/>
  <c r="H678" i="1"/>
  <c r="I679" i="1"/>
  <c r="K679" i="1" s="1"/>
  <c r="M679" i="1" s="1"/>
  <c r="I680" i="1"/>
  <c r="K680" i="1" s="1"/>
  <c r="M680" i="1" s="1"/>
  <c r="H681" i="1"/>
  <c r="I682" i="1"/>
  <c r="K682" i="1" s="1"/>
  <c r="M682" i="1" s="1"/>
  <c r="I683" i="1"/>
  <c r="J683" i="1"/>
  <c r="L683" i="1"/>
  <c r="N683" i="1"/>
  <c r="H684" i="1"/>
  <c r="I685" i="1"/>
  <c r="K685" i="1" s="1"/>
  <c r="M685" i="1" s="1"/>
  <c r="I686" i="1"/>
  <c r="K686" i="1" s="1"/>
  <c r="M686" i="1" s="1"/>
  <c r="I688" i="1"/>
  <c r="K688" i="1" s="1"/>
  <c r="M688" i="1" s="1"/>
  <c r="I689" i="1"/>
  <c r="K689" i="1" s="1"/>
  <c r="M689" i="1" s="1"/>
  <c r="H690" i="1"/>
  <c r="I691" i="1"/>
  <c r="K691" i="1" s="1"/>
  <c r="M691" i="1" s="1"/>
  <c r="I692" i="1"/>
  <c r="H693" i="1"/>
  <c r="J693" i="1"/>
  <c r="J692" i="1" s="1"/>
  <c r="L693" i="1"/>
  <c r="L692" i="1" s="1"/>
  <c r="N693" i="1"/>
  <c r="N692" i="1" s="1"/>
  <c r="I695" i="1"/>
  <c r="K695" i="1" s="1"/>
  <c r="M695" i="1" s="1"/>
  <c r="I696" i="1"/>
  <c r="K696" i="1" s="1"/>
  <c r="M696" i="1" s="1"/>
  <c r="I697" i="1"/>
  <c r="K697" i="1" s="1"/>
  <c r="M697" i="1" s="1"/>
  <c r="I703" i="1"/>
  <c r="K703" i="1" s="1"/>
  <c r="M703" i="1" s="1"/>
  <c r="I704" i="1"/>
  <c r="K704" i="1" s="1"/>
  <c r="M704" i="1" s="1"/>
  <c r="I705" i="1"/>
  <c r="J705" i="1"/>
  <c r="L705" i="1"/>
  <c r="N705" i="1"/>
  <c r="I707" i="1"/>
  <c r="K707" i="1" s="1"/>
  <c r="M707" i="1" s="1"/>
  <c r="I708" i="1"/>
  <c r="K708" i="1" s="1"/>
  <c r="M708" i="1" s="1"/>
  <c r="H709" i="1"/>
  <c r="I709" i="1" s="1"/>
  <c r="J709" i="1"/>
  <c r="L709" i="1"/>
  <c r="N709" i="1"/>
  <c r="I711" i="1"/>
  <c r="K711" i="1" s="1"/>
  <c r="M711" i="1" s="1"/>
  <c r="I712" i="1"/>
  <c r="K712" i="1" s="1"/>
  <c r="M712" i="1" s="1"/>
  <c r="H713" i="1"/>
  <c r="I713" i="1" s="1"/>
  <c r="J713" i="1"/>
  <c r="L713" i="1"/>
  <c r="N713" i="1"/>
  <c r="I715" i="1"/>
  <c r="K715" i="1" s="1"/>
  <c r="M715" i="1" s="1"/>
  <c r="H718" i="1"/>
  <c r="I718" i="1" s="1"/>
  <c r="J718" i="1"/>
  <c r="L718" i="1"/>
  <c r="N718" i="1"/>
  <c r="H725" i="1"/>
  <c r="H724" i="1" s="1"/>
  <c r="I724" i="1" s="1"/>
  <c r="J725" i="1"/>
  <c r="J724" i="1" s="1"/>
  <c r="L725" i="1"/>
  <c r="L724" i="1" s="1"/>
  <c r="N725" i="1"/>
  <c r="N724" i="1" s="1"/>
  <c r="H733" i="1"/>
  <c r="H732" i="1" s="1"/>
  <c r="J733" i="1"/>
  <c r="J732" i="1" s="1"/>
  <c r="L733" i="1"/>
  <c r="L732" i="1" s="1"/>
  <c r="N733" i="1"/>
  <c r="N732" i="1" s="1"/>
  <c r="I735" i="1"/>
  <c r="K735" i="1" s="1"/>
  <c r="M735" i="1" s="1"/>
  <c r="I736" i="1"/>
  <c r="K736" i="1" s="1"/>
  <c r="M736" i="1" s="1"/>
  <c r="H738" i="1"/>
  <c r="J738" i="1"/>
  <c r="L738" i="1"/>
  <c r="N738" i="1"/>
  <c r="H741" i="1"/>
  <c r="J741" i="1"/>
  <c r="L741" i="1"/>
  <c r="N741" i="1"/>
  <c r="H743" i="1"/>
  <c r="I743" i="1" s="1"/>
  <c r="J743" i="1"/>
  <c r="L743" i="1"/>
  <c r="N743" i="1"/>
  <c r="I745" i="1"/>
  <c r="K745" i="1" s="1"/>
  <c r="L746" i="1"/>
  <c r="L745" i="1" s="1"/>
  <c r="N746" i="1"/>
  <c r="M747" i="1"/>
  <c r="M746" i="1" s="1"/>
  <c r="M745" i="1" s="1"/>
  <c r="I748" i="1"/>
  <c r="H750" i="1"/>
  <c r="H749" i="1" s="1"/>
  <c r="J750" i="1"/>
  <c r="J749" i="1" s="1"/>
  <c r="L750" i="1"/>
  <c r="L749" i="1" s="1"/>
  <c r="N750" i="1"/>
  <c r="N749" i="1" s="1"/>
  <c r="I752" i="1"/>
  <c r="H753" i="1"/>
  <c r="J753" i="1"/>
  <c r="J752" i="1" s="1"/>
  <c r="L753" i="1"/>
  <c r="L752" i="1" s="1"/>
  <c r="N753" i="1"/>
  <c r="N752" i="1" s="1"/>
  <c r="I755" i="1"/>
  <c r="K755" i="1" s="1"/>
  <c r="M755" i="1" s="1"/>
  <c r="I756" i="1"/>
  <c r="K756" i="1" s="1"/>
  <c r="M756" i="1" s="1"/>
  <c r="H758" i="1"/>
  <c r="H757" i="1" s="1"/>
  <c r="I757" i="1" s="1"/>
  <c r="J758" i="1"/>
  <c r="J757" i="1" s="1"/>
  <c r="L758" i="1"/>
  <c r="L757" i="1" s="1"/>
  <c r="N758" i="1"/>
  <c r="N757" i="1" s="1"/>
  <c r="H763" i="1"/>
  <c r="J763" i="1"/>
  <c r="L763" i="1"/>
  <c r="N763" i="1"/>
  <c r="H767" i="1"/>
  <c r="I767" i="1" s="1"/>
  <c r="J767" i="1"/>
  <c r="L767" i="1"/>
  <c r="N767" i="1"/>
  <c r="H769" i="1"/>
  <c r="I769" i="1" s="1"/>
  <c r="J769" i="1"/>
  <c r="L769" i="1"/>
  <c r="N769" i="1"/>
  <c r="I771" i="1"/>
  <c r="AQ567" i="1" l="1"/>
  <c r="K584" i="1"/>
  <c r="M584" i="1" s="1"/>
  <c r="K575" i="1"/>
  <c r="K555" i="1"/>
  <c r="M555" i="1" s="1"/>
  <c r="K534" i="1"/>
  <c r="M534" i="1" s="1"/>
  <c r="K516" i="1"/>
  <c r="M516" i="1" s="1"/>
  <c r="AQ168" i="1"/>
  <c r="K709" i="1"/>
  <c r="M709" i="1" s="1"/>
  <c r="H292" i="1"/>
  <c r="H288" i="1" s="1"/>
  <c r="K564" i="1"/>
  <c r="M564" i="1" s="1"/>
  <c r="N292" i="1"/>
  <c r="N288" i="1" s="1"/>
  <c r="AQ375" i="1"/>
  <c r="K630" i="1"/>
  <c r="M630" i="1" s="1"/>
  <c r="L154" i="1"/>
  <c r="K97" i="1"/>
  <c r="M97" i="1" s="1"/>
  <c r="K767" i="1"/>
  <c r="M767" i="1" s="1"/>
  <c r="K455" i="1"/>
  <c r="M455" i="1" s="1"/>
  <c r="H169" i="1"/>
  <c r="J154" i="1"/>
  <c r="AQ434" i="1"/>
  <c r="H156" i="1"/>
  <c r="I156" i="1" s="1"/>
  <c r="H155" i="1"/>
  <c r="H154" i="1" s="1"/>
  <c r="H557" i="1"/>
  <c r="I557" i="1" s="1"/>
  <c r="N522" i="1"/>
  <c r="N510" i="1" s="1"/>
  <c r="K504" i="1"/>
  <c r="M504" i="1" s="1"/>
  <c r="N323" i="1"/>
  <c r="N313" i="1" s="1"/>
  <c r="H207" i="1"/>
  <c r="N154" i="1"/>
  <c r="AQ29" i="1"/>
  <c r="J132" i="1"/>
  <c r="L406" i="1"/>
  <c r="K713" i="1"/>
  <c r="M713" i="1" s="1"/>
  <c r="K420" i="1"/>
  <c r="M420" i="1" s="1"/>
  <c r="K743" i="1"/>
  <c r="M743" i="1" s="1"/>
  <c r="K692" i="1"/>
  <c r="M692" i="1" s="1"/>
  <c r="N671" i="1"/>
  <c r="N665" i="1" s="1"/>
  <c r="K652" i="1"/>
  <c r="M652" i="1" s="1"/>
  <c r="K570" i="1"/>
  <c r="M570" i="1" s="1"/>
  <c r="N557" i="1"/>
  <c r="K459" i="1"/>
  <c r="M459" i="1" s="1"/>
  <c r="K442" i="1"/>
  <c r="M442" i="1" s="1"/>
  <c r="K418" i="1"/>
  <c r="M418" i="1" s="1"/>
  <c r="H406" i="1"/>
  <c r="I406" i="1" s="1"/>
  <c r="K406" i="1" s="1"/>
  <c r="M406" i="1" s="1"/>
  <c r="J700" i="1"/>
  <c r="L641" i="1"/>
  <c r="L567" i="1"/>
  <c r="K527" i="1"/>
  <c r="M527" i="1" s="1"/>
  <c r="N222" i="1"/>
  <c r="N207" i="1"/>
  <c r="H761" i="1"/>
  <c r="I761" i="1" s="1"/>
  <c r="J446" i="1"/>
  <c r="K446" i="1" s="1"/>
  <c r="L446" i="1"/>
  <c r="L396" i="1"/>
  <c r="H335" i="1"/>
  <c r="H334" i="1" s="1"/>
  <c r="N761" i="1"/>
  <c r="K718" i="1"/>
  <c r="M718" i="1" s="1"/>
  <c r="N607" i="1"/>
  <c r="N605" i="1" s="1"/>
  <c r="N604" i="1" s="1"/>
  <c r="N602" i="1" s="1"/>
  <c r="N601" i="1" s="1"/>
  <c r="N599" i="1" s="1"/>
  <c r="N598" i="1" s="1"/>
  <c r="K592" i="1"/>
  <c r="M592" i="1" s="1"/>
  <c r="H567" i="1"/>
  <c r="L557" i="1"/>
  <c r="I532" i="1"/>
  <c r="K532" i="1" s="1"/>
  <c r="M532" i="1" s="1"/>
  <c r="K486" i="1"/>
  <c r="M486" i="1" s="1"/>
  <c r="K482" i="1"/>
  <c r="M482" i="1" s="1"/>
  <c r="L222" i="1"/>
  <c r="N193" i="1"/>
  <c r="J169" i="1"/>
  <c r="AQ513" i="1"/>
  <c r="AQ510" i="1" s="1"/>
  <c r="L761" i="1"/>
  <c r="H740" i="1"/>
  <c r="H737" i="1" s="1"/>
  <c r="I737" i="1" s="1"/>
  <c r="K645" i="1"/>
  <c r="M645" i="1" s="1"/>
  <c r="M575" i="1"/>
  <c r="J557" i="1"/>
  <c r="H396" i="1"/>
  <c r="I396" i="1" s="1"/>
  <c r="J761" i="1"/>
  <c r="K705" i="1"/>
  <c r="M705" i="1" s="1"/>
  <c r="K683" i="1"/>
  <c r="M683" i="1" s="1"/>
  <c r="L671" i="1"/>
  <c r="L665" i="1" s="1"/>
  <c r="J607" i="1"/>
  <c r="J605" i="1" s="1"/>
  <c r="J604" i="1" s="1"/>
  <c r="J602" i="1" s="1"/>
  <c r="J601" i="1" s="1"/>
  <c r="J599" i="1" s="1"/>
  <c r="J598" i="1" s="1"/>
  <c r="K449" i="1"/>
  <c r="M449" i="1" s="1"/>
  <c r="N406" i="1"/>
  <c r="N396" i="1"/>
  <c r="K346" i="1"/>
  <c r="M346" i="1" s="1"/>
  <c r="J200" i="1"/>
  <c r="L200" i="1"/>
  <c r="K98" i="1"/>
  <c r="M98" i="1" s="1"/>
  <c r="K752" i="1"/>
  <c r="M752" i="1" s="1"/>
  <c r="L376" i="1"/>
  <c r="N748" i="1"/>
  <c r="K614" i="1"/>
  <c r="M614" i="1" s="1"/>
  <c r="L607" i="1"/>
  <c r="L605" i="1" s="1"/>
  <c r="L604" i="1" s="1"/>
  <c r="L602" i="1" s="1"/>
  <c r="L601" i="1" s="1"/>
  <c r="L599" i="1" s="1"/>
  <c r="L598" i="1" s="1"/>
  <c r="K577" i="1"/>
  <c r="M577" i="1" s="1"/>
  <c r="K401" i="1"/>
  <c r="M401" i="1" s="1"/>
  <c r="L292" i="1"/>
  <c r="L288" i="1" s="1"/>
  <c r="K769" i="1"/>
  <c r="M769" i="1" s="1"/>
  <c r="L700" i="1"/>
  <c r="H672" i="1"/>
  <c r="H666" i="1" s="1"/>
  <c r="K617" i="1"/>
  <c r="M617" i="1" s="1"/>
  <c r="K506" i="1"/>
  <c r="M506" i="1" s="1"/>
  <c r="N491" i="1"/>
  <c r="N471" i="1"/>
  <c r="K457" i="1"/>
  <c r="M457" i="1" s="1"/>
  <c r="L323" i="1"/>
  <c r="L313" i="1" s="1"/>
  <c r="N132" i="1"/>
  <c r="N30" i="1"/>
  <c r="L491" i="1"/>
  <c r="K757" i="1"/>
  <c r="M757" i="1" s="1"/>
  <c r="J748" i="1"/>
  <c r="K748" i="1" s="1"/>
  <c r="N740" i="1"/>
  <c r="N737" i="1" s="1"/>
  <c r="N727" i="1" s="1"/>
  <c r="H641" i="1"/>
  <c r="I641" i="1" s="1"/>
  <c r="N623" i="1"/>
  <c r="J623" i="1"/>
  <c r="K403" i="1"/>
  <c r="M403" i="1" s="1"/>
  <c r="J396" i="1"/>
  <c r="H132" i="1"/>
  <c r="N700" i="1"/>
  <c r="N641" i="1"/>
  <c r="H623" i="1"/>
  <c r="I623" i="1" s="1"/>
  <c r="N567" i="1"/>
  <c r="K508" i="1"/>
  <c r="M508" i="1" s="1"/>
  <c r="K453" i="1"/>
  <c r="M453" i="1" s="1"/>
  <c r="M451" i="1"/>
  <c r="K399" i="1"/>
  <c r="M399" i="1" s="1"/>
  <c r="H376" i="1"/>
  <c r="J292" i="1"/>
  <c r="J288" i="1" s="1"/>
  <c r="J740" i="1"/>
  <c r="J737" i="1" s="1"/>
  <c r="J727" i="1" s="1"/>
  <c r="J641" i="1"/>
  <c r="L623" i="1"/>
  <c r="H607" i="1"/>
  <c r="I607" i="1" s="1"/>
  <c r="J567" i="1"/>
  <c r="H550" i="1"/>
  <c r="I550" i="1" s="1"/>
  <c r="H491" i="1"/>
  <c r="I491" i="1" s="1"/>
  <c r="J471" i="1"/>
  <c r="N446" i="1"/>
  <c r="J335" i="1"/>
  <c r="J334" i="1" s="1"/>
  <c r="H323" i="1"/>
  <c r="H313" i="1" s="1"/>
  <c r="J222" i="1"/>
  <c r="H200" i="1"/>
  <c r="N169" i="1"/>
  <c r="I158" i="1"/>
  <c r="K158" i="1" s="1"/>
  <c r="M158" i="1" s="1"/>
  <c r="I93" i="1"/>
  <c r="K93" i="1" s="1"/>
  <c r="M93" i="1" s="1"/>
  <c r="J30" i="1"/>
  <c r="L30" i="1"/>
  <c r="L740" i="1"/>
  <c r="L737" i="1" s="1"/>
  <c r="L727" i="1" s="1"/>
  <c r="J671" i="1"/>
  <c r="K671" i="1" s="1"/>
  <c r="J522" i="1"/>
  <c r="J510" i="1" s="1"/>
  <c r="J491" i="1"/>
  <c r="L471" i="1"/>
  <c r="H222" i="1"/>
  <c r="L207" i="1"/>
  <c r="J207" i="1"/>
  <c r="N200" i="1"/>
  <c r="M193" i="1"/>
  <c r="L169" i="1"/>
  <c r="L748" i="1"/>
  <c r="K724" i="1"/>
  <c r="M724" i="1" s="1"/>
  <c r="K657" i="1"/>
  <c r="M657" i="1" s="1"/>
  <c r="H700" i="1"/>
  <c r="I700" i="1" s="1"/>
  <c r="K633" i="1"/>
  <c r="M633" i="1" s="1"/>
  <c r="N335" i="1"/>
  <c r="N334" i="1" s="1"/>
  <c r="K649" i="1"/>
  <c r="M649" i="1" s="1"/>
  <c r="K627" i="1"/>
  <c r="M627" i="1" s="1"/>
  <c r="K611" i="1"/>
  <c r="M611" i="1" s="1"/>
  <c r="K590" i="1"/>
  <c r="M590" i="1" s="1"/>
  <c r="J439" i="1"/>
  <c r="J376" i="1"/>
  <c r="J375" i="1" s="1"/>
  <c r="H471" i="1"/>
  <c r="I471" i="1" s="1"/>
  <c r="K595" i="1"/>
  <c r="M595" i="1" s="1"/>
  <c r="N439" i="1"/>
  <c r="N376" i="1"/>
  <c r="I90" i="1"/>
  <c r="K90" i="1" s="1"/>
  <c r="M90" i="1" s="1"/>
  <c r="K91" i="1"/>
  <c r="M91" i="1" s="1"/>
  <c r="J63" i="1"/>
  <c r="K573" i="1"/>
  <c r="M573" i="1" s="1"/>
  <c r="L550" i="1"/>
  <c r="L539" i="1" s="1"/>
  <c r="K553" i="1"/>
  <c r="M553" i="1" s="1"/>
  <c r="L522" i="1"/>
  <c r="L510" i="1" s="1"/>
  <c r="H447" i="1"/>
  <c r="H434" i="1" s="1"/>
  <c r="K444" i="1"/>
  <c r="M444" i="1" s="1"/>
  <c r="L439" i="1"/>
  <c r="J297" i="1"/>
  <c r="L132" i="1"/>
  <c r="N550" i="1"/>
  <c r="N539" i="1" s="1"/>
  <c r="J550" i="1"/>
  <c r="J539" i="1" s="1"/>
  <c r="H522" i="1"/>
  <c r="I522" i="1" s="1"/>
  <c r="K519" i="1"/>
  <c r="M519" i="1" s="1"/>
  <c r="K496" i="1"/>
  <c r="M496" i="1" s="1"/>
  <c r="K484" i="1"/>
  <c r="M484" i="1" s="1"/>
  <c r="H439" i="1"/>
  <c r="I439" i="1" s="1"/>
  <c r="K344" i="1"/>
  <c r="M344" i="1" s="1"/>
  <c r="L335" i="1"/>
  <c r="L334" i="1" s="1"/>
  <c r="J323" i="1"/>
  <c r="J313" i="1" s="1"/>
  <c r="N297" i="1"/>
  <c r="H297" i="1"/>
  <c r="H63" i="1"/>
  <c r="L297" i="1"/>
  <c r="N63" i="1"/>
  <c r="I46" i="1"/>
  <c r="K46" i="1" s="1"/>
  <c r="M46" i="1" s="1"/>
  <c r="H30" i="1"/>
  <c r="L281" i="1"/>
  <c r="L280" i="1" s="1"/>
  <c r="I95" i="1"/>
  <c r="K95" i="1" s="1"/>
  <c r="M95" i="1" s="1"/>
  <c r="K96" i="1"/>
  <c r="M96" i="1" s="1"/>
  <c r="L63" i="1"/>
  <c r="G751" i="1"/>
  <c r="I751" i="1" s="1"/>
  <c r="K751" i="1" s="1"/>
  <c r="M751" i="1" s="1"/>
  <c r="G616" i="1"/>
  <c r="I616" i="1" s="1"/>
  <c r="K616" i="1" s="1"/>
  <c r="M616" i="1" s="1"/>
  <c r="I740" i="1" l="1"/>
  <c r="K740" i="1" s="1"/>
  <c r="M740" i="1" s="1"/>
  <c r="K607" i="1"/>
  <c r="M607" i="1" s="1"/>
  <c r="M446" i="1"/>
  <c r="N375" i="1"/>
  <c r="J586" i="1"/>
  <c r="J566" i="1" s="1"/>
  <c r="L586" i="1"/>
  <c r="L566" i="1" s="1"/>
  <c r="L375" i="1"/>
  <c r="K557" i="1"/>
  <c r="M557" i="1" s="1"/>
  <c r="H375" i="1"/>
  <c r="H605" i="1"/>
  <c r="H604" i="1" s="1"/>
  <c r="H602" i="1" s="1"/>
  <c r="H601" i="1" s="1"/>
  <c r="K641" i="1"/>
  <c r="M641" i="1" s="1"/>
  <c r="K761" i="1"/>
  <c r="M761" i="1" s="1"/>
  <c r="K396" i="1"/>
  <c r="M396" i="1" s="1"/>
  <c r="H539" i="1"/>
  <c r="I539" i="1" s="1"/>
  <c r="K539" i="1" s="1"/>
  <c r="M539" i="1" s="1"/>
  <c r="M748" i="1"/>
  <c r="H168" i="1"/>
  <c r="AQ772" i="1"/>
  <c r="K471" i="1"/>
  <c r="M471" i="1" s="1"/>
  <c r="K623" i="1"/>
  <c r="M623" i="1" s="1"/>
  <c r="K156" i="1"/>
  <c r="M156" i="1" s="1"/>
  <c r="O156" i="1" s="1"/>
  <c r="Q156" i="1" s="1"/>
  <c r="S156" i="1" s="1"/>
  <c r="U156" i="1" s="1"/>
  <c r="W156" i="1" s="1"/>
  <c r="K522" i="1"/>
  <c r="M522" i="1" s="1"/>
  <c r="L168" i="1"/>
  <c r="M671" i="1"/>
  <c r="J29" i="1"/>
  <c r="K700" i="1"/>
  <c r="M700" i="1" s="1"/>
  <c r="K737" i="1"/>
  <c r="M737" i="1" s="1"/>
  <c r="H727" i="1"/>
  <c r="I727" i="1" s="1"/>
  <c r="K727" i="1" s="1"/>
  <c r="M727" i="1" s="1"/>
  <c r="L29" i="1"/>
  <c r="N168" i="1"/>
  <c r="J422" i="1"/>
  <c r="K422" i="1" s="1"/>
  <c r="L422" i="1"/>
  <c r="J168" i="1"/>
  <c r="J665" i="1"/>
  <c r="K665" i="1" s="1"/>
  <c r="M665" i="1" s="1"/>
  <c r="K491" i="1"/>
  <c r="M491" i="1" s="1"/>
  <c r="N586" i="1"/>
  <c r="N566" i="1" s="1"/>
  <c r="N29" i="1"/>
  <c r="N422" i="1"/>
  <c r="K439" i="1"/>
  <c r="M439" i="1" s="1"/>
  <c r="H29" i="1"/>
  <c r="K550" i="1"/>
  <c r="M550" i="1" s="1"/>
  <c r="H510" i="1"/>
  <c r="I510" i="1" s="1"/>
  <c r="K510" i="1" s="1"/>
  <c r="M510" i="1" s="1"/>
  <c r="I604" i="1" l="1"/>
  <c r="K604" i="1" s="1"/>
  <c r="M604" i="1" s="1"/>
  <c r="L771" i="1"/>
  <c r="H772" i="1"/>
  <c r="M422" i="1"/>
  <c r="J771" i="1"/>
  <c r="K771" i="1" s="1"/>
  <c r="N771" i="1"/>
  <c r="I601" i="1"/>
  <c r="K601" i="1" s="1"/>
  <c r="M601" i="1" s="1"/>
  <c r="H599" i="1"/>
  <c r="H598" i="1" s="1"/>
  <c r="I598" i="1" s="1"/>
  <c r="K598" i="1" s="1"/>
  <c r="M598" i="1" s="1"/>
  <c r="H586" i="1"/>
  <c r="M771" i="1" l="1"/>
  <c r="I586" i="1"/>
  <c r="K586" i="1" s="1"/>
  <c r="M586" i="1" s="1"/>
  <c r="H566" i="1"/>
  <c r="I566" i="1" s="1"/>
  <c r="K566" i="1" s="1"/>
  <c r="M566" i="1" s="1"/>
  <c r="AO734" i="1" l="1"/>
  <c r="AO733" i="1" s="1"/>
  <c r="AN244" i="1"/>
  <c r="AO244" i="1"/>
  <c r="AO243" i="1" s="1"/>
  <c r="AP243" i="1" s="1"/>
  <c r="AR243" i="1" s="1"/>
  <c r="AT243" i="1" s="1"/>
  <c r="AV243" i="1" s="1"/>
  <c r="AX243" i="1" s="1"/>
  <c r="AZ243" i="1" s="1"/>
  <c r="BB243" i="1" s="1"/>
  <c r="BD243" i="1" s="1"/>
  <c r="BF243" i="1" s="1"/>
  <c r="AO754" i="1"/>
  <c r="AO753" i="1" s="1"/>
  <c r="AO610" i="1"/>
  <c r="AO182" i="1"/>
  <c r="AN182" i="1"/>
  <c r="AN194" i="1"/>
  <c r="AO194" i="1"/>
  <c r="AP182" i="1" l="1"/>
  <c r="AR182" i="1" s="1"/>
  <c r="AT182" i="1" s="1"/>
  <c r="AV182" i="1" s="1"/>
  <c r="AX182" i="1" s="1"/>
  <c r="AZ182" i="1" s="1"/>
  <c r="BB182" i="1" s="1"/>
  <c r="BD182" i="1" s="1"/>
  <c r="BF182" i="1" s="1"/>
  <c r="AP194" i="1"/>
  <c r="AR194" i="1" s="1"/>
  <c r="AT194" i="1" s="1"/>
  <c r="AV194" i="1" s="1"/>
  <c r="AX194" i="1" s="1"/>
  <c r="AZ194" i="1" s="1"/>
  <c r="BB194" i="1" s="1"/>
  <c r="BD194" i="1" s="1"/>
  <c r="BF194" i="1" s="1"/>
  <c r="AP244" i="1"/>
  <c r="AR244" i="1" s="1"/>
  <c r="AT244" i="1" s="1"/>
  <c r="AV244" i="1" s="1"/>
  <c r="AX244" i="1" s="1"/>
  <c r="AZ244" i="1" s="1"/>
  <c r="BB244" i="1" s="1"/>
  <c r="BD244" i="1" s="1"/>
  <c r="BF244" i="1" s="1"/>
  <c r="AO193" i="1"/>
  <c r="AO769" i="1"/>
  <c r="AO767" i="1"/>
  <c r="AO763" i="1"/>
  <c r="AO759" i="1"/>
  <c r="AO758" i="1" s="1"/>
  <c r="AO750" i="1"/>
  <c r="AO743" i="1"/>
  <c r="AO741" i="1"/>
  <c r="AO738" i="1"/>
  <c r="AO732" i="1"/>
  <c r="AO730" i="1"/>
  <c r="AO729" i="1" s="1"/>
  <c r="AO728" i="1" s="1"/>
  <c r="AO726" i="1"/>
  <c r="AO725" i="1" s="1"/>
  <c r="AO719" i="1"/>
  <c r="AO713" i="1"/>
  <c r="AO710" i="1" s="1"/>
  <c r="AO694" i="1"/>
  <c r="AO693" i="1" s="1"/>
  <c r="AO690" i="1"/>
  <c r="AO684" i="1"/>
  <c r="AO681" i="1"/>
  <c r="AO678" i="1"/>
  <c r="AO675" i="1"/>
  <c r="AO673" i="1"/>
  <c r="AO668" i="1"/>
  <c r="AO667" i="1" s="1"/>
  <c r="AO660" i="1"/>
  <c r="AO659" i="1" s="1"/>
  <c r="AO658" i="1" s="1"/>
  <c r="AO657" i="1" s="1"/>
  <c r="AO654" i="1" s="1"/>
  <c r="AO653" i="1" s="1"/>
  <c r="AO650" i="1"/>
  <c r="AO649" i="1" s="1"/>
  <c r="AO646" i="1"/>
  <c r="AO644" i="1"/>
  <c r="AO643" i="1" s="1"/>
  <c r="AO639" i="1"/>
  <c r="AO638" i="1" s="1"/>
  <c r="AO633" i="1" s="1"/>
  <c r="AO632" i="1" s="1"/>
  <c r="AO631" i="1" s="1"/>
  <c r="AO635" i="1"/>
  <c r="AO634" i="1" s="1"/>
  <c r="AO629" i="1"/>
  <c r="AO628" i="1" s="1"/>
  <c r="AO626" i="1"/>
  <c r="AO625" i="1" s="1"/>
  <c r="AO618" i="1"/>
  <c r="AO617" i="1" s="1"/>
  <c r="AO615" i="1"/>
  <c r="AO614" i="1" s="1"/>
  <c r="AO612" i="1"/>
  <c r="AO609" i="1"/>
  <c r="AO608" i="1" s="1"/>
  <c r="AO595" i="1"/>
  <c r="AO592" i="1"/>
  <c r="AO588" i="1"/>
  <c r="AO587" i="1" s="1"/>
  <c r="AO583" i="1"/>
  <c r="AO577" i="1" s="1"/>
  <c r="AO581" i="1"/>
  <c r="AO578" i="1"/>
  <c r="AO575" i="1"/>
  <c r="AO571" i="1"/>
  <c r="AO570" i="1"/>
  <c r="AO565" i="1"/>
  <c r="AO563" i="1"/>
  <c r="AO562" i="1" s="1"/>
  <c r="AO561" i="1" s="1"/>
  <c r="AO557" i="1" s="1"/>
  <c r="AO558" i="1"/>
  <c r="AO552" i="1"/>
  <c r="AO549" i="1"/>
  <c r="AO548" i="1" s="1"/>
  <c r="AO534" i="1"/>
  <c r="AO531" i="1"/>
  <c r="AO530" i="1"/>
  <c r="AO528" i="1"/>
  <c r="AO527" i="1" s="1"/>
  <c r="AO520" i="1"/>
  <c r="AO519" i="1" s="1"/>
  <c r="AO517" i="1"/>
  <c r="AO516" i="1" s="1"/>
  <c r="AO514" i="1"/>
  <c r="AO508" i="1"/>
  <c r="AO506" i="1"/>
  <c r="AO504" i="1"/>
  <c r="AO501" i="1"/>
  <c r="AO499" i="1"/>
  <c r="AO497" i="1"/>
  <c r="AO495" i="1"/>
  <c r="AO492" i="1"/>
  <c r="AO487" i="1"/>
  <c r="AO486" i="1" s="1"/>
  <c r="AO484" i="1"/>
  <c r="AO482" i="1"/>
  <c r="AO472" i="1"/>
  <c r="AO470" i="1"/>
  <c r="AO468" i="1" s="1"/>
  <c r="AO459" i="1" s="1"/>
  <c r="AO466" i="1"/>
  <c r="AO457" i="1"/>
  <c r="AO454" i="1"/>
  <c r="AO452" i="1"/>
  <c r="AO448" i="1"/>
  <c r="AO445" i="1"/>
  <c r="AO444" i="1" s="1"/>
  <c r="AO442" i="1"/>
  <c r="AO440" i="1"/>
  <c r="AO435" i="1"/>
  <c r="AO419" i="1"/>
  <c r="AO413" i="1" s="1"/>
  <c r="AO408" i="1"/>
  <c r="AO407" i="1" s="1"/>
  <c r="AO404" i="1"/>
  <c r="AO402" i="1"/>
  <c r="AO401" i="1" s="1"/>
  <c r="AO399" i="1"/>
  <c r="AO389" i="1"/>
  <c r="AO388" i="1" s="1"/>
  <c r="AO386" i="1"/>
  <c r="AO384" i="1"/>
  <c r="AO380" i="1"/>
  <c r="AO377" i="1"/>
  <c r="AO371" i="1"/>
  <c r="AO370" i="1" s="1"/>
  <c r="AO366" i="1"/>
  <c r="AO365" i="1" s="1"/>
  <c r="AO357" i="1"/>
  <c r="AO355" i="1"/>
  <c r="AO351" i="1"/>
  <c r="AO349" i="1"/>
  <c r="AO347" i="1"/>
  <c r="AO341" i="1"/>
  <c r="AO339" i="1"/>
  <c r="AO336" i="1"/>
  <c r="AO332" i="1"/>
  <c r="AO328" i="1"/>
  <c r="AO324" i="1"/>
  <c r="AO320" i="1"/>
  <c r="AO319" i="1" s="1"/>
  <c r="AO315" i="1"/>
  <c r="AO314" i="1" s="1"/>
  <c r="AO311" i="1"/>
  <c r="AO310" i="1" s="1"/>
  <c r="AO308" i="1"/>
  <c r="AO307" i="1" s="1"/>
  <c r="AO305" i="1"/>
  <c r="AO304" i="1" s="1"/>
  <c r="AO302" i="1"/>
  <c r="AO301" i="1" s="1"/>
  <c r="AO299" i="1"/>
  <c r="AO298" i="1" s="1"/>
  <c r="AO295" i="1"/>
  <c r="AO293" i="1"/>
  <c r="AO290" i="1"/>
  <c r="AO289" i="1" s="1"/>
  <c r="AO284" i="1"/>
  <c r="AO282" i="1"/>
  <c r="AO241" i="1"/>
  <c r="AO240" i="1" s="1"/>
  <c r="AO238" i="1"/>
  <c r="AO237" i="1" s="1"/>
  <c r="AO235" i="1"/>
  <c r="AO234" i="1" s="1"/>
  <c r="AO229" i="1"/>
  <c r="AO228" i="1" s="1"/>
  <c r="AO225" i="1"/>
  <c r="AO223" i="1"/>
  <c r="AO220" i="1"/>
  <c r="AO219" i="1" s="1"/>
  <c r="AO217" i="1"/>
  <c r="AO216" i="1" s="1"/>
  <c r="AO214" i="1"/>
  <c r="AO212" i="1"/>
  <c r="AO210" i="1"/>
  <c r="AO205" i="1"/>
  <c r="AO203" i="1"/>
  <c r="AO201" i="1"/>
  <c r="AO191" i="1"/>
  <c r="AO190" i="1" s="1"/>
  <c r="AO184" i="1"/>
  <c r="AO181" i="1" s="1"/>
  <c r="AO178" i="1"/>
  <c r="AO177" i="1" s="1"/>
  <c r="AO175" i="1"/>
  <c r="AO174" i="1" s="1"/>
  <c r="AO172" i="1"/>
  <c r="AO170" i="1"/>
  <c r="AO164" i="1"/>
  <c r="AO163" i="1" s="1"/>
  <c r="AO160" i="1"/>
  <c r="AO158" i="1"/>
  <c r="AO144" i="1"/>
  <c r="AO143" i="1" s="1"/>
  <c r="AO142" i="1" s="1"/>
  <c r="AO139" i="1"/>
  <c r="AO138" i="1" s="1"/>
  <c r="AO137" i="1" s="1"/>
  <c r="AO135" i="1"/>
  <c r="AO134" i="1" s="1"/>
  <c r="AO133" i="1" s="1"/>
  <c r="AO130" i="1"/>
  <c r="AO128" i="1"/>
  <c r="AO126" i="1"/>
  <c r="AO124" i="1"/>
  <c r="AO117" i="1"/>
  <c r="AO115" i="1"/>
  <c r="AO109" i="1"/>
  <c r="AO107" i="1"/>
  <c r="AO97" i="1"/>
  <c r="AO95" i="1"/>
  <c r="AO93" i="1"/>
  <c r="AO90" i="1"/>
  <c r="AO87" i="1"/>
  <c r="AO82" i="1"/>
  <c r="AO80" i="1"/>
  <c r="AO78" i="1"/>
  <c r="AO72" i="1"/>
  <c r="AO68" i="1"/>
  <c r="AO57" i="1"/>
  <c r="AO55" i="1"/>
  <c r="AO53" i="1"/>
  <c r="AO50" i="1"/>
  <c r="AO46" i="1"/>
  <c r="AO39" i="1"/>
  <c r="AO35" i="1"/>
  <c r="AO155" i="1" l="1"/>
  <c r="AO154" i="1" s="1"/>
  <c r="AO169" i="1"/>
  <c r="AO207" i="1"/>
  <c r="AO200" i="1"/>
  <c r="AO292" i="1"/>
  <c r="AO288" i="1" s="1"/>
  <c r="AO642" i="1"/>
  <c r="AO641" i="1" s="1"/>
  <c r="AO701" i="1"/>
  <c r="AO123" i="1"/>
  <c r="AO63" i="1"/>
  <c r="AO222" i="1"/>
  <c r="AO281" i="1"/>
  <c r="AO280" i="1" s="1"/>
  <c r="AO551" i="1"/>
  <c r="AO547" i="1" s="1"/>
  <c r="AO539" i="1" s="1"/>
  <c r="AO672" i="1"/>
  <c r="AO666" i="1" s="1"/>
  <c r="AO749" i="1"/>
  <c r="AO740" i="1"/>
  <c r="AO376" i="1"/>
  <c r="AO375" i="1" s="1"/>
  <c r="AO335" i="1"/>
  <c r="AO334" i="1" s="1"/>
  <c r="AO439" i="1"/>
  <c r="AO297" i="1"/>
  <c r="AO494" i="1"/>
  <c r="AO568" i="1"/>
  <c r="AO567" i="1" s="1"/>
  <c r="AO30" i="1"/>
  <c r="AO447" i="1"/>
  <c r="AO523" i="1"/>
  <c r="AO522" i="1" s="1"/>
  <c r="AO323" i="1"/>
  <c r="AO313" i="1" s="1"/>
  <c r="AO480" i="1"/>
  <c r="AO605" i="1"/>
  <c r="AO602" i="1" s="1"/>
  <c r="AO601" i="1" s="1"/>
  <c r="AO599" i="1" s="1"/>
  <c r="AO598" i="1" s="1"/>
  <c r="AO624" i="1"/>
  <c r="AO623" i="1" s="1"/>
  <c r="AO132" i="1"/>
  <c r="AO397" i="1"/>
  <c r="AO168" i="1" l="1"/>
  <c r="AO513" i="1"/>
  <c r="AO510" i="1" s="1"/>
  <c r="AO434" i="1"/>
  <c r="AO29" i="1"/>
  <c r="AM719" i="1"/>
  <c r="P718" i="1"/>
  <c r="R718" i="1"/>
  <c r="T718" i="1"/>
  <c r="X718" i="1"/>
  <c r="Y718" i="1"/>
  <c r="AA718" i="1"/>
  <c r="AC718" i="1"/>
  <c r="AE718" i="1"/>
  <c r="AG718" i="1"/>
  <c r="AI718" i="1"/>
  <c r="AK718" i="1"/>
  <c r="AO772" i="1" l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BB718" i="1" s="1"/>
  <c r="BD718" i="1" s="1"/>
  <c r="BF718" i="1" s="1"/>
  <c r="O718" i="1"/>
  <c r="Q718" i="1" s="1"/>
  <c r="S718" i="1" s="1"/>
  <c r="U718" i="1" s="1"/>
  <c r="W718" i="1" s="1"/>
  <c r="AM759" i="1"/>
  <c r="AN760" i="1"/>
  <c r="AP760" i="1" s="1"/>
  <c r="AR760" i="1" s="1"/>
  <c r="AT760" i="1" s="1"/>
  <c r="AV760" i="1" s="1"/>
  <c r="AX760" i="1" s="1"/>
  <c r="AZ760" i="1" s="1"/>
  <c r="BB760" i="1" s="1"/>
  <c r="BD760" i="1" s="1"/>
  <c r="BF760" i="1" s="1"/>
  <c r="AM357" i="1" l="1"/>
  <c r="AN357" i="1" s="1"/>
  <c r="AP357" i="1" s="1"/>
  <c r="AR357" i="1" s="1"/>
  <c r="AT357" i="1" s="1"/>
  <c r="AV357" i="1" s="1"/>
  <c r="AX357" i="1" s="1"/>
  <c r="AZ357" i="1" s="1"/>
  <c r="BB357" i="1" s="1"/>
  <c r="BD357" i="1" s="1"/>
  <c r="BF357" i="1" s="1"/>
  <c r="AN358" i="1"/>
  <c r="AP358" i="1" s="1"/>
  <c r="AR358" i="1" s="1"/>
  <c r="AT358" i="1" s="1"/>
  <c r="AV358" i="1" s="1"/>
  <c r="AX358" i="1" s="1"/>
  <c r="AZ358" i="1" s="1"/>
  <c r="BB358" i="1" s="1"/>
  <c r="BD358" i="1" s="1"/>
  <c r="BF358" i="1" s="1"/>
  <c r="AM349" i="1"/>
  <c r="AN349" i="1" s="1"/>
  <c r="AP349" i="1" s="1"/>
  <c r="AR349" i="1" s="1"/>
  <c r="AT349" i="1" s="1"/>
  <c r="AV349" i="1" s="1"/>
  <c r="AX349" i="1" s="1"/>
  <c r="AZ349" i="1" s="1"/>
  <c r="BB349" i="1" s="1"/>
  <c r="BD349" i="1" s="1"/>
  <c r="BF349" i="1" s="1"/>
  <c r="AN350" i="1"/>
  <c r="AP350" i="1" s="1"/>
  <c r="AR350" i="1" s="1"/>
  <c r="AT350" i="1" s="1"/>
  <c r="AV350" i="1" s="1"/>
  <c r="AX350" i="1" s="1"/>
  <c r="AZ350" i="1" s="1"/>
  <c r="BB350" i="1" s="1"/>
  <c r="BD350" i="1" s="1"/>
  <c r="BF350" i="1" s="1"/>
  <c r="AM769" i="1" l="1"/>
  <c r="AM767" i="1"/>
  <c r="AM763" i="1"/>
  <c r="AM758" i="1"/>
  <c r="AM753" i="1"/>
  <c r="AM750" i="1"/>
  <c r="AM743" i="1"/>
  <c r="AM741" i="1"/>
  <c r="AM738" i="1"/>
  <c r="AM733" i="1"/>
  <c r="AM732" i="1" s="1"/>
  <c r="AM730" i="1"/>
  <c r="AM729" i="1" s="1"/>
  <c r="AM728" i="1" s="1"/>
  <c r="AM726" i="1"/>
  <c r="AM725" i="1" s="1"/>
  <c r="AM713" i="1"/>
  <c r="AM710" i="1" s="1"/>
  <c r="AM701" i="1" s="1"/>
  <c r="AM694" i="1"/>
  <c r="AM690" i="1"/>
  <c r="AM684" i="1"/>
  <c r="AM681" i="1"/>
  <c r="AM678" i="1"/>
  <c r="AM675" i="1"/>
  <c r="AM673" i="1"/>
  <c r="AM668" i="1"/>
  <c r="AM660" i="1"/>
  <c r="AM659" i="1" s="1"/>
  <c r="AM650" i="1"/>
  <c r="AM649" i="1" s="1"/>
  <c r="AM646" i="1"/>
  <c r="AM644" i="1"/>
  <c r="AM643" i="1" s="1"/>
  <c r="AM639" i="1"/>
  <c r="AM635" i="1"/>
  <c r="AM634" i="1" s="1"/>
  <c r="AM629" i="1"/>
  <c r="AM628" i="1" s="1"/>
  <c r="AM626" i="1"/>
  <c r="AM625" i="1" s="1"/>
  <c r="AM618" i="1"/>
  <c r="AM617" i="1" s="1"/>
  <c r="AM615" i="1"/>
  <c r="AM612" i="1"/>
  <c r="AM609" i="1"/>
  <c r="AM608" i="1" s="1"/>
  <c r="AM595" i="1"/>
  <c r="AM592" i="1"/>
  <c r="AM588" i="1"/>
  <c r="AM583" i="1"/>
  <c r="AM577" i="1" s="1"/>
  <c r="AM581" i="1"/>
  <c r="AM578" i="1"/>
  <c r="AM575" i="1"/>
  <c r="AM571" i="1"/>
  <c r="AM570" i="1"/>
  <c r="AM565" i="1"/>
  <c r="AM563" i="1"/>
  <c r="AM558" i="1"/>
  <c r="AM552" i="1"/>
  <c r="AM549" i="1"/>
  <c r="AM548" i="1" s="1"/>
  <c r="AM534" i="1"/>
  <c r="AM531" i="1"/>
  <c r="AM530" i="1"/>
  <c r="AM528" i="1"/>
  <c r="AM520" i="1"/>
  <c r="AM519" i="1" s="1"/>
  <c r="AM517" i="1"/>
  <c r="AM516" i="1" s="1"/>
  <c r="AM514" i="1"/>
  <c r="AM508" i="1"/>
  <c r="AM506" i="1"/>
  <c r="AM504" i="1"/>
  <c r="AM501" i="1"/>
  <c r="AM499" i="1"/>
  <c r="AM497" i="1"/>
  <c r="AM495" i="1"/>
  <c r="AM492" i="1"/>
  <c r="AM487" i="1"/>
  <c r="AM486" i="1" s="1"/>
  <c r="AM484" i="1"/>
  <c r="AM482" i="1"/>
  <c r="AM472" i="1"/>
  <c r="AM470" i="1"/>
  <c r="AM468" i="1" s="1"/>
  <c r="AM459" i="1" s="1"/>
  <c r="AM466" i="1"/>
  <c r="AM457" i="1"/>
  <c r="AM454" i="1"/>
  <c r="AM452" i="1"/>
  <c r="AM448" i="1"/>
  <c r="AM445" i="1"/>
  <c r="AM444" i="1" s="1"/>
  <c r="AM442" i="1"/>
  <c r="AM440" i="1"/>
  <c r="AM435" i="1"/>
  <c r="AM419" i="1"/>
  <c r="AM408" i="1"/>
  <c r="AM407" i="1" s="1"/>
  <c r="AM404" i="1"/>
  <c r="AM402" i="1"/>
  <c r="AM399" i="1"/>
  <c r="AM389" i="1"/>
  <c r="AM388" i="1" s="1"/>
  <c r="AM386" i="1"/>
  <c r="AM384" i="1"/>
  <c r="AM380" i="1"/>
  <c r="AM377" i="1"/>
  <c r="AM371" i="1"/>
  <c r="AM370" i="1" s="1"/>
  <c r="AM366" i="1"/>
  <c r="AM365" i="1" s="1"/>
  <c r="AM355" i="1"/>
  <c r="AM351" i="1"/>
  <c r="AM347" i="1"/>
  <c r="AM341" i="1"/>
  <c r="AM339" i="1"/>
  <c r="AM336" i="1"/>
  <c r="AM332" i="1"/>
  <c r="AM328" i="1"/>
  <c r="AM324" i="1"/>
  <c r="AM320" i="1"/>
  <c r="AM319" i="1" s="1"/>
  <c r="AM315" i="1"/>
  <c r="AM314" i="1" s="1"/>
  <c r="AM311" i="1"/>
  <c r="AM308" i="1"/>
  <c r="AM307" i="1" s="1"/>
  <c r="AM305" i="1"/>
  <c r="AM304" i="1" s="1"/>
  <c r="AM302" i="1"/>
  <c r="AM301" i="1" s="1"/>
  <c r="AM299" i="1"/>
  <c r="AM295" i="1"/>
  <c r="AM293" i="1"/>
  <c r="AM290" i="1"/>
  <c r="AM289" i="1" s="1"/>
  <c r="AM284" i="1"/>
  <c r="AM282" i="1"/>
  <c r="AM241" i="1"/>
  <c r="AM238" i="1"/>
  <c r="AM237" i="1" s="1"/>
  <c r="AM235" i="1"/>
  <c r="AM234" i="1" s="1"/>
  <c r="AM229" i="1"/>
  <c r="AM228" i="1" s="1"/>
  <c r="AM225" i="1"/>
  <c r="AM223" i="1"/>
  <c r="AM220" i="1"/>
  <c r="AM217" i="1"/>
  <c r="AM216" i="1" s="1"/>
  <c r="AM214" i="1"/>
  <c r="AM212" i="1"/>
  <c r="AM210" i="1"/>
  <c r="AM205" i="1"/>
  <c r="AM203" i="1"/>
  <c r="AM201" i="1"/>
  <c r="AM191" i="1"/>
  <c r="AM190" i="1" s="1"/>
  <c r="AM184" i="1"/>
  <c r="AM178" i="1"/>
  <c r="AM177" i="1" s="1"/>
  <c r="AM175" i="1"/>
  <c r="AM174" i="1" s="1"/>
  <c r="AM172" i="1"/>
  <c r="AM170" i="1"/>
  <c r="AM164" i="1"/>
  <c r="AM163" i="1" s="1"/>
  <c r="AM160" i="1"/>
  <c r="AM158" i="1"/>
  <c r="AM144" i="1"/>
  <c r="AM139" i="1"/>
  <c r="AM135" i="1"/>
  <c r="AM130" i="1"/>
  <c r="AM128" i="1"/>
  <c r="AM126" i="1"/>
  <c r="AM124" i="1"/>
  <c r="AM117" i="1"/>
  <c r="AM115" i="1"/>
  <c r="AM109" i="1"/>
  <c r="AM107" i="1"/>
  <c r="AM97" i="1"/>
  <c r="AM95" i="1"/>
  <c r="AM93" i="1"/>
  <c r="AM90" i="1"/>
  <c r="AM87" i="1"/>
  <c r="AM82" i="1"/>
  <c r="AM80" i="1"/>
  <c r="AM78" i="1"/>
  <c r="AM72" i="1"/>
  <c r="AM68" i="1"/>
  <c r="AM57" i="1"/>
  <c r="AM55" i="1"/>
  <c r="AM53" i="1"/>
  <c r="AM50" i="1"/>
  <c r="AM46" i="1"/>
  <c r="AM39" i="1"/>
  <c r="AM35" i="1"/>
  <c r="AM155" i="1" l="1"/>
  <c r="AM154" i="1" s="1"/>
  <c r="AM281" i="1"/>
  <c r="AM280" i="1" s="1"/>
  <c r="AM292" i="1"/>
  <c r="AM288" i="1" s="1"/>
  <c r="AM222" i="1"/>
  <c r="AM376" i="1"/>
  <c r="AM447" i="1"/>
  <c r="AM335" i="1"/>
  <c r="AM527" i="1"/>
  <c r="AM523" i="1"/>
  <c r="AM513" i="1" s="1"/>
  <c r="AM494" i="1"/>
  <c r="AM169" i="1"/>
  <c r="AM568" i="1"/>
  <c r="AM567" i="1" s="1"/>
  <c r="AM740" i="1"/>
  <c r="AM614" i="1"/>
  <c r="AM667" i="1"/>
  <c r="AM123" i="1"/>
  <c r="AM181" i="1"/>
  <c r="AM30" i="1"/>
  <c r="AM138" i="1"/>
  <c r="AM143" i="1"/>
  <c r="AM323" i="1"/>
  <c r="AM207" i="1"/>
  <c r="AM219" i="1"/>
  <c r="AM310" i="1"/>
  <c r="AM480" i="1"/>
  <c r="AM63" i="1"/>
  <c r="AM134" i="1"/>
  <c r="AM200" i="1"/>
  <c r="AM298" i="1"/>
  <c r="AM551" i="1"/>
  <c r="AM587" i="1"/>
  <c r="AM611" i="1"/>
  <c r="AM672" i="1"/>
  <c r="AM401" i="1"/>
  <c r="AM658" i="1"/>
  <c r="AM240" i="1"/>
  <c r="AM693" i="1"/>
  <c r="AM397" i="1"/>
  <c r="AM413" i="1"/>
  <c r="AM439" i="1"/>
  <c r="AM562" i="1"/>
  <c r="AM624" i="1"/>
  <c r="AM638" i="1"/>
  <c r="AM749" i="1"/>
  <c r="AK130" i="1"/>
  <c r="AM522" i="1" l="1"/>
  <c r="AM510" i="1" s="1"/>
  <c r="AM434" i="1"/>
  <c r="AM313" i="1"/>
  <c r="AM737" i="1"/>
  <c r="AM623" i="1"/>
  <c r="AM633" i="1"/>
  <c r="AM561" i="1"/>
  <c r="AM297" i="1"/>
  <c r="AM133" i="1"/>
  <c r="AM168" i="1"/>
  <c r="AM137" i="1"/>
  <c r="AM334" i="1"/>
  <c r="AM29" i="1"/>
  <c r="AM375" i="1"/>
  <c r="AM657" i="1"/>
  <c r="AM607" i="1"/>
  <c r="AM547" i="1"/>
  <c r="AM666" i="1"/>
  <c r="AM142" i="1"/>
  <c r="AJ127" i="1"/>
  <c r="AL127" i="1" s="1"/>
  <c r="AN127" i="1" s="1"/>
  <c r="AP127" i="1" s="1"/>
  <c r="AR127" i="1" s="1"/>
  <c r="AT127" i="1" s="1"/>
  <c r="AV127" i="1" s="1"/>
  <c r="AX127" i="1" s="1"/>
  <c r="AZ127" i="1" s="1"/>
  <c r="BB127" i="1" s="1"/>
  <c r="BD127" i="1" s="1"/>
  <c r="BF127" i="1" s="1"/>
  <c r="AJ126" i="1"/>
  <c r="AJ125" i="1"/>
  <c r="AL125" i="1" s="1"/>
  <c r="AN125" i="1" s="1"/>
  <c r="AP125" i="1" s="1"/>
  <c r="AR125" i="1" s="1"/>
  <c r="AT125" i="1" s="1"/>
  <c r="AV125" i="1" s="1"/>
  <c r="AX125" i="1" s="1"/>
  <c r="AZ125" i="1" s="1"/>
  <c r="BB125" i="1" s="1"/>
  <c r="BD125" i="1" s="1"/>
  <c r="BF125" i="1" s="1"/>
  <c r="AJ124" i="1"/>
  <c r="AK126" i="1"/>
  <c r="AK124" i="1"/>
  <c r="AM539" i="1" l="1"/>
  <c r="AM654" i="1"/>
  <c r="AM557" i="1"/>
  <c r="AM605" i="1"/>
  <c r="AM132" i="1"/>
  <c r="AM632" i="1"/>
  <c r="AL126" i="1"/>
  <c r="AN126" i="1" s="1"/>
  <c r="AP126" i="1" s="1"/>
  <c r="AR126" i="1" s="1"/>
  <c r="AT126" i="1" s="1"/>
  <c r="AV126" i="1" s="1"/>
  <c r="AX126" i="1" s="1"/>
  <c r="AZ126" i="1" s="1"/>
  <c r="BB126" i="1" s="1"/>
  <c r="BD126" i="1" s="1"/>
  <c r="BF126" i="1" s="1"/>
  <c r="AL124" i="1"/>
  <c r="AN124" i="1" s="1"/>
  <c r="AP124" i="1" s="1"/>
  <c r="AR124" i="1" s="1"/>
  <c r="AT124" i="1" s="1"/>
  <c r="AV124" i="1" s="1"/>
  <c r="AX124" i="1" s="1"/>
  <c r="AZ124" i="1" s="1"/>
  <c r="BB124" i="1" s="1"/>
  <c r="BD124" i="1" s="1"/>
  <c r="BF124" i="1" s="1"/>
  <c r="AK588" i="1"/>
  <c r="AL593" i="1"/>
  <c r="AN593" i="1" s="1"/>
  <c r="AP593" i="1" s="1"/>
  <c r="AR593" i="1" s="1"/>
  <c r="AT593" i="1" s="1"/>
  <c r="AV593" i="1" s="1"/>
  <c r="AX593" i="1" s="1"/>
  <c r="AZ593" i="1" s="1"/>
  <c r="BB593" i="1" s="1"/>
  <c r="BD593" i="1" s="1"/>
  <c r="BF593" i="1" s="1"/>
  <c r="AM631" i="1" l="1"/>
  <c r="AM604" i="1"/>
  <c r="AM653" i="1"/>
  <c r="AK769" i="1"/>
  <c r="AK767" i="1"/>
  <c r="AK763" i="1"/>
  <c r="AK759" i="1"/>
  <c r="AK758" i="1" s="1"/>
  <c r="AK753" i="1"/>
  <c r="AK750" i="1"/>
  <c r="AK743" i="1"/>
  <c r="AK741" i="1"/>
  <c r="AK738" i="1"/>
  <c r="AK733" i="1"/>
  <c r="AK732" i="1" s="1"/>
  <c r="AK730" i="1"/>
  <c r="AK729" i="1" s="1"/>
  <c r="AK728" i="1" s="1"/>
  <c r="AK726" i="1"/>
  <c r="AK725" i="1" s="1"/>
  <c r="AK713" i="1"/>
  <c r="AK710" i="1" s="1"/>
  <c r="AK701" i="1" s="1"/>
  <c r="AK694" i="1"/>
  <c r="AK693" i="1" s="1"/>
  <c r="AK690" i="1"/>
  <c r="AK684" i="1"/>
  <c r="AK681" i="1"/>
  <c r="AK678" i="1"/>
  <c r="AK675" i="1"/>
  <c r="AK673" i="1"/>
  <c r="AK668" i="1"/>
  <c r="AK667" i="1" s="1"/>
  <c r="AK660" i="1"/>
  <c r="AK659" i="1" s="1"/>
  <c r="AK658" i="1" s="1"/>
  <c r="AK657" i="1" s="1"/>
  <c r="AK654" i="1" s="1"/>
  <c r="AK653" i="1" s="1"/>
  <c r="AK650" i="1"/>
  <c r="AK649" i="1" s="1"/>
  <c r="AK646" i="1"/>
  <c r="AK644" i="1"/>
  <c r="AK643" i="1" s="1"/>
  <c r="AK639" i="1"/>
  <c r="AK638" i="1" s="1"/>
  <c r="AK633" i="1" s="1"/>
  <c r="AK632" i="1" s="1"/>
  <c r="AK631" i="1" s="1"/>
  <c r="AK635" i="1"/>
  <c r="AK634" i="1" s="1"/>
  <c r="AK629" i="1"/>
  <c r="AK628" i="1" s="1"/>
  <c r="AK626" i="1"/>
  <c r="AK625" i="1" s="1"/>
  <c r="AK618" i="1"/>
  <c r="AK617" i="1" s="1"/>
  <c r="AK615" i="1"/>
  <c r="AK614" i="1" s="1"/>
  <c r="AK612" i="1"/>
  <c r="AK611" i="1" s="1"/>
  <c r="AK609" i="1"/>
  <c r="AK608" i="1" s="1"/>
  <c r="AK595" i="1"/>
  <c r="AK592" i="1"/>
  <c r="AK587" i="1"/>
  <c r="AK583" i="1"/>
  <c r="AK577" i="1" s="1"/>
  <c r="AK581" i="1"/>
  <c r="AK578" i="1"/>
  <c r="AK575" i="1"/>
  <c r="AK571" i="1"/>
  <c r="AK570" i="1"/>
  <c r="AK565" i="1"/>
  <c r="AK563" i="1"/>
  <c r="AK562" i="1" s="1"/>
  <c r="AK561" i="1" s="1"/>
  <c r="AK557" i="1" s="1"/>
  <c r="AK558" i="1"/>
  <c r="AK552" i="1"/>
  <c r="AK549" i="1"/>
  <c r="AK548" i="1" s="1"/>
  <c r="AK534" i="1"/>
  <c r="AK531" i="1"/>
  <c r="AK530" i="1"/>
  <c r="AK528" i="1"/>
  <c r="AK527" i="1" s="1"/>
  <c r="AK520" i="1"/>
  <c r="AK519" i="1" s="1"/>
  <c r="AK517" i="1"/>
  <c r="AK516" i="1" s="1"/>
  <c r="AK514" i="1"/>
  <c r="AK508" i="1"/>
  <c r="AK506" i="1"/>
  <c r="AK504" i="1"/>
  <c r="AK501" i="1"/>
  <c r="AK499" i="1"/>
  <c r="AK497" i="1"/>
  <c r="AK495" i="1"/>
  <c r="AK492" i="1"/>
  <c r="AK487" i="1"/>
  <c r="AK484" i="1"/>
  <c r="AK482" i="1"/>
  <c r="AK472" i="1"/>
  <c r="AK470" i="1"/>
  <c r="AK468" i="1" s="1"/>
  <c r="AK459" i="1" s="1"/>
  <c r="AK466" i="1"/>
  <c r="AK457" i="1"/>
  <c r="AK454" i="1"/>
  <c r="AK452" i="1"/>
  <c r="AK448" i="1"/>
  <c r="AK445" i="1"/>
  <c r="AK444" i="1" s="1"/>
  <c r="AK442" i="1"/>
  <c r="AK440" i="1"/>
  <c r="AK435" i="1"/>
  <c r="AK419" i="1"/>
  <c r="AK413" i="1" s="1"/>
  <c r="AK408" i="1"/>
  <c r="AK407" i="1" s="1"/>
  <c r="AK404" i="1"/>
  <c r="AK402" i="1"/>
  <c r="AK401" i="1" s="1"/>
  <c r="AK399" i="1"/>
  <c r="AK389" i="1"/>
  <c r="AK388" i="1" s="1"/>
  <c r="AK386" i="1"/>
  <c r="AK384" i="1"/>
  <c r="AK380" i="1"/>
  <c r="AK377" i="1"/>
  <c r="AK371" i="1"/>
  <c r="AK370" i="1" s="1"/>
  <c r="AK366" i="1"/>
  <c r="AK365" i="1" s="1"/>
  <c r="AK355" i="1"/>
  <c r="AK351" i="1"/>
  <c r="AK347" i="1"/>
  <c r="AK341" i="1"/>
  <c r="AK339" i="1"/>
  <c r="AK336" i="1"/>
  <c r="AK332" i="1"/>
  <c r="AK328" i="1"/>
  <c r="AK324" i="1"/>
  <c r="AK320" i="1"/>
  <c r="AK319" i="1" s="1"/>
  <c r="AK315" i="1"/>
  <c r="AK314" i="1" s="1"/>
  <c r="AK311" i="1"/>
  <c r="AK310" i="1" s="1"/>
  <c r="AK308" i="1"/>
  <c r="AK307" i="1" s="1"/>
  <c r="AK305" i="1"/>
  <c r="AK304" i="1" s="1"/>
  <c r="AK302" i="1"/>
  <c r="AK301" i="1" s="1"/>
  <c r="AK299" i="1"/>
  <c r="AK298" i="1" s="1"/>
  <c r="AK295" i="1"/>
  <c r="AK293" i="1"/>
  <c r="AK290" i="1"/>
  <c r="AK289" i="1" s="1"/>
  <c r="AK284" i="1"/>
  <c r="AK282" i="1"/>
  <c r="AK241" i="1"/>
  <c r="AK240" i="1" s="1"/>
  <c r="AK238" i="1"/>
  <c r="AK237" i="1" s="1"/>
  <c r="AK235" i="1"/>
  <c r="AK234" i="1" s="1"/>
  <c r="AK229" i="1"/>
  <c r="AK228" i="1" s="1"/>
  <c r="AK225" i="1"/>
  <c r="AK223" i="1"/>
  <c r="AK220" i="1"/>
  <c r="AK219" i="1" s="1"/>
  <c r="AK217" i="1"/>
  <c r="AK216" i="1" s="1"/>
  <c r="AK214" i="1"/>
  <c r="AK212" i="1"/>
  <c r="AK210" i="1"/>
  <c r="AK205" i="1"/>
  <c r="AK203" i="1"/>
  <c r="AK201" i="1"/>
  <c r="AK191" i="1"/>
  <c r="AK190" i="1" s="1"/>
  <c r="AK184" i="1"/>
  <c r="AK181" i="1" s="1"/>
  <c r="AK178" i="1"/>
  <c r="AK177" i="1" s="1"/>
  <c r="AK175" i="1"/>
  <c r="AK174" i="1" s="1"/>
  <c r="AK172" i="1"/>
  <c r="AK170" i="1"/>
  <c r="AK164" i="1"/>
  <c r="AK163" i="1" s="1"/>
  <c r="AK160" i="1"/>
  <c r="AK158" i="1"/>
  <c r="AK144" i="1"/>
  <c r="AK143" i="1" s="1"/>
  <c r="AK142" i="1" s="1"/>
  <c r="AK139" i="1"/>
  <c r="AK138" i="1" s="1"/>
  <c r="AK137" i="1" s="1"/>
  <c r="AK135" i="1"/>
  <c r="AK134" i="1" s="1"/>
  <c r="AK133" i="1" s="1"/>
  <c r="AK128" i="1"/>
  <c r="AK117" i="1"/>
  <c r="AK115" i="1"/>
  <c r="AK109" i="1"/>
  <c r="AK107" i="1"/>
  <c r="AK97" i="1"/>
  <c r="AK95" i="1"/>
  <c r="AK93" i="1"/>
  <c r="AK90" i="1"/>
  <c r="AK87" i="1"/>
  <c r="AK82" i="1"/>
  <c r="AK80" i="1"/>
  <c r="AK78" i="1"/>
  <c r="AK72" i="1"/>
  <c r="AK68" i="1"/>
  <c r="AK57" i="1"/>
  <c r="AK55" i="1"/>
  <c r="AK53" i="1"/>
  <c r="AK50" i="1"/>
  <c r="AK46" i="1"/>
  <c r="AK39" i="1"/>
  <c r="AK35" i="1"/>
  <c r="AK155" i="1" l="1"/>
  <c r="AK154" i="1" s="1"/>
  <c r="AK397" i="1"/>
  <c r="AM602" i="1"/>
  <c r="AM642" i="1"/>
  <c r="AK281" i="1"/>
  <c r="AK280" i="1" s="1"/>
  <c r="AK740" i="1"/>
  <c r="AK737" i="1" s="1"/>
  <c r="AK200" i="1"/>
  <c r="AK222" i="1"/>
  <c r="AK292" i="1"/>
  <c r="AK288" i="1" s="1"/>
  <c r="AK335" i="1"/>
  <c r="AK334" i="1" s="1"/>
  <c r="AK376" i="1"/>
  <c r="AK375" i="1" s="1"/>
  <c r="AK447" i="1"/>
  <c r="AK568" i="1"/>
  <c r="AK567" i="1" s="1"/>
  <c r="AK672" i="1"/>
  <c r="AK666" i="1" s="1"/>
  <c r="AK749" i="1"/>
  <c r="AK207" i="1"/>
  <c r="AK494" i="1"/>
  <c r="AK642" i="1"/>
  <c r="AK641" i="1" s="1"/>
  <c r="AK123" i="1"/>
  <c r="AK169" i="1"/>
  <c r="AK486" i="1"/>
  <c r="AK480" i="1"/>
  <c r="AK323" i="1"/>
  <c r="AK313" i="1" s="1"/>
  <c r="AK439" i="1"/>
  <c r="AK551" i="1"/>
  <c r="AK547" i="1" s="1"/>
  <c r="AK539" i="1" s="1"/>
  <c r="AK624" i="1"/>
  <c r="AK623" i="1" s="1"/>
  <c r="AK523" i="1"/>
  <c r="AK513" i="1" s="1"/>
  <c r="AK297" i="1"/>
  <c r="AK63" i="1"/>
  <c r="AK30" i="1"/>
  <c r="AK132" i="1"/>
  <c r="AK607" i="1"/>
  <c r="AK605" i="1" s="1"/>
  <c r="AK604" i="1" s="1"/>
  <c r="AK602" i="1" s="1"/>
  <c r="AK601" i="1" s="1"/>
  <c r="AJ731" i="1"/>
  <c r="AL731" i="1" s="1"/>
  <c r="AN731" i="1" s="1"/>
  <c r="AP731" i="1" s="1"/>
  <c r="AR731" i="1" s="1"/>
  <c r="AT731" i="1" s="1"/>
  <c r="AV731" i="1" s="1"/>
  <c r="AX731" i="1" s="1"/>
  <c r="AZ731" i="1" s="1"/>
  <c r="BB731" i="1" s="1"/>
  <c r="BD731" i="1" s="1"/>
  <c r="BF731" i="1" s="1"/>
  <c r="AI730" i="1"/>
  <c r="AJ730" i="1" s="1"/>
  <c r="AL730" i="1" s="1"/>
  <c r="AN730" i="1" s="1"/>
  <c r="AP730" i="1" s="1"/>
  <c r="AR730" i="1" s="1"/>
  <c r="AT730" i="1" s="1"/>
  <c r="AV730" i="1" s="1"/>
  <c r="AX730" i="1" s="1"/>
  <c r="AZ730" i="1" s="1"/>
  <c r="BB730" i="1" s="1"/>
  <c r="BD730" i="1" s="1"/>
  <c r="BF730" i="1" s="1"/>
  <c r="AK522" i="1" l="1"/>
  <c r="AK510" i="1" s="1"/>
  <c r="AK434" i="1"/>
  <c r="AM601" i="1"/>
  <c r="AM641" i="1"/>
  <c r="AM772" i="1"/>
  <c r="AK168" i="1"/>
  <c r="AI729" i="1"/>
  <c r="AI728" i="1" s="1"/>
  <c r="AJ728" i="1" s="1"/>
  <c r="AL728" i="1" s="1"/>
  <c r="AN728" i="1" s="1"/>
  <c r="AP728" i="1" s="1"/>
  <c r="AR728" i="1" s="1"/>
  <c r="AT728" i="1" s="1"/>
  <c r="AV728" i="1" s="1"/>
  <c r="AX728" i="1" s="1"/>
  <c r="AZ728" i="1" s="1"/>
  <c r="BB728" i="1" s="1"/>
  <c r="BD728" i="1" s="1"/>
  <c r="BF728" i="1" s="1"/>
  <c r="AK29" i="1"/>
  <c r="AK599" i="1"/>
  <c r="AK598" i="1" s="1"/>
  <c r="AJ352" i="1"/>
  <c r="AL352" i="1" s="1"/>
  <c r="AN352" i="1" s="1"/>
  <c r="AP352" i="1" s="1"/>
  <c r="AR352" i="1" s="1"/>
  <c r="AT352" i="1" s="1"/>
  <c r="AV352" i="1" s="1"/>
  <c r="AX352" i="1" s="1"/>
  <c r="AZ352" i="1" s="1"/>
  <c r="BB352" i="1" s="1"/>
  <c r="BD352" i="1" s="1"/>
  <c r="BF352" i="1" s="1"/>
  <c r="AI351" i="1"/>
  <c r="AJ351" i="1" s="1"/>
  <c r="AL351" i="1" s="1"/>
  <c r="AN351" i="1" s="1"/>
  <c r="AP351" i="1" s="1"/>
  <c r="AR351" i="1" s="1"/>
  <c r="AT351" i="1" s="1"/>
  <c r="AV351" i="1" s="1"/>
  <c r="AX351" i="1" s="1"/>
  <c r="AZ351" i="1" s="1"/>
  <c r="BB351" i="1" s="1"/>
  <c r="BD351" i="1" s="1"/>
  <c r="BF351" i="1" s="1"/>
  <c r="AK772" i="1" l="1"/>
  <c r="AJ729" i="1"/>
  <c r="AL729" i="1" s="1"/>
  <c r="AN729" i="1" s="1"/>
  <c r="AP729" i="1" s="1"/>
  <c r="AR729" i="1" s="1"/>
  <c r="AT729" i="1" s="1"/>
  <c r="AV729" i="1" s="1"/>
  <c r="AX729" i="1" s="1"/>
  <c r="AZ729" i="1" s="1"/>
  <c r="BB729" i="1" s="1"/>
  <c r="BD729" i="1" s="1"/>
  <c r="BF729" i="1" s="1"/>
  <c r="AM599" i="1"/>
  <c r="AI565" i="1"/>
  <c r="AI470" i="1"/>
  <c r="AI402" i="1"/>
  <c r="AI397" i="1" s="1"/>
  <c r="AI419" i="1"/>
  <c r="AI413" i="1" s="1"/>
  <c r="AI90" i="1"/>
  <c r="AJ92" i="1"/>
  <c r="AL92" i="1" s="1"/>
  <c r="AN92" i="1" s="1"/>
  <c r="AP92" i="1" s="1"/>
  <c r="AR92" i="1" s="1"/>
  <c r="AT92" i="1" s="1"/>
  <c r="AV92" i="1" s="1"/>
  <c r="AX92" i="1" s="1"/>
  <c r="AZ92" i="1" s="1"/>
  <c r="BB92" i="1" s="1"/>
  <c r="BD92" i="1" s="1"/>
  <c r="BF92" i="1" s="1"/>
  <c r="AI80" i="1"/>
  <c r="AJ636" i="1"/>
  <c r="AL636" i="1" s="1"/>
  <c r="AN636" i="1" s="1"/>
  <c r="AP636" i="1" s="1"/>
  <c r="AR636" i="1" s="1"/>
  <c r="AT636" i="1" s="1"/>
  <c r="AV636" i="1" s="1"/>
  <c r="AX636" i="1" s="1"/>
  <c r="AZ636" i="1" s="1"/>
  <c r="BB636" i="1" s="1"/>
  <c r="BD636" i="1" s="1"/>
  <c r="BF636" i="1" s="1"/>
  <c r="AJ637" i="1"/>
  <c r="AL637" i="1" s="1"/>
  <c r="AN637" i="1" s="1"/>
  <c r="AP637" i="1" s="1"/>
  <c r="AR637" i="1" s="1"/>
  <c r="AT637" i="1" s="1"/>
  <c r="AV637" i="1" s="1"/>
  <c r="AX637" i="1" s="1"/>
  <c r="AZ637" i="1" s="1"/>
  <c r="BB637" i="1" s="1"/>
  <c r="BD637" i="1" s="1"/>
  <c r="BF637" i="1" s="1"/>
  <c r="AI635" i="1"/>
  <c r="AI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BB634" i="1" s="1"/>
  <c r="BD634" i="1" s="1"/>
  <c r="BF634" i="1" s="1"/>
  <c r="AM598" i="1" l="1"/>
  <c r="AJ635" i="1"/>
  <c r="AL635" i="1" s="1"/>
  <c r="AN635" i="1" s="1"/>
  <c r="AP635" i="1" s="1"/>
  <c r="AR635" i="1" s="1"/>
  <c r="AT635" i="1" s="1"/>
  <c r="AV635" i="1" s="1"/>
  <c r="AX635" i="1" s="1"/>
  <c r="AZ635" i="1" s="1"/>
  <c r="BB635" i="1" s="1"/>
  <c r="BD635" i="1" s="1"/>
  <c r="BF635" i="1" s="1"/>
  <c r="AI769" i="1"/>
  <c r="AI767" i="1"/>
  <c r="AI763" i="1"/>
  <c r="AI759" i="1"/>
  <c r="AI758" i="1" s="1"/>
  <c r="AI753" i="1"/>
  <c r="AI750" i="1"/>
  <c r="AI743" i="1"/>
  <c r="AI741" i="1"/>
  <c r="AI738" i="1"/>
  <c r="AI733" i="1"/>
  <c r="AI732" i="1" s="1"/>
  <c r="AI726" i="1"/>
  <c r="AI725" i="1" s="1"/>
  <c r="AI713" i="1"/>
  <c r="AI710" i="1" s="1"/>
  <c r="AI701" i="1" s="1"/>
  <c r="AI694" i="1"/>
  <c r="AI693" i="1" s="1"/>
  <c r="AI690" i="1"/>
  <c r="AI684" i="1"/>
  <c r="AI681" i="1"/>
  <c r="AI678" i="1"/>
  <c r="AI675" i="1"/>
  <c r="AI673" i="1"/>
  <c r="AI668" i="1"/>
  <c r="AI667" i="1" s="1"/>
  <c r="AI660" i="1"/>
  <c r="AI659" i="1" s="1"/>
  <c r="AI658" i="1" s="1"/>
  <c r="AI657" i="1" s="1"/>
  <c r="AI654" i="1" s="1"/>
  <c r="AI653" i="1" s="1"/>
  <c r="AI650" i="1"/>
  <c r="AI649" i="1" s="1"/>
  <c r="AI646" i="1"/>
  <c r="AI644" i="1"/>
  <c r="AI643" i="1" s="1"/>
  <c r="AI639" i="1"/>
  <c r="AI638" i="1" s="1"/>
  <c r="AI633" i="1" s="1"/>
  <c r="AI632" i="1" s="1"/>
  <c r="AI631" i="1" s="1"/>
  <c r="AI629" i="1"/>
  <c r="AI628" i="1" s="1"/>
  <c r="AI626" i="1"/>
  <c r="AI625" i="1" s="1"/>
  <c r="AI618" i="1"/>
  <c r="AI617" i="1" s="1"/>
  <c r="AI615" i="1"/>
  <c r="AI614" i="1" s="1"/>
  <c r="AI612" i="1"/>
  <c r="AI611" i="1" s="1"/>
  <c r="AI609" i="1"/>
  <c r="AI608" i="1" s="1"/>
  <c r="AI595" i="1"/>
  <c r="AI592" i="1"/>
  <c r="AI590" i="1"/>
  <c r="AI587" i="1"/>
  <c r="AI583" i="1"/>
  <c r="AI577" i="1" s="1"/>
  <c r="AI581" i="1"/>
  <c r="AI578" i="1"/>
  <c r="AI575" i="1"/>
  <c r="AI571" i="1"/>
  <c r="AI570" i="1"/>
  <c r="AI563" i="1"/>
  <c r="AI562" i="1" s="1"/>
  <c r="AI561" i="1" s="1"/>
  <c r="AI557" i="1" s="1"/>
  <c r="AI558" i="1"/>
  <c r="AI552" i="1"/>
  <c r="AI549" i="1"/>
  <c r="AI548" i="1" s="1"/>
  <c r="AI534" i="1"/>
  <c r="AI531" i="1"/>
  <c r="AI530" i="1"/>
  <c r="AI528" i="1"/>
  <c r="AI527" i="1" s="1"/>
  <c r="AI520" i="1"/>
  <c r="AI519" i="1" s="1"/>
  <c r="AI517" i="1"/>
  <c r="AI516" i="1" s="1"/>
  <c r="AI514" i="1"/>
  <c r="AI508" i="1"/>
  <c r="AI506" i="1"/>
  <c r="AI504" i="1"/>
  <c r="AI501" i="1"/>
  <c r="AI499" i="1"/>
  <c r="AI497" i="1"/>
  <c r="AI495" i="1"/>
  <c r="AI492" i="1"/>
  <c r="AI487" i="1"/>
  <c r="AI486" i="1" s="1"/>
  <c r="AI484" i="1"/>
  <c r="AI482" i="1"/>
  <c r="AI472" i="1"/>
  <c r="AI468" i="1"/>
  <c r="AI459" i="1" s="1"/>
  <c r="AI466" i="1"/>
  <c r="AI457" i="1"/>
  <c r="AI454" i="1"/>
  <c r="AI452" i="1"/>
  <c r="AI448" i="1"/>
  <c r="AI445" i="1"/>
  <c r="AI444" i="1" s="1"/>
  <c r="AI442" i="1"/>
  <c r="AI440" i="1"/>
  <c r="AI435" i="1"/>
  <c r="AI408" i="1"/>
  <c r="AI407" i="1" s="1"/>
  <c r="AI404" i="1"/>
  <c r="AI401" i="1"/>
  <c r="AI399" i="1"/>
  <c r="AI389" i="1"/>
  <c r="AI388" i="1" s="1"/>
  <c r="AI386" i="1"/>
  <c r="AI384" i="1"/>
  <c r="AI380" i="1"/>
  <c r="AI377" i="1"/>
  <c r="AI371" i="1"/>
  <c r="AI370" i="1" s="1"/>
  <c r="AI366" i="1"/>
  <c r="AI365" i="1" s="1"/>
  <c r="AI355" i="1"/>
  <c r="AI347" i="1"/>
  <c r="AI341" i="1"/>
  <c r="AI339" i="1"/>
  <c r="AI336" i="1"/>
  <c r="AI332" i="1"/>
  <c r="AI328" i="1"/>
  <c r="AI324" i="1"/>
  <c r="AI320" i="1"/>
  <c r="AI319" i="1" s="1"/>
  <c r="AI315" i="1"/>
  <c r="AI314" i="1" s="1"/>
  <c r="AI311" i="1"/>
  <c r="AI310" i="1" s="1"/>
  <c r="AI308" i="1"/>
  <c r="AI307" i="1" s="1"/>
  <c r="AI305" i="1"/>
  <c r="AI304" i="1" s="1"/>
  <c r="AI302" i="1"/>
  <c r="AI301" i="1" s="1"/>
  <c r="AI299" i="1"/>
  <c r="AI298" i="1" s="1"/>
  <c r="AI295" i="1"/>
  <c r="AI293" i="1"/>
  <c r="AI290" i="1"/>
  <c r="AI289" i="1" s="1"/>
  <c r="AI284" i="1"/>
  <c r="AI282" i="1"/>
  <c r="AI241" i="1"/>
  <c r="AI240" i="1" s="1"/>
  <c r="AI238" i="1"/>
  <c r="AI237" i="1" s="1"/>
  <c r="AI235" i="1"/>
  <c r="AI234" i="1" s="1"/>
  <c r="AI229" i="1"/>
  <c r="AI228" i="1" s="1"/>
  <c r="AI225" i="1"/>
  <c r="AI223" i="1"/>
  <c r="AI220" i="1"/>
  <c r="AI219" i="1" s="1"/>
  <c r="AI217" i="1"/>
  <c r="AI216" i="1" s="1"/>
  <c r="AI214" i="1"/>
  <c r="AI212" i="1"/>
  <c r="AI210" i="1"/>
  <c r="AI205" i="1"/>
  <c r="AI203" i="1"/>
  <c r="AI201" i="1"/>
  <c r="AI191" i="1"/>
  <c r="AI190" i="1" s="1"/>
  <c r="AI184" i="1"/>
  <c r="AI181" i="1" s="1"/>
  <c r="AI178" i="1"/>
  <c r="AI177" i="1" s="1"/>
  <c r="AI175" i="1"/>
  <c r="AI174" i="1" s="1"/>
  <c r="AI172" i="1"/>
  <c r="AI170" i="1"/>
  <c r="AI164" i="1"/>
  <c r="AI163" i="1" s="1"/>
  <c r="AI160" i="1"/>
  <c r="AI158" i="1"/>
  <c r="AI144" i="1"/>
  <c r="AI143" i="1" s="1"/>
  <c r="AI142" i="1" s="1"/>
  <c r="AI139" i="1"/>
  <c r="AI138" i="1" s="1"/>
  <c r="AI137" i="1" s="1"/>
  <c r="AI135" i="1"/>
  <c r="AI134" i="1" s="1"/>
  <c r="AI133" i="1" s="1"/>
  <c r="AI130" i="1"/>
  <c r="AI128" i="1"/>
  <c r="AI117" i="1"/>
  <c r="AI115" i="1"/>
  <c r="AI109" i="1"/>
  <c r="AI107" i="1"/>
  <c r="AI97" i="1"/>
  <c r="AI95" i="1"/>
  <c r="AI93" i="1"/>
  <c r="AI87" i="1"/>
  <c r="AI82" i="1"/>
  <c r="AI78" i="1"/>
  <c r="AI72" i="1"/>
  <c r="AI68" i="1"/>
  <c r="AI57" i="1"/>
  <c r="AI55" i="1"/>
  <c r="AI53" i="1"/>
  <c r="AI50" i="1"/>
  <c r="AI46" i="1"/>
  <c r="AI39" i="1"/>
  <c r="AI35" i="1"/>
  <c r="AI155" i="1" l="1"/>
  <c r="AI154" i="1" s="1"/>
  <c r="AI672" i="1"/>
  <c r="AI666" i="1" s="1"/>
  <c r="AI642" i="1"/>
  <c r="AI641" i="1" s="1"/>
  <c r="AI207" i="1"/>
  <c r="AI222" i="1"/>
  <c r="AI292" i="1"/>
  <c r="AI288" i="1" s="1"/>
  <c r="AI335" i="1"/>
  <c r="AI376" i="1"/>
  <c r="AI375" i="1" s="1"/>
  <c r="AI169" i="1"/>
  <c r="AI624" i="1"/>
  <c r="AI623" i="1" s="1"/>
  <c r="AI740" i="1"/>
  <c r="AI737" i="1" s="1"/>
  <c r="AI439" i="1"/>
  <c r="AI607" i="1"/>
  <c r="AI605" i="1" s="1"/>
  <c r="AI604" i="1" s="1"/>
  <c r="AI602" i="1" s="1"/>
  <c r="AI601" i="1" s="1"/>
  <c r="AI599" i="1" s="1"/>
  <c r="AI598" i="1" s="1"/>
  <c r="AI200" i="1"/>
  <c r="AI323" i="1"/>
  <c r="AI313" i="1" s="1"/>
  <c r="AI523" i="1"/>
  <c r="AI522" i="1" s="1"/>
  <c r="AI551" i="1"/>
  <c r="AI547" i="1" s="1"/>
  <c r="AI480" i="1"/>
  <c r="AI281" i="1"/>
  <c r="AI280" i="1" s="1"/>
  <c r="AI132" i="1"/>
  <c r="AI447" i="1"/>
  <c r="AI568" i="1"/>
  <c r="AI567" i="1" s="1"/>
  <c r="AI494" i="1"/>
  <c r="AI123" i="1"/>
  <c r="AI63" i="1"/>
  <c r="AI30" i="1"/>
  <c r="AI297" i="1"/>
  <c r="AI749" i="1"/>
  <c r="AG175" i="1"/>
  <c r="AG174" i="1" s="1"/>
  <c r="AH174" i="1" s="1"/>
  <c r="AJ174" i="1" s="1"/>
  <c r="AL174" i="1" s="1"/>
  <c r="AN174" i="1" s="1"/>
  <c r="AP174" i="1" s="1"/>
  <c r="AR174" i="1" s="1"/>
  <c r="AT174" i="1" s="1"/>
  <c r="AV174" i="1" s="1"/>
  <c r="AX174" i="1" s="1"/>
  <c r="AZ174" i="1" s="1"/>
  <c r="BB174" i="1" s="1"/>
  <c r="BD174" i="1" s="1"/>
  <c r="BF174" i="1" s="1"/>
  <c r="AH176" i="1"/>
  <c r="AJ176" i="1" s="1"/>
  <c r="AL176" i="1" s="1"/>
  <c r="AN176" i="1" s="1"/>
  <c r="AP176" i="1" s="1"/>
  <c r="AR176" i="1" s="1"/>
  <c r="AT176" i="1" s="1"/>
  <c r="AV176" i="1" s="1"/>
  <c r="AX176" i="1" s="1"/>
  <c r="AZ176" i="1" s="1"/>
  <c r="BB176" i="1" s="1"/>
  <c r="BD176" i="1" s="1"/>
  <c r="BF176" i="1" s="1"/>
  <c r="AI513" i="1" l="1"/>
  <c r="AI510" i="1" s="1"/>
  <c r="AI168" i="1"/>
  <c r="AH175" i="1"/>
  <c r="AJ175" i="1" s="1"/>
  <c r="AL175" i="1" s="1"/>
  <c r="AN175" i="1" s="1"/>
  <c r="AP175" i="1" s="1"/>
  <c r="AR175" i="1" s="1"/>
  <c r="AT175" i="1" s="1"/>
  <c r="AV175" i="1" s="1"/>
  <c r="AX175" i="1" s="1"/>
  <c r="AZ175" i="1" s="1"/>
  <c r="BB175" i="1" s="1"/>
  <c r="BD175" i="1" s="1"/>
  <c r="BF175" i="1" s="1"/>
  <c r="AI586" i="1"/>
  <c r="AI434" i="1"/>
  <c r="AI539" i="1"/>
  <c r="AI334" i="1"/>
  <c r="AI29" i="1"/>
  <c r="AG46" i="1"/>
  <c r="AG355" i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BB355" i="1" s="1"/>
  <c r="BD355" i="1" s="1"/>
  <c r="BF355" i="1" s="1"/>
  <c r="AH356" i="1"/>
  <c r="AJ356" i="1" s="1"/>
  <c r="AL356" i="1" s="1"/>
  <c r="AN356" i="1" s="1"/>
  <c r="AP356" i="1" s="1"/>
  <c r="AR356" i="1" s="1"/>
  <c r="AT356" i="1" s="1"/>
  <c r="AV356" i="1" s="1"/>
  <c r="AX356" i="1" s="1"/>
  <c r="AZ356" i="1" s="1"/>
  <c r="BB356" i="1" s="1"/>
  <c r="BD356" i="1" s="1"/>
  <c r="BF356" i="1" s="1"/>
  <c r="AG347" i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BB347" i="1" s="1"/>
  <c r="BD347" i="1" s="1"/>
  <c r="BF347" i="1" s="1"/>
  <c r="AG495" i="1"/>
  <c r="AG80" i="1"/>
  <c r="AG53" i="1"/>
  <c r="AG644" i="1"/>
  <c r="AH211" i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BD211" i="1" s="1"/>
  <c r="BF211" i="1" s="1"/>
  <c r="AG210" i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BD210" i="1" s="1"/>
  <c r="BF210" i="1" s="1"/>
  <c r="AH582" i="1"/>
  <c r="AJ582" i="1" s="1"/>
  <c r="AL582" i="1" s="1"/>
  <c r="AN582" i="1" s="1"/>
  <c r="AP582" i="1" s="1"/>
  <c r="AR582" i="1" s="1"/>
  <c r="AT582" i="1" s="1"/>
  <c r="AV582" i="1" s="1"/>
  <c r="AX582" i="1" s="1"/>
  <c r="AZ582" i="1" s="1"/>
  <c r="BB582" i="1" s="1"/>
  <c r="BD582" i="1" s="1"/>
  <c r="BF582" i="1" s="1"/>
  <c r="AH580" i="1"/>
  <c r="AJ580" i="1" s="1"/>
  <c r="AL580" i="1" s="1"/>
  <c r="AN580" i="1" s="1"/>
  <c r="AP580" i="1" s="1"/>
  <c r="AR580" i="1" s="1"/>
  <c r="AT580" i="1" s="1"/>
  <c r="AV580" i="1" s="1"/>
  <c r="AX580" i="1" s="1"/>
  <c r="AZ580" i="1" s="1"/>
  <c r="BB580" i="1" s="1"/>
  <c r="BD580" i="1" s="1"/>
  <c r="BF580" i="1" s="1"/>
  <c r="AG578" i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BB578" i="1" s="1"/>
  <c r="BD578" i="1" s="1"/>
  <c r="BF578" i="1" s="1"/>
  <c r="AG581" i="1"/>
  <c r="AH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BB581" i="1" s="1"/>
  <c r="BD581" i="1" s="1"/>
  <c r="BF581" i="1" s="1"/>
  <c r="AG552" i="1"/>
  <c r="AI772" i="1" l="1"/>
  <c r="AG72" i="1"/>
  <c r="AG769" i="1"/>
  <c r="AG767" i="1"/>
  <c r="AG763" i="1"/>
  <c r="AG759" i="1"/>
  <c r="AG758" i="1" s="1"/>
  <c r="AG753" i="1"/>
  <c r="AG750" i="1"/>
  <c r="AG743" i="1"/>
  <c r="AG741" i="1"/>
  <c r="AG738" i="1"/>
  <c r="AG733" i="1"/>
  <c r="AG732" i="1" s="1"/>
  <c r="AG726" i="1"/>
  <c r="AG725" i="1" s="1"/>
  <c r="AG713" i="1"/>
  <c r="AG710" i="1" s="1"/>
  <c r="AG701" i="1" s="1"/>
  <c r="AG694" i="1"/>
  <c r="AG693" i="1" s="1"/>
  <c r="AG690" i="1"/>
  <c r="AG684" i="1"/>
  <c r="AG681" i="1"/>
  <c r="AG678" i="1"/>
  <c r="AG675" i="1"/>
  <c r="AG673" i="1"/>
  <c r="AG668" i="1"/>
  <c r="AG667" i="1" s="1"/>
  <c r="AG660" i="1"/>
  <c r="AG659" i="1" s="1"/>
  <c r="AG658" i="1" s="1"/>
  <c r="AG657" i="1" s="1"/>
  <c r="AG654" i="1" s="1"/>
  <c r="AG653" i="1" s="1"/>
  <c r="AG650" i="1"/>
  <c r="AG649" i="1" s="1"/>
  <c r="AG646" i="1"/>
  <c r="AG643" i="1"/>
  <c r="AG639" i="1"/>
  <c r="AG638" i="1" s="1"/>
  <c r="AG633" i="1" s="1"/>
  <c r="AG631" i="1"/>
  <c r="AG629" i="1"/>
  <c r="AG628" i="1" s="1"/>
  <c r="AG626" i="1"/>
  <c r="AG625" i="1" s="1"/>
  <c r="AG618" i="1"/>
  <c r="AG617" i="1" s="1"/>
  <c r="AG615" i="1"/>
  <c r="AG614" i="1" s="1"/>
  <c r="AG612" i="1"/>
  <c r="AG611" i="1" s="1"/>
  <c r="AG609" i="1"/>
  <c r="AG608" i="1" s="1"/>
  <c r="AG595" i="1"/>
  <c r="AG592" i="1"/>
  <c r="AG590" i="1"/>
  <c r="AG587" i="1"/>
  <c r="AG583" i="1"/>
  <c r="AG577" i="1" s="1"/>
  <c r="AG575" i="1"/>
  <c r="AG571" i="1"/>
  <c r="AG570" i="1"/>
  <c r="AG563" i="1"/>
  <c r="AG562" i="1" s="1"/>
  <c r="AG561" i="1" s="1"/>
  <c r="AG557" i="1" s="1"/>
  <c r="AG558" i="1"/>
  <c r="AG551" i="1" s="1"/>
  <c r="AG549" i="1"/>
  <c r="AG548" i="1" s="1"/>
  <c r="AG534" i="1"/>
  <c r="AG531" i="1"/>
  <c r="AG530" i="1"/>
  <c r="AG528" i="1"/>
  <c r="AG527" i="1" s="1"/>
  <c r="AG520" i="1"/>
  <c r="AG519" i="1" s="1"/>
  <c r="AG517" i="1"/>
  <c r="AG516" i="1" s="1"/>
  <c r="AG514" i="1"/>
  <c r="AG508" i="1"/>
  <c r="AG506" i="1"/>
  <c r="AG504" i="1"/>
  <c r="AG501" i="1"/>
  <c r="AG499" i="1"/>
  <c r="AG497" i="1"/>
  <c r="AG492" i="1"/>
  <c r="AG487" i="1"/>
  <c r="AG486" i="1" s="1"/>
  <c r="AG484" i="1"/>
  <c r="AG482" i="1"/>
  <c r="AG472" i="1"/>
  <c r="AG468" i="1"/>
  <c r="AG459" i="1" s="1"/>
  <c r="AG466" i="1"/>
  <c r="AG457" i="1"/>
  <c r="AG454" i="1"/>
  <c r="AG452" i="1"/>
  <c r="AG448" i="1"/>
  <c r="AG445" i="1"/>
  <c r="AG444" i="1" s="1"/>
  <c r="AG442" i="1"/>
  <c r="AG440" i="1"/>
  <c r="AG435" i="1"/>
  <c r="AG420" i="1"/>
  <c r="AG418" i="1"/>
  <c r="AG413" i="1"/>
  <c r="AG408" i="1"/>
  <c r="AG407" i="1" s="1"/>
  <c r="AG404" i="1"/>
  <c r="AG403" i="1" s="1"/>
  <c r="AG401" i="1"/>
  <c r="AG399" i="1"/>
  <c r="AG397" i="1"/>
  <c r="AG386" i="1"/>
  <c r="AG384" i="1"/>
  <c r="AG380" i="1"/>
  <c r="AG377" i="1"/>
  <c r="AG371" i="1"/>
  <c r="AG370" i="1" s="1"/>
  <c r="AG366" i="1"/>
  <c r="AG365" i="1" s="1"/>
  <c r="AG341" i="1"/>
  <c r="AG339" i="1"/>
  <c r="AG336" i="1"/>
  <c r="AG332" i="1"/>
  <c r="AG328" i="1"/>
  <c r="AG324" i="1"/>
  <c r="AG320" i="1"/>
  <c r="AG319" i="1" s="1"/>
  <c r="AG315" i="1"/>
  <c r="AG314" i="1" s="1"/>
  <c r="AG311" i="1"/>
  <c r="AG310" i="1" s="1"/>
  <c r="AG308" i="1"/>
  <c r="AG307" i="1" s="1"/>
  <c r="AG305" i="1"/>
  <c r="AG304" i="1" s="1"/>
  <c r="AG302" i="1"/>
  <c r="AG301" i="1" s="1"/>
  <c r="AG299" i="1"/>
  <c r="AG298" i="1" s="1"/>
  <c r="AG295" i="1"/>
  <c r="AG293" i="1"/>
  <c r="AG290" i="1"/>
  <c r="AG289" i="1" s="1"/>
  <c r="AG284" i="1"/>
  <c r="AG282" i="1"/>
  <c r="AG241" i="1"/>
  <c r="AG240" i="1" s="1"/>
  <c r="AG238" i="1"/>
  <c r="AG237" i="1" s="1"/>
  <c r="AG235" i="1"/>
  <c r="AG234" i="1" s="1"/>
  <c r="AG229" i="1"/>
  <c r="AG228" i="1" s="1"/>
  <c r="AG225" i="1"/>
  <c r="AG223" i="1"/>
  <c r="AG220" i="1"/>
  <c r="AG219" i="1" s="1"/>
  <c r="AG217" i="1"/>
  <c r="AG216" i="1" s="1"/>
  <c r="AG214" i="1"/>
  <c r="AG212" i="1"/>
  <c r="AG205" i="1"/>
  <c r="AG203" i="1"/>
  <c r="AG201" i="1"/>
  <c r="AG191" i="1"/>
  <c r="AG190" i="1" s="1"/>
  <c r="AG184" i="1"/>
  <c r="AG181" i="1" s="1"/>
  <c r="AG178" i="1"/>
  <c r="AG177" i="1" s="1"/>
  <c r="AG172" i="1"/>
  <c r="AG170" i="1"/>
  <c r="AG164" i="1"/>
  <c r="AG160" i="1"/>
  <c r="AG158" i="1"/>
  <c r="AG144" i="1"/>
  <c r="AG143" i="1" s="1"/>
  <c r="AG142" i="1" s="1"/>
  <c r="AG139" i="1"/>
  <c r="AG138" i="1" s="1"/>
  <c r="AG137" i="1" s="1"/>
  <c r="AG135" i="1"/>
  <c r="AG134" i="1" s="1"/>
  <c r="AG133" i="1" s="1"/>
  <c r="AG130" i="1"/>
  <c r="AG128" i="1"/>
  <c r="AG117" i="1"/>
  <c r="AG115" i="1"/>
  <c r="AG109" i="1"/>
  <c r="AG107" i="1"/>
  <c r="AG97" i="1"/>
  <c r="AG95" i="1"/>
  <c r="AG93" i="1"/>
  <c r="AG90" i="1"/>
  <c r="AG87" i="1"/>
  <c r="AG82" i="1"/>
  <c r="AG78" i="1"/>
  <c r="AG68" i="1"/>
  <c r="AG57" i="1"/>
  <c r="AG55" i="1"/>
  <c r="AG50" i="1"/>
  <c r="AG39" i="1"/>
  <c r="AG35" i="1"/>
  <c r="AG155" i="1" l="1"/>
  <c r="AG335" i="1"/>
  <c r="AG334" i="1" s="1"/>
  <c r="AG568" i="1"/>
  <c r="AG567" i="1" s="1"/>
  <c r="AG494" i="1"/>
  <c r="AG207" i="1"/>
  <c r="AG547" i="1"/>
  <c r="AG539" i="1" s="1"/>
  <c r="AG672" i="1"/>
  <c r="AG666" i="1" s="1"/>
  <c r="AG63" i="1"/>
  <c r="AG292" i="1"/>
  <c r="AG288" i="1" s="1"/>
  <c r="AG281" i="1"/>
  <c r="AG280" i="1" s="1"/>
  <c r="AG396" i="1"/>
  <c r="AG389" i="1" s="1"/>
  <c r="AG388" i="1" s="1"/>
  <c r="AG406" i="1"/>
  <c r="AG607" i="1"/>
  <c r="AG605" i="1" s="1"/>
  <c r="AG604" i="1" s="1"/>
  <c r="AG602" i="1" s="1"/>
  <c r="AG601" i="1" s="1"/>
  <c r="AG599" i="1" s="1"/>
  <c r="AG598" i="1" s="1"/>
  <c r="AG624" i="1"/>
  <c r="AG623" i="1" s="1"/>
  <c r="AG376" i="1"/>
  <c r="AG297" i="1"/>
  <c r="AG323" i="1"/>
  <c r="AG313" i="1" s="1"/>
  <c r="AG447" i="1"/>
  <c r="AG480" i="1"/>
  <c r="AG523" i="1"/>
  <c r="AG513" i="1" s="1"/>
  <c r="AG169" i="1"/>
  <c r="AG222" i="1"/>
  <c r="AG439" i="1"/>
  <c r="AG740" i="1"/>
  <c r="AG737" i="1" s="1"/>
  <c r="AG749" i="1"/>
  <c r="AG30" i="1"/>
  <c r="AG123" i="1"/>
  <c r="AG163" i="1"/>
  <c r="AG200" i="1"/>
  <c r="AG642" i="1"/>
  <c r="AG132" i="1"/>
  <c r="AF129" i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BD129" i="1" s="1"/>
  <c r="BF129" i="1" s="1"/>
  <c r="AF131" i="1"/>
  <c r="AH131" i="1" s="1"/>
  <c r="AJ131" i="1" s="1"/>
  <c r="AL131" i="1" s="1"/>
  <c r="AN131" i="1" s="1"/>
  <c r="AP131" i="1" s="1"/>
  <c r="AR131" i="1" s="1"/>
  <c r="AT131" i="1" s="1"/>
  <c r="AV131" i="1" s="1"/>
  <c r="AX131" i="1" s="1"/>
  <c r="AZ131" i="1" s="1"/>
  <c r="BB131" i="1" s="1"/>
  <c r="BD131" i="1" s="1"/>
  <c r="BF131" i="1" s="1"/>
  <c r="AE128" i="1"/>
  <c r="AF128" i="1" s="1"/>
  <c r="AH128" i="1" s="1"/>
  <c r="AJ128" i="1" s="1"/>
  <c r="AL128" i="1" s="1"/>
  <c r="AN128" i="1" s="1"/>
  <c r="AP128" i="1" s="1"/>
  <c r="AR128" i="1" s="1"/>
  <c r="AT128" i="1" s="1"/>
  <c r="AV128" i="1" s="1"/>
  <c r="AX128" i="1" s="1"/>
  <c r="AZ128" i="1" s="1"/>
  <c r="BB128" i="1" s="1"/>
  <c r="BD128" i="1" s="1"/>
  <c r="BF128" i="1" s="1"/>
  <c r="AE130" i="1"/>
  <c r="AF130" i="1" s="1"/>
  <c r="AH130" i="1" s="1"/>
  <c r="AJ130" i="1" s="1"/>
  <c r="AL130" i="1" s="1"/>
  <c r="AN130" i="1" s="1"/>
  <c r="AP130" i="1" s="1"/>
  <c r="AR130" i="1" s="1"/>
  <c r="AT130" i="1" s="1"/>
  <c r="AV130" i="1" s="1"/>
  <c r="AX130" i="1" s="1"/>
  <c r="AZ130" i="1" s="1"/>
  <c r="BB130" i="1" s="1"/>
  <c r="BD130" i="1" s="1"/>
  <c r="BF130" i="1" s="1"/>
  <c r="AG154" i="1" l="1"/>
  <c r="AG586" i="1"/>
  <c r="AG522" i="1"/>
  <c r="AG510" i="1" s="1"/>
  <c r="AG168" i="1"/>
  <c r="AG434" i="1"/>
  <c r="AG375" i="1"/>
  <c r="AE123" i="1"/>
  <c r="AF123" i="1" s="1"/>
  <c r="AH123" i="1" s="1"/>
  <c r="AJ123" i="1" s="1"/>
  <c r="AL123" i="1" s="1"/>
  <c r="AN123" i="1" s="1"/>
  <c r="AP123" i="1" s="1"/>
  <c r="AR123" i="1" s="1"/>
  <c r="AT123" i="1" s="1"/>
  <c r="AV123" i="1" s="1"/>
  <c r="AX123" i="1" s="1"/>
  <c r="AZ123" i="1" s="1"/>
  <c r="BB123" i="1" s="1"/>
  <c r="BD123" i="1" s="1"/>
  <c r="BF123" i="1" s="1"/>
  <c r="AG29" i="1"/>
  <c r="AG641" i="1"/>
  <c r="AE660" i="1"/>
  <c r="AG772" i="1" l="1"/>
  <c r="AF560" i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BB560" i="1" s="1"/>
  <c r="BD560" i="1" s="1"/>
  <c r="BF560" i="1" s="1"/>
  <c r="AE558" i="1"/>
  <c r="AE769" i="1" l="1"/>
  <c r="AE767" i="1"/>
  <c r="AE763" i="1"/>
  <c r="AE759" i="1"/>
  <c r="AE758" i="1" s="1"/>
  <c r="AE753" i="1"/>
  <c r="AE750" i="1"/>
  <c r="AE743" i="1"/>
  <c r="AE741" i="1"/>
  <c r="AE738" i="1"/>
  <c r="AE733" i="1"/>
  <c r="AE732" i="1" s="1"/>
  <c r="AE726" i="1"/>
  <c r="AE725" i="1" s="1"/>
  <c r="AE713" i="1"/>
  <c r="AE709" i="1"/>
  <c r="AE694" i="1"/>
  <c r="AE690" i="1"/>
  <c r="AE684" i="1"/>
  <c r="AE681" i="1"/>
  <c r="AE678" i="1"/>
  <c r="AE675" i="1"/>
  <c r="AE673" i="1"/>
  <c r="AE668" i="1"/>
  <c r="AE667" i="1" s="1"/>
  <c r="AE659" i="1"/>
  <c r="AE658" i="1" s="1"/>
  <c r="AE654" i="1" s="1"/>
  <c r="AE653" i="1" s="1"/>
  <c r="AE650" i="1"/>
  <c r="AE649" i="1" s="1"/>
  <c r="AE646" i="1"/>
  <c r="AE645" i="1" s="1"/>
  <c r="AE643" i="1"/>
  <c r="AE639" i="1"/>
  <c r="AE638" i="1" s="1"/>
  <c r="AE633" i="1" s="1"/>
  <c r="AE631" i="1"/>
  <c r="AE629" i="1"/>
  <c r="AE628" i="1" s="1"/>
  <c r="AE626" i="1"/>
  <c r="AE625" i="1" s="1"/>
  <c r="AE618" i="1"/>
  <c r="AE615" i="1"/>
  <c r="AE614" i="1" s="1"/>
  <c r="AE612" i="1"/>
  <c r="AE611" i="1" s="1"/>
  <c r="AE609" i="1"/>
  <c r="AE608" i="1" s="1"/>
  <c r="AE595" i="1"/>
  <c r="AE592" i="1"/>
  <c r="AE590" i="1"/>
  <c r="AE587" i="1"/>
  <c r="AE583" i="1"/>
  <c r="AE577" i="1" s="1"/>
  <c r="AE575" i="1"/>
  <c r="AE571" i="1"/>
  <c r="AE570" i="1"/>
  <c r="AE563" i="1"/>
  <c r="AE553" i="1"/>
  <c r="AE549" i="1"/>
  <c r="AE548" i="1" s="1"/>
  <c r="AE534" i="1"/>
  <c r="AE531" i="1"/>
  <c r="AE530" i="1"/>
  <c r="AE528" i="1"/>
  <c r="AE527" i="1" s="1"/>
  <c r="AE520" i="1"/>
  <c r="AE517" i="1"/>
  <c r="AE516" i="1" s="1"/>
  <c r="AE514" i="1"/>
  <c r="AE508" i="1"/>
  <c r="AE506" i="1"/>
  <c r="AE504" i="1"/>
  <c r="AE501" i="1"/>
  <c r="AE499" i="1"/>
  <c r="AE497" i="1"/>
  <c r="AE495" i="1"/>
  <c r="AE492" i="1"/>
  <c r="AE487" i="1"/>
  <c r="AE486" i="1" s="1"/>
  <c r="AE484" i="1"/>
  <c r="AE482" i="1"/>
  <c r="AE472" i="1"/>
  <c r="AE468" i="1"/>
  <c r="AE466" i="1"/>
  <c r="AE457" i="1"/>
  <c r="AE454" i="1"/>
  <c r="AE452" i="1"/>
  <c r="AE448" i="1"/>
  <c r="AE445" i="1"/>
  <c r="AE444" i="1" s="1"/>
  <c r="AE442" i="1"/>
  <c r="AE440" i="1"/>
  <c r="AE435" i="1"/>
  <c r="AE420" i="1"/>
  <c r="AE418" i="1"/>
  <c r="AE413" i="1"/>
  <c r="AE408" i="1"/>
  <c r="AE407" i="1" s="1"/>
  <c r="AE404" i="1"/>
  <c r="AE403" i="1" s="1"/>
  <c r="AE401" i="1"/>
  <c r="AE399" i="1"/>
  <c r="AE397" i="1"/>
  <c r="AE386" i="1"/>
  <c r="AE384" i="1"/>
  <c r="AE380" i="1"/>
  <c r="AE377" i="1"/>
  <c r="AE371" i="1"/>
  <c r="AE370" i="1" s="1"/>
  <c r="AE366" i="1"/>
  <c r="AE365" i="1" s="1"/>
  <c r="AE341" i="1"/>
  <c r="AE339" i="1"/>
  <c r="AE336" i="1"/>
  <c r="AE332" i="1"/>
  <c r="AE328" i="1"/>
  <c r="AE324" i="1"/>
  <c r="AE320" i="1"/>
  <c r="AE319" i="1" s="1"/>
  <c r="AE315" i="1"/>
  <c r="AE314" i="1" s="1"/>
  <c r="AE311" i="1"/>
  <c r="AE310" i="1" s="1"/>
  <c r="AE308" i="1"/>
  <c r="AE307" i="1" s="1"/>
  <c r="AE305" i="1"/>
  <c r="AE302" i="1"/>
  <c r="AE301" i="1" s="1"/>
  <c r="AE299" i="1"/>
  <c r="AE295" i="1"/>
  <c r="AE293" i="1"/>
  <c r="AE290" i="1"/>
  <c r="AE289" i="1" s="1"/>
  <c r="AE284" i="1"/>
  <c r="AE282" i="1"/>
  <c r="AE241" i="1"/>
  <c r="AE238" i="1"/>
  <c r="AE237" i="1" s="1"/>
  <c r="AE235" i="1"/>
  <c r="AE229" i="1"/>
  <c r="AE228" i="1" s="1"/>
  <c r="AE225" i="1"/>
  <c r="AE223" i="1"/>
  <c r="AE220" i="1"/>
  <c r="AE219" i="1" s="1"/>
  <c r="AE217" i="1"/>
  <c r="AE216" i="1" s="1"/>
  <c r="AE214" i="1"/>
  <c r="AE212" i="1"/>
  <c r="AE205" i="1"/>
  <c r="AE203" i="1"/>
  <c r="AE201" i="1"/>
  <c r="AE191" i="1"/>
  <c r="AE184" i="1"/>
  <c r="AE178" i="1"/>
  <c r="AE177" i="1" s="1"/>
  <c r="AE172" i="1"/>
  <c r="AE170" i="1"/>
  <c r="AE164" i="1"/>
  <c r="AE163" i="1" s="1"/>
  <c r="AE160" i="1"/>
  <c r="AE158" i="1"/>
  <c r="AE144" i="1"/>
  <c r="AE143" i="1" s="1"/>
  <c r="AE139" i="1"/>
  <c r="AE138" i="1" s="1"/>
  <c r="AE137" i="1" s="1"/>
  <c r="AE135" i="1"/>
  <c r="AE134" i="1" s="1"/>
  <c r="AE133" i="1" s="1"/>
  <c r="AE117" i="1"/>
  <c r="AE115" i="1"/>
  <c r="AE109" i="1"/>
  <c r="AE107" i="1"/>
  <c r="AE97" i="1"/>
  <c r="AE95" i="1"/>
  <c r="AE93" i="1"/>
  <c r="AE90" i="1"/>
  <c r="AE87" i="1"/>
  <c r="AE82" i="1"/>
  <c r="AE80" i="1"/>
  <c r="AE78" i="1"/>
  <c r="AE72" i="1"/>
  <c r="AE68" i="1"/>
  <c r="AE57" i="1"/>
  <c r="AE55" i="1"/>
  <c r="AE53" i="1"/>
  <c r="AE50" i="1"/>
  <c r="AE46" i="1"/>
  <c r="AE39" i="1"/>
  <c r="AE35" i="1"/>
  <c r="AE155" i="1" l="1"/>
  <c r="AE154" i="1" s="1"/>
  <c r="AE63" i="1"/>
  <c r="AE292" i="1"/>
  <c r="AE288" i="1" s="1"/>
  <c r="AE568" i="1"/>
  <c r="AE567" i="1" s="1"/>
  <c r="AE323" i="1"/>
  <c r="AE313" i="1" s="1"/>
  <c r="AE642" i="1"/>
  <c r="AE641" i="1" s="1"/>
  <c r="AE624" i="1"/>
  <c r="AE623" i="1" s="1"/>
  <c r="AE494" i="1"/>
  <c r="AE480" i="1"/>
  <c r="AE234" i="1"/>
  <c r="AE169" i="1"/>
  <c r="AE304" i="1"/>
  <c r="AE190" i="1"/>
  <c r="AE298" i="1"/>
  <c r="AE200" i="1"/>
  <c r="AE240" i="1"/>
  <c r="AE447" i="1"/>
  <c r="AE562" i="1"/>
  <c r="AE376" i="1"/>
  <c r="AE700" i="1"/>
  <c r="AE749" i="1"/>
  <c r="AE519" i="1"/>
  <c r="AE551" i="1"/>
  <c r="AE547" i="1" s="1"/>
  <c r="AE672" i="1"/>
  <c r="AE666" i="1" s="1"/>
  <c r="AE617" i="1"/>
  <c r="AE607" i="1" s="1"/>
  <c r="AE142" i="1"/>
  <c r="AE181" i="1"/>
  <c r="AE335" i="1"/>
  <c r="AE693" i="1"/>
  <c r="AE30" i="1"/>
  <c r="AE207" i="1"/>
  <c r="AE222" i="1"/>
  <c r="AE281" i="1"/>
  <c r="AE396" i="1"/>
  <c r="AE406" i="1"/>
  <c r="AE439" i="1"/>
  <c r="AE459" i="1"/>
  <c r="AE523" i="1"/>
  <c r="AE740" i="1"/>
  <c r="AC558" i="1"/>
  <c r="AC551" i="1" s="1"/>
  <c r="AD559" i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BB559" i="1" s="1"/>
  <c r="BD559" i="1" s="1"/>
  <c r="BF559" i="1" s="1"/>
  <c r="AE29" i="1" l="1"/>
  <c r="AD558" i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BB558" i="1" s="1"/>
  <c r="BD558" i="1" s="1"/>
  <c r="BF558" i="1" s="1"/>
  <c r="AE434" i="1"/>
  <c r="AE561" i="1"/>
  <c r="AE297" i="1"/>
  <c r="AE132" i="1"/>
  <c r="AE334" i="1"/>
  <c r="AE389" i="1"/>
  <c r="AE522" i="1"/>
  <c r="AE513" i="1"/>
  <c r="AE737" i="1"/>
  <c r="AE605" i="1"/>
  <c r="AE539" i="1"/>
  <c r="AE280" i="1"/>
  <c r="AE168" i="1"/>
  <c r="AD79" i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BD79" i="1" s="1"/>
  <c r="BF79" i="1" s="1"/>
  <c r="AC78" i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AX78" i="1" s="1"/>
  <c r="AZ78" i="1" s="1"/>
  <c r="BB78" i="1" s="1"/>
  <c r="BD78" i="1" s="1"/>
  <c r="BF78" i="1" s="1"/>
  <c r="AD118" i="1"/>
  <c r="AF118" i="1" s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BD118" i="1" s="1"/>
  <c r="BF118" i="1" s="1"/>
  <c r="AD116" i="1"/>
  <c r="AF116" i="1" s="1"/>
  <c r="AH116" i="1" s="1"/>
  <c r="AJ116" i="1" s="1"/>
  <c r="AL116" i="1" s="1"/>
  <c r="AN116" i="1" s="1"/>
  <c r="AP116" i="1" s="1"/>
  <c r="AR116" i="1" s="1"/>
  <c r="AT116" i="1" s="1"/>
  <c r="AV116" i="1" s="1"/>
  <c r="AX116" i="1" s="1"/>
  <c r="AZ116" i="1" s="1"/>
  <c r="BB116" i="1" s="1"/>
  <c r="BD116" i="1" s="1"/>
  <c r="BF116" i="1" s="1"/>
  <c r="AC117" i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BD117" i="1" s="1"/>
  <c r="BF117" i="1" s="1"/>
  <c r="AC115" i="1"/>
  <c r="AD115" i="1" s="1"/>
  <c r="AF115" i="1" s="1"/>
  <c r="AH115" i="1" s="1"/>
  <c r="AJ115" i="1" s="1"/>
  <c r="AL115" i="1" s="1"/>
  <c r="AN115" i="1" s="1"/>
  <c r="AP115" i="1" s="1"/>
  <c r="AR115" i="1" s="1"/>
  <c r="AT115" i="1" s="1"/>
  <c r="AV115" i="1" s="1"/>
  <c r="AX115" i="1" s="1"/>
  <c r="AZ115" i="1" s="1"/>
  <c r="BB115" i="1" s="1"/>
  <c r="BD115" i="1" s="1"/>
  <c r="BF115" i="1" s="1"/>
  <c r="AD242" i="1"/>
  <c r="AF242" i="1" s="1"/>
  <c r="AH242" i="1" s="1"/>
  <c r="AJ242" i="1" s="1"/>
  <c r="AL242" i="1" s="1"/>
  <c r="AN242" i="1" s="1"/>
  <c r="AP242" i="1" s="1"/>
  <c r="AR242" i="1" s="1"/>
  <c r="AT242" i="1" s="1"/>
  <c r="AV242" i="1" s="1"/>
  <c r="AX242" i="1" s="1"/>
  <c r="AZ242" i="1" s="1"/>
  <c r="BB242" i="1" s="1"/>
  <c r="BD242" i="1" s="1"/>
  <c r="BF242" i="1" s="1"/>
  <c r="AC241" i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AX241" i="1" s="1"/>
  <c r="AZ241" i="1" s="1"/>
  <c r="BB241" i="1" s="1"/>
  <c r="BD241" i="1" s="1"/>
  <c r="BF241" i="1" s="1"/>
  <c r="AC184" i="1"/>
  <c r="AD186" i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BD186" i="1" s="1"/>
  <c r="BF186" i="1" s="1"/>
  <c r="AC531" i="1"/>
  <c r="AC144" i="1"/>
  <c r="AC143" i="1" s="1"/>
  <c r="AC142" i="1" s="1"/>
  <c r="AE557" i="1" l="1"/>
  <c r="AE604" i="1"/>
  <c r="AE510" i="1"/>
  <c r="AE388" i="1"/>
  <c r="AC240" i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AX240" i="1" s="1"/>
  <c r="AZ240" i="1" s="1"/>
  <c r="BB240" i="1" s="1"/>
  <c r="BD240" i="1" s="1"/>
  <c r="BF240" i="1" s="1"/>
  <c r="AC107" i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BD107" i="1" s="1"/>
  <c r="BF107" i="1" s="1"/>
  <c r="AD108" i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BB108" i="1" s="1"/>
  <c r="BD108" i="1" s="1"/>
  <c r="BF108" i="1" s="1"/>
  <c r="AE602" i="1" l="1"/>
  <c r="AE375" i="1"/>
  <c r="AE772" i="1" s="1"/>
  <c r="AD110" i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BD110" i="1" s="1"/>
  <c r="BF110" i="1" s="1"/>
  <c r="AD111" i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BD111" i="1" s="1"/>
  <c r="BF111" i="1" s="1"/>
  <c r="AD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BD112" i="1" s="1"/>
  <c r="BF112" i="1" s="1"/>
  <c r="AD113" i="1"/>
  <c r="AF113" i="1" s="1"/>
  <c r="AH113" i="1" s="1"/>
  <c r="AJ113" i="1" s="1"/>
  <c r="AL113" i="1" s="1"/>
  <c r="AN113" i="1" s="1"/>
  <c r="AP113" i="1" s="1"/>
  <c r="AR113" i="1" s="1"/>
  <c r="AT113" i="1" s="1"/>
  <c r="AV113" i="1" s="1"/>
  <c r="AX113" i="1" s="1"/>
  <c r="AZ113" i="1" s="1"/>
  <c r="BB113" i="1" s="1"/>
  <c r="BD113" i="1" s="1"/>
  <c r="BF113" i="1" s="1"/>
  <c r="AC80" i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BD80" i="1" s="1"/>
  <c r="BF80" i="1" s="1"/>
  <c r="AD81" i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BD81" i="1" s="1"/>
  <c r="BF81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BD57" i="1" s="1"/>
  <c r="BF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BD58" i="1" s="1"/>
  <c r="BF58" i="1" s="1"/>
  <c r="AE601" i="1" l="1"/>
  <c r="AC769" i="1"/>
  <c r="AC767" i="1"/>
  <c r="AC763" i="1"/>
  <c r="AC759" i="1"/>
  <c r="AC758" i="1" s="1"/>
  <c r="AC753" i="1"/>
  <c r="AC750" i="1"/>
  <c r="AC743" i="1"/>
  <c r="AC741" i="1"/>
  <c r="AC738" i="1"/>
  <c r="AC733" i="1"/>
  <c r="AC732" i="1" s="1"/>
  <c r="AC726" i="1"/>
  <c r="AC725" i="1" s="1"/>
  <c r="AC713" i="1"/>
  <c r="AC709" i="1"/>
  <c r="AC694" i="1"/>
  <c r="AC693" i="1" s="1"/>
  <c r="AC690" i="1"/>
  <c r="AC684" i="1"/>
  <c r="AC681" i="1"/>
  <c r="AC678" i="1"/>
  <c r="AC675" i="1"/>
  <c r="AC673" i="1"/>
  <c r="AC668" i="1"/>
  <c r="AC667" i="1" s="1"/>
  <c r="AC659" i="1"/>
  <c r="AC658" i="1" s="1"/>
  <c r="AC657" i="1" s="1"/>
  <c r="AC654" i="1" s="1"/>
  <c r="AC653" i="1" s="1"/>
  <c r="AC650" i="1"/>
  <c r="AC649" i="1" s="1"/>
  <c r="AC646" i="1"/>
  <c r="AC645" i="1" s="1"/>
  <c r="AC643" i="1"/>
  <c r="AC639" i="1"/>
  <c r="AC638" i="1" s="1"/>
  <c r="AC633" i="1" s="1"/>
  <c r="AC631" i="1"/>
  <c r="AC629" i="1"/>
  <c r="AC628" i="1" s="1"/>
  <c r="AC626" i="1"/>
  <c r="AC625" i="1" s="1"/>
  <c r="AC618" i="1"/>
  <c r="AC617" i="1" s="1"/>
  <c r="AC615" i="1"/>
  <c r="AC614" i="1" s="1"/>
  <c r="AC612" i="1"/>
  <c r="AC611" i="1" s="1"/>
  <c r="AC609" i="1"/>
  <c r="AC608" i="1" s="1"/>
  <c r="AC595" i="1"/>
  <c r="AC592" i="1"/>
  <c r="AC590" i="1"/>
  <c r="AC587" i="1"/>
  <c r="AC583" i="1"/>
  <c r="AC577" i="1" s="1"/>
  <c r="AC575" i="1"/>
  <c r="AC571" i="1"/>
  <c r="AC570" i="1"/>
  <c r="AC563" i="1"/>
  <c r="AC562" i="1" s="1"/>
  <c r="AC561" i="1" s="1"/>
  <c r="AC557" i="1" s="1"/>
  <c r="AC553" i="1"/>
  <c r="AC549" i="1"/>
  <c r="AC548" i="1" s="1"/>
  <c r="AC547" i="1" s="1"/>
  <c r="AC539" i="1" s="1"/>
  <c r="AC534" i="1"/>
  <c r="AC530" i="1"/>
  <c r="AC528" i="1"/>
  <c r="AC520" i="1"/>
  <c r="AC519" i="1" s="1"/>
  <c r="AC517" i="1"/>
  <c r="AC516" i="1" s="1"/>
  <c r="AC514" i="1"/>
  <c r="AC508" i="1"/>
  <c r="AC506" i="1"/>
  <c r="AC504" i="1"/>
  <c r="AC501" i="1"/>
  <c r="AC499" i="1"/>
  <c r="AC497" i="1"/>
  <c r="AC495" i="1"/>
  <c r="AC492" i="1"/>
  <c r="AC487" i="1"/>
  <c r="AC486" i="1" s="1"/>
  <c r="AC484" i="1"/>
  <c r="AC482" i="1"/>
  <c r="AC472" i="1"/>
  <c r="AC468" i="1"/>
  <c r="AC459" i="1" s="1"/>
  <c r="AC466" i="1"/>
  <c r="AC457" i="1"/>
  <c r="AC454" i="1"/>
  <c r="AC452" i="1"/>
  <c r="AC448" i="1"/>
  <c r="AC445" i="1"/>
  <c r="AC444" i="1" s="1"/>
  <c r="AC442" i="1"/>
  <c r="AC440" i="1"/>
  <c r="AC435" i="1"/>
  <c r="AC420" i="1"/>
  <c r="AC418" i="1"/>
  <c r="AC413" i="1"/>
  <c r="AC408" i="1"/>
  <c r="AC407" i="1" s="1"/>
  <c r="AC404" i="1"/>
  <c r="AC403" i="1" s="1"/>
  <c r="AC401" i="1"/>
  <c r="AC399" i="1"/>
  <c r="AC397" i="1"/>
  <c r="AC386" i="1"/>
  <c r="AC384" i="1"/>
  <c r="AC380" i="1"/>
  <c r="AC377" i="1"/>
  <c r="AC371" i="1"/>
  <c r="AC370" i="1" s="1"/>
  <c r="AC366" i="1"/>
  <c r="AC365" i="1" s="1"/>
  <c r="AC341" i="1"/>
  <c r="AC339" i="1"/>
  <c r="AC336" i="1"/>
  <c r="AC332" i="1"/>
  <c r="AC328" i="1"/>
  <c r="AC324" i="1"/>
  <c r="AC320" i="1"/>
  <c r="AC319" i="1" s="1"/>
  <c r="AC315" i="1"/>
  <c r="AC314" i="1" s="1"/>
  <c r="AC311" i="1"/>
  <c r="AC310" i="1" s="1"/>
  <c r="AC308" i="1"/>
  <c r="AC307" i="1" s="1"/>
  <c r="AC305" i="1"/>
  <c r="AC304" i="1" s="1"/>
  <c r="AC302" i="1"/>
  <c r="AC301" i="1" s="1"/>
  <c r="AC299" i="1"/>
  <c r="AC298" i="1" s="1"/>
  <c r="AC295" i="1"/>
  <c r="AC293" i="1"/>
  <c r="AC290" i="1"/>
  <c r="AC289" i="1" s="1"/>
  <c r="AC284" i="1"/>
  <c r="AC282" i="1"/>
  <c r="AC238" i="1"/>
  <c r="AC237" i="1" s="1"/>
  <c r="AC235" i="1"/>
  <c r="AC234" i="1" s="1"/>
  <c r="AC229" i="1"/>
  <c r="AC228" i="1" s="1"/>
  <c r="AC225" i="1"/>
  <c r="AC223" i="1"/>
  <c r="AC220" i="1"/>
  <c r="AC219" i="1" s="1"/>
  <c r="AC217" i="1"/>
  <c r="AC216" i="1" s="1"/>
  <c r="AC214" i="1"/>
  <c r="AC212" i="1"/>
  <c r="AC205" i="1"/>
  <c r="AC203" i="1"/>
  <c r="AC201" i="1"/>
  <c r="AC191" i="1"/>
  <c r="AC190" i="1" s="1"/>
  <c r="AC181" i="1"/>
  <c r="AC178" i="1"/>
  <c r="AC177" i="1" s="1"/>
  <c r="AC172" i="1"/>
  <c r="AC170" i="1"/>
  <c r="AC164" i="1"/>
  <c r="AC163" i="1" s="1"/>
  <c r="AC158" i="1"/>
  <c r="AC155" i="1" s="1"/>
  <c r="AC139" i="1"/>
  <c r="AC138" i="1" s="1"/>
  <c r="AC137" i="1" s="1"/>
  <c r="AC135" i="1"/>
  <c r="AC134" i="1" s="1"/>
  <c r="AC133" i="1" s="1"/>
  <c r="AC109" i="1"/>
  <c r="AC97" i="1"/>
  <c r="AC95" i="1"/>
  <c r="AC93" i="1"/>
  <c r="AC90" i="1"/>
  <c r="AC87" i="1"/>
  <c r="AC82" i="1"/>
  <c r="AC72" i="1"/>
  <c r="AC68" i="1"/>
  <c r="AC55" i="1"/>
  <c r="AC53" i="1"/>
  <c r="AC50" i="1"/>
  <c r="AC46" i="1"/>
  <c r="AC39" i="1"/>
  <c r="AC35" i="1"/>
  <c r="AC154" i="1" l="1"/>
  <c r="AC292" i="1"/>
  <c r="AC288" i="1" s="1"/>
  <c r="AC700" i="1"/>
  <c r="AC406" i="1"/>
  <c r="AC396" i="1"/>
  <c r="AC389" i="1" s="1"/>
  <c r="AC388" i="1" s="1"/>
  <c r="AC169" i="1"/>
  <c r="AE599" i="1"/>
  <c r="AE586" i="1"/>
  <c r="AC63" i="1"/>
  <c r="AC527" i="1"/>
  <c r="AC523" i="1"/>
  <c r="AC642" i="1"/>
  <c r="AC641" i="1" s="1"/>
  <c r="AC30" i="1"/>
  <c r="AC200" i="1"/>
  <c r="AC207" i="1"/>
  <c r="AC132" i="1"/>
  <c r="AC222" i="1"/>
  <c r="AC740" i="1"/>
  <c r="AC737" i="1" s="1"/>
  <c r="AC749" i="1"/>
  <c r="AC335" i="1"/>
  <c r="AC334" i="1" s="1"/>
  <c r="AC297" i="1"/>
  <c r="AC376" i="1"/>
  <c r="AC672" i="1"/>
  <c r="AC666" i="1" s="1"/>
  <c r="AC447" i="1"/>
  <c r="AC281" i="1"/>
  <c r="AC280" i="1" s="1"/>
  <c r="AC323" i="1"/>
  <c r="AC313" i="1" s="1"/>
  <c r="AC439" i="1"/>
  <c r="AC624" i="1"/>
  <c r="AC623" i="1" s="1"/>
  <c r="AC494" i="1"/>
  <c r="AC607" i="1"/>
  <c r="AC605" i="1" s="1"/>
  <c r="AC604" i="1" s="1"/>
  <c r="AC602" i="1" s="1"/>
  <c r="AC601" i="1" s="1"/>
  <c r="AC599" i="1" s="1"/>
  <c r="AC598" i="1" s="1"/>
  <c r="AC480" i="1"/>
  <c r="AC568" i="1"/>
  <c r="AC567" i="1" s="1"/>
  <c r="AA90" i="1"/>
  <c r="AA583" i="1"/>
  <c r="AA629" i="1"/>
  <c r="AA626" i="1"/>
  <c r="AC522" i="1" l="1"/>
  <c r="AC168" i="1"/>
  <c r="AC375" i="1"/>
  <c r="AE598" i="1"/>
  <c r="AC434" i="1"/>
  <c r="AC29" i="1"/>
  <c r="AC513" i="1"/>
  <c r="AC586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BD56" i="1" s="1"/>
  <c r="BF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BD55" i="1" s="1"/>
  <c r="BF55" i="1" s="1"/>
  <c r="AC510" i="1" l="1"/>
  <c r="AC772" i="1"/>
  <c r="AB467" i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BB467" i="1" s="1"/>
  <c r="BD467" i="1" s="1"/>
  <c r="BF467" i="1" s="1"/>
  <c r="AA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BB466" i="1" s="1"/>
  <c r="BD466" i="1" s="1"/>
  <c r="BF466" i="1" s="1"/>
  <c r="AA468" i="1"/>
  <c r="AA495" i="1"/>
  <c r="AA284" i="1"/>
  <c r="AB185" i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BD185" i="1" s="1"/>
  <c r="BF185" i="1" s="1"/>
  <c r="AA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AV184" i="1" s="1"/>
  <c r="AX184" i="1" s="1"/>
  <c r="AZ184" i="1" s="1"/>
  <c r="BB184" i="1" s="1"/>
  <c r="BD184" i="1" s="1"/>
  <c r="BF184" i="1" s="1"/>
  <c r="AA181" i="1" l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BD181" i="1" s="1"/>
  <c r="BF181" i="1" s="1"/>
  <c r="AA769" i="1"/>
  <c r="AA767" i="1"/>
  <c r="AA763" i="1"/>
  <c r="AA759" i="1"/>
  <c r="AA758" i="1" s="1"/>
  <c r="AA753" i="1"/>
  <c r="AA750" i="1"/>
  <c r="AA743" i="1"/>
  <c r="AA741" i="1"/>
  <c r="AA738" i="1"/>
  <c r="AA733" i="1"/>
  <c r="AA732" i="1" s="1"/>
  <c r="AA726" i="1"/>
  <c r="AA725" i="1" s="1"/>
  <c r="AA713" i="1"/>
  <c r="AA709" i="1"/>
  <c r="AA694" i="1"/>
  <c r="AA693" i="1" s="1"/>
  <c r="AA690" i="1"/>
  <c r="AA684" i="1"/>
  <c r="AA681" i="1"/>
  <c r="AA678" i="1"/>
  <c r="AA675" i="1"/>
  <c r="AA673" i="1"/>
  <c r="AA668" i="1"/>
  <c r="AA667" i="1" s="1"/>
  <c r="AA659" i="1"/>
  <c r="AA658" i="1" s="1"/>
  <c r="AA657" i="1" s="1"/>
  <c r="AA653" i="1"/>
  <c r="AA652" i="1" s="1"/>
  <c r="AA650" i="1"/>
  <c r="AA649" i="1" s="1"/>
  <c r="AA646" i="1"/>
  <c r="AA645" i="1" s="1"/>
  <c r="AA643" i="1"/>
  <c r="AA642" i="1" s="1"/>
  <c r="AA639" i="1"/>
  <c r="AA638" i="1" s="1"/>
  <c r="AA633" i="1" s="1"/>
  <c r="AA631" i="1"/>
  <c r="AA628" i="1"/>
  <c r="AA625" i="1"/>
  <c r="AA618" i="1"/>
  <c r="AA617" i="1" s="1"/>
  <c r="AA615" i="1"/>
  <c r="AA614" i="1" s="1"/>
  <c r="AA612" i="1"/>
  <c r="AA611" i="1" s="1"/>
  <c r="AA609" i="1"/>
  <c r="AA608" i="1" s="1"/>
  <c r="AA595" i="1"/>
  <c r="AA592" i="1"/>
  <c r="AA590" i="1"/>
  <c r="AA587" i="1"/>
  <c r="AA577" i="1"/>
  <c r="AA575" i="1"/>
  <c r="AA571" i="1"/>
  <c r="AA568" i="1" s="1"/>
  <c r="AA567" i="1" s="1"/>
  <c r="AA570" i="1"/>
  <c r="AA563" i="1"/>
  <c r="AA562" i="1" s="1"/>
  <c r="AA561" i="1" s="1"/>
  <c r="AA557" i="1" s="1"/>
  <c r="AA553" i="1"/>
  <c r="AA551" i="1"/>
  <c r="AA549" i="1"/>
  <c r="AA548" i="1" s="1"/>
  <c r="AA534" i="1"/>
  <c r="AA532" i="1"/>
  <c r="AA530" i="1" s="1"/>
  <c r="AA528" i="1"/>
  <c r="AA527" i="1" s="1"/>
  <c r="AA520" i="1"/>
  <c r="AA519" i="1" s="1"/>
  <c r="AA517" i="1"/>
  <c r="AA516" i="1" s="1"/>
  <c r="AA514" i="1"/>
  <c r="AA508" i="1"/>
  <c r="AA506" i="1"/>
  <c r="AA504" i="1"/>
  <c r="AA501" i="1"/>
  <c r="AA499" i="1"/>
  <c r="AA497" i="1"/>
  <c r="AA492" i="1"/>
  <c r="AA487" i="1"/>
  <c r="AA486" i="1" s="1"/>
  <c r="AA484" i="1"/>
  <c r="AA482" i="1"/>
  <c r="AA472" i="1"/>
  <c r="AA459" i="1"/>
  <c r="AA457" i="1"/>
  <c r="AA454" i="1"/>
  <c r="AA452" i="1"/>
  <c r="AA448" i="1"/>
  <c r="AA445" i="1"/>
  <c r="AA444" i="1" s="1"/>
  <c r="AA442" i="1"/>
  <c r="AA440" i="1"/>
  <c r="AA435" i="1"/>
  <c r="AA420" i="1"/>
  <c r="AA418" i="1"/>
  <c r="AA413" i="1"/>
  <c r="AA408" i="1"/>
  <c r="AA407" i="1" s="1"/>
  <c r="AA404" i="1"/>
  <c r="AA403" i="1" s="1"/>
  <c r="AA401" i="1"/>
  <c r="AA399" i="1"/>
  <c r="AA397" i="1"/>
  <c r="AA386" i="1"/>
  <c r="AA384" i="1"/>
  <c r="AA380" i="1"/>
  <c r="AA377" i="1"/>
  <c r="AA371" i="1"/>
  <c r="AA370" i="1" s="1"/>
  <c r="AA366" i="1"/>
  <c r="AA365" i="1" s="1"/>
  <c r="AA341" i="1"/>
  <c r="AA339" i="1"/>
  <c r="AA336" i="1"/>
  <c r="AA332" i="1"/>
  <c r="AA328" i="1"/>
  <c r="AA324" i="1"/>
  <c r="AA320" i="1"/>
  <c r="AA319" i="1" s="1"/>
  <c r="AA315" i="1"/>
  <c r="AA314" i="1" s="1"/>
  <c r="AA311" i="1"/>
  <c r="AA310" i="1" s="1"/>
  <c r="AA308" i="1"/>
  <c r="AA307" i="1" s="1"/>
  <c r="AA305" i="1"/>
  <c r="AA304" i="1" s="1"/>
  <c r="AA302" i="1"/>
  <c r="AA301" i="1" s="1"/>
  <c r="AA299" i="1"/>
  <c r="AA298" i="1" s="1"/>
  <c r="AA295" i="1"/>
  <c r="AA293" i="1"/>
  <c r="AA290" i="1"/>
  <c r="AA289" i="1" s="1"/>
  <c r="AA282" i="1"/>
  <c r="AA238" i="1"/>
  <c r="AA237" i="1" s="1"/>
  <c r="AA235" i="1"/>
  <c r="AA234" i="1" s="1"/>
  <c r="AA229" i="1"/>
  <c r="AA228" i="1" s="1"/>
  <c r="AA225" i="1"/>
  <c r="AA223" i="1"/>
  <c r="AA220" i="1"/>
  <c r="AA219" i="1" s="1"/>
  <c r="AA217" i="1"/>
  <c r="AA216" i="1" s="1"/>
  <c r="AA214" i="1"/>
  <c r="AA212" i="1"/>
  <c r="AA205" i="1"/>
  <c r="AA203" i="1"/>
  <c r="AA201" i="1"/>
  <c r="AA191" i="1"/>
  <c r="AA190" i="1" s="1"/>
  <c r="AA178" i="1"/>
  <c r="AA177" i="1" s="1"/>
  <c r="AA172" i="1"/>
  <c r="AA170" i="1"/>
  <c r="AA164" i="1"/>
  <c r="AA163" i="1" s="1"/>
  <c r="AA158" i="1"/>
  <c r="AA139" i="1"/>
  <c r="AA138" i="1" s="1"/>
  <c r="AA137" i="1" s="1"/>
  <c r="AA135" i="1"/>
  <c r="AA134" i="1" s="1"/>
  <c r="AA133" i="1" s="1"/>
  <c r="AA109" i="1"/>
  <c r="AA97" i="1"/>
  <c r="AA95" i="1"/>
  <c r="AA93" i="1"/>
  <c r="AA87" i="1"/>
  <c r="AA82" i="1"/>
  <c r="AA72" i="1"/>
  <c r="AA68" i="1"/>
  <c r="AA53" i="1"/>
  <c r="AA50" i="1"/>
  <c r="AA46" i="1"/>
  <c r="AA39" i="1"/>
  <c r="AA35" i="1"/>
  <c r="AA156" i="1" l="1"/>
  <c r="AA155" i="1"/>
  <c r="AA154" i="1" s="1"/>
  <c r="AA700" i="1"/>
  <c r="AA624" i="1"/>
  <c r="AA623" i="1" s="1"/>
  <c r="AA30" i="1"/>
  <c r="AA207" i="1"/>
  <c r="AA672" i="1"/>
  <c r="AA666" i="1" s="1"/>
  <c r="AA641" i="1"/>
  <c r="AA281" i="1"/>
  <c r="AA280" i="1" s="1"/>
  <c r="AA447" i="1"/>
  <c r="AA740" i="1"/>
  <c r="AA737" i="1" s="1"/>
  <c r="AA200" i="1"/>
  <c r="AA292" i="1"/>
  <c r="AA288" i="1" s="1"/>
  <c r="AA323" i="1"/>
  <c r="AA313" i="1" s="1"/>
  <c r="AA376" i="1"/>
  <c r="AA406" i="1"/>
  <c r="AA439" i="1"/>
  <c r="AA523" i="1"/>
  <c r="AA513" i="1" s="1"/>
  <c r="AA547" i="1"/>
  <c r="AA539" i="1" s="1"/>
  <c r="AA749" i="1"/>
  <c r="AA222" i="1"/>
  <c r="AA396" i="1"/>
  <c r="AA389" i="1" s="1"/>
  <c r="AA388" i="1" s="1"/>
  <c r="AA607" i="1"/>
  <c r="AA605" i="1" s="1"/>
  <c r="AA604" i="1" s="1"/>
  <c r="AA602" i="1" s="1"/>
  <c r="AA601" i="1" s="1"/>
  <c r="AA599" i="1" s="1"/>
  <c r="AA598" i="1" s="1"/>
  <c r="AA494" i="1"/>
  <c r="AA480" i="1"/>
  <c r="AA335" i="1"/>
  <c r="AA334" i="1" s="1"/>
  <c r="AA297" i="1"/>
  <c r="AA169" i="1"/>
  <c r="AA168" i="1" s="1"/>
  <c r="AA132" i="1"/>
  <c r="AA63" i="1"/>
  <c r="G205" i="1"/>
  <c r="I205" i="1" s="1"/>
  <c r="K205" i="1" s="1"/>
  <c r="M205" i="1" s="1"/>
  <c r="P205" i="1"/>
  <c r="R205" i="1"/>
  <c r="T205" i="1"/>
  <c r="X205" i="1"/>
  <c r="Y205" i="1"/>
  <c r="O206" i="1"/>
  <c r="Q206" i="1" s="1"/>
  <c r="S206" i="1" s="1"/>
  <c r="U206" i="1" s="1"/>
  <c r="W206" i="1" s="1"/>
  <c r="AA522" i="1" l="1"/>
  <c r="AA510" i="1" s="1"/>
  <c r="AA375" i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BD205" i="1" s="1"/>
  <c r="BF205" i="1" s="1"/>
  <c r="AA29" i="1"/>
  <c r="AA586" i="1"/>
  <c r="AA434" i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BD206" i="1" s="1"/>
  <c r="BF206" i="1" s="1"/>
  <c r="G293" i="1"/>
  <c r="I293" i="1" s="1"/>
  <c r="K293" i="1" s="1"/>
  <c r="M293" i="1" s="1"/>
  <c r="P293" i="1"/>
  <c r="R293" i="1"/>
  <c r="T293" i="1"/>
  <c r="X293" i="1"/>
  <c r="Y293" i="1"/>
  <c r="O294" i="1"/>
  <c r="Q294" i="1" s="1"/>
  <c r="S294" i="1" s="1"/>
  <c r="U294" i="1" s="1"/>
  <c r="W294" i="1" s="1"/>
  <c r="Y320" i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BB321" i="1" s="1"/>
  <c r="BD321" i="1" s="1"/>
  <c r="BF321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BB340" i="1" s="1"/>
  <c r="BD340" i="1" s="1"/>
  <c r="BF340" i="1" s="1"/>
  <c r="O339" i="1"/>
  <c r="Q339" i="1" s="1"/>
  <c r="S339" i="1" s="1"/>
  <c r="U339" i="1" s="1"/>
  <c r="W339" i="1" s="1"/>
  <c r="Y339" i="1"/>
  <c r="Y492" i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BB493" i="1" s="1"/>
  <c r="BD493" i="1" s="1"/>
  <c r="BF493" i="1" s="1"/>
  <c r="Y487" i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BB490" i="1" s="1"/>
  <c r="BD490" i="1" s="1"/>
  <c r="BF490" i="1" s="1"/>
  <c r="Y472" i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AX473" i="1" s="1"/>
  <c r="AZ473" i="1" s="1"/>
  <c r="BB473" i="1" s="1"/>
  <c r="BD473" i="1" s="1"/>
  <c r="BF473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BB502" i="1" s="1"/>
  <c r="BD502" i="1" s="1"/>
  <c r="BF502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BB500" i="1" s="1"/>
  <c r="BD500" i="1" s="1"/>
  <c r="BF500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BB498" i="1" s="1"/>
  <c r="BD498" i="1" s="1"/>
  <c r="BF498" i="1" s="1"/>
  <c r="Y501" i="1"/>
  <c r="Y499" i="1"/>
  <c r="Y497" i="1"/>
  <c r="P504" i="1"/>
  <c r="R504" i="1"/>
  <c r="T504" i="1"/>
  <c r="X504" i="1"/>
  <c r="Y504" i="1"/>
  <c r="Y726" i="1"/>
  <c r="Y72" i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BD75" i="1" s="1"/>
  <c r="BF75" i="1" s="1"/>
  <c r="Y87" i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BD88" i="1" s="1"/>
  <c r="BF88" i="1" s="1"/>
  <c r="Y759" i="1"/>
  <c r="Y235" i="1"/>
  <c r="Z235" i="1" s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AX235" i="1" s="1"/>
  <c r="AZ235" i="1" s="1"/>
  <c r="BB235" i="1" s="1"/>
  <c r="BD235" i="1" s="1"/>
  <c r="BF235" i="1" s="1"/>
  <c r="Y238" i="1"/>
  <c r="Z238" i="1" s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AX238" i="1" s="1"/>
  <c r="AZ238" i="1" s="1"/>
  <c r="BB238" i="1" s="1"/>
  <c r="BD238" i="1" s="1"/>
  <c r="BF238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AX236" i="1" s="1"/>
  <c r="AZ236" i="1" s="1"/>
  <c r="BB236" i="1" s="1"/>
  <c r="BD236" i="1" s="1"/>
  <c r="BF236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AX239" i="1" s="1"/>
  <c r="AZ239" i="1" s="1"/>
  <c r="BB239" i="1" s="1"/>
  <c r="BD239" i="1" s="1"/>
  <c r="BF239" i="1" s="1"/>
  <c r="Y528" i="1"/>
  <c r="Y523" i="1" s="1"/>
  <c r="Y549" i="1"/>
  <c r="Y548" i="1" s="1"/>
  <c r="Y191" i="1"/>
  <c r="Y190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AX192" i="1" s="1"/>
  <c r="AZ192" i="1" s="1"/>
  <c r="BB192" i="1" s="1"/>
  <c r="BD192" i="1" s="1"/>
  <c r="BF192" i="1" s="1"/>
  <c r="Y563" i="1"/>
  <c r="Y408" i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BB409" i="1" s="1"/>
  <c r="BD409" i="1" s="1"/>
  <c r="BF409" i="1" s="1"/>
  <c r="Y694" i="1"/>
  <c r="Y693" i="1" s="1"/>
  <c r="Y668" i="1"/>
  <c r="Y667" i="1" s="1"/>
  <c r="O205" i="1" l="1"/>
  <c r="Q205" i="1" s="1"/>
  <c r="S205" i="1" s="1"/>
  <c r="U205" i="1" s="1"/>
  <c r="W205" i="1" s="1"/>
  <c r="AA772" i="1"/>
  <c r="O293" i="1"/>
  <c r="Q293" i="1" s="1"/>
  <c r="S293" i="1" s="1"/>
  <c r="U293" i="1" s="1"/>
  <c r="W293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BD294" i="1" s="1"/>
  <c r="BF294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BB408" i="1" s="1"/>
  <c r="BD408" i="1" s="1"/>
  <c r="BF408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BB499" i="1" s="1"/>
  <c r="BD499" i="1" s="1"/>
  <c r="BF499" i="1" s="1"/>
  <c r="Y480" i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BB501" i="1" s="1"/>
  <c r="BD501" i="1" s="1"/>
  <c r="BF501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BB492" i="1" s="1"/>
  <c r="BD492" i="1" s="1"/>
  <c r="BF492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BB339" i="1" s="1"/>
  <c r="BD339" i="1" s="1"/>
  <c r="BF339" i="1" s="1"/>
  <c r="Y494" i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AX472" i="1" s="1"/>
  <c r="AZ472" i="1" s="1"/>
  <c r="BB472" i="1" s="1"/>
  <c r="BD472" i="1" s="1"/>
  <c r="BF472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AX191" i="1" s="1"/>
  <c r="AZ191" i="1" s="1"/>
  <c r="BB191" i="1" s="1"/>
  <c r="BD191" i="1" s="1"/>
  <c r="BF191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BB497" i="1" s="1"/>
  <c r="BD497" i="1" s="1"/>
  <c r="BF497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BD190" i="1" s="1"/>
  <c r="BF190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BB504" i="1" s="1"/>
  <c r="BD504" i="1" s="1"/>
  <c r="BF504" i="1" s="1"/>
  <c r="O504" i="1"/>
  <c r="Q504" i="1" s="1"/>
  <c r="S504" i="1" s="1"/>
  <c r="U504" i="1" s="1"/>
  <c r="W504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AV87" i="1" s="1"/>
  <c r="AX87" i="1" s="1"/>
  <c r="AZ87" i="1" s="1"/>
  <c r="BB87" i="1" s="1"/>
  <c r="BD87" i="1" s="1"/>
  <c r="BF87" i="1" s="1"/>
  <c r="Y407" i="1"/>
  <c r="Z407" i="1" s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BB407" i="1" s="1"/>
  <c r="BD407" i="1" s="1"/>
  <c r="BF407" i="1" s="1"/>
  <c r="Y237" i="1"/>
  <c r="Z237" i="1" s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AX237" i="1" s="1"/>
  <c r="AZ237" i="1" s="1"/>
  <c r="BB237" i="1" s="1"/>
  <c r="BD237" i="1" s="1"/>
  <c r="BF237" i="1" s="1"/>
  <c r="Y234" i="1"/>
  <c r="Z234" i="1" s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AX234" i="1" s="1"/>
  <c r="AZ234" i="1" s="1"/>
  <c r="BB234" i="1" s="1"/>
  <c r="BD234" i="1" s="1"/>
  <c r="BF234" i="1" s="1"/>
  <c r="Z293" i="1" l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BD293" i="1" s="1"/>
  <c r="BF29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BD73" i="1" s="1"/>
  <c r="BF73" i="1" s="1"/>
  <c r="Z141" i="1"/>
  <c r="AB141" i="1" s="1"/>
  <c r="AD141" i="1" s="1"/>
  <c r="AF141" i="1" s="1"/>
  <c r="AH141" i="1" s="1"/>
  <c r="AJ141" i="1" s="1"/>
  <c r="AL141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BB422" i="1" s="1"/>
  <c r="BD422" i="1" s="1"/>
  <c r="BF422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AZ451" i="1" s="1"/>
  <c r="BB451" i="1" s="1"/>
  <c r="BD451" i="1" s="1"/>
  <c r="BF451" i="1" s="1"/>
  <c r="Y769" i="1"/>
  <c r="Y767" i="1"/>
  <c r="Y763" i="1"/>
  <c r="Y758" i="1"/>
  <c r="Y753" i="1"/>
  <c r="Y750" i="1"/>
  <c r="Y743" i="1"/>
  <c r="Y741" i="1"/>
  <c r="Y738" i="1"/>
  <c r="Y733" i="1"/>
  <c r="Y732" i="1" s="1"/>
  <c r="Y725" i="1"/>
  <c r="Y713" i="1"/>
  <c r="Y709" i="1"/>
  <c r="Y690" i="1"/>
  <c r="Y684" i="1"/>
  <c r="Y681" i="1"/>
  <c r="Y678" i="1"/>
  <c r="Y675" i="1"/>
  <c r="Y673" i="1"/>
  <c r="Y659" i="1"/>
  <c r="Y658" i="1" s="1"/>
  <c r="Y657" i="1" s="1"/>
  <c r="Y653" i="1"/>
  <c r="Y652" i="1" s="1"/>
  <c r="Y650" i="1"/>
  <c r="Y649" i="1" s="1"/>
  <c r="Y646" i="1"/>
  <c r="Y645" i="1" s="1"/>
  <c r="Y643" i="1"/>
  <c r="Y642" i="1" s="1"/>
  <c r="Y639" i="1"/>
  <c r="Y638" i="1" s="1"/>
  <c r="Y633" i="1" s="1"/>
  <c r="Y631" i="1"/>
  <c r="Y630" i="1" s="1"/>
  <c r="Y628" i="1"/>
  <c r="Y627" i="1" s="1"/>
  <c r="Y625" i="1"/>
  <c r="Y624" i="1" s="1"/>
  <c r="Y618" i="1"/>
  <c r="Y617" i="1" s="1"/>
  <c r="Y615" i="1"/>
  <c r="Y614" i="1" s="1"/>
  <c r="Y612" i="1"/>
  <c r="Y611" i="1" s="1"/>
  <c r="Y609" i="1"/>
  <c r="Y608" i="1" s="1"/>
  <c r="Y595" i="1"/>
  <c r="Y592" i="1"/>
  <c r="Y590" i="1"/>
  <c r="Y587" i="1"/>
  <c r="Y584" i="1"/>
  <c r="Y577" i="1"/>
  <c r="Y575" i="1"/>
  <c r="Y571" i="1"/>
  <c r="Y568" i="1" s="1"/>
  <c r="Y570" i="1"/>
  <c r="Y562" i="1"/>
  <c r="Y553" i="1"/>
  <c r="Y551" i="1"/>
  <c r="Y547" i="1" s="1"/>
  <c r="Y539" i="1" s="1"/>
  <c r="Y534" i="1"/>
  <c r="Y532" i="1"/>
  <c r="Y530" i="1" s="1"/>
  <c r="Y527" i="1"/>
  <c r="Y522" i="1" s="1"/>
  <c r="Y520" i="1"/>
  <c r="Y519" i="1" s="1"/>
  <c r="Y517" i="1"/>
  <c r="Y516" i="1" s="1"/>
  <c r="Y514" i="1"/>
  <c r="Y513" i="1" s="1"/>
  <c r="Y508" i="1"/>
  <c r="Y506" i="1"/>
  <c r="Y486" i="1"/>
  <c r="Y484" i="1"/>
  <c r="Y482" i="1"/>
  <c r="Y459" i="1"/>
  <c r="Y457" i="1"/>
  <c r="Y454" i="1"/>
  <c r="Y452" i="1"/>
  <c r="Y448" i="1"/>
  <c r="Y445" i="1"/>
  <c r="Y444" i="1" s="1"/>
  <c r="Y442" i="1"/>
  <c r="Y440" i="1"/>
  <c r="Y435" i="1"/>
  <c r="Y420" i="1"/>
  <c r="Y418" i="1"/>
  <c r="Y413" i="1"/>
  <c r="Y404" i="1"/>
  <c r="Y403" i="1" s="1"/>
  <c r="Y401" i="1"/>
  <c r="Y399" i="1"/>
  <c r="Y397" i="1"/>
  <c r="Y388" i="1"/>
  <c r="Y386" i="1"/>
  <c r="Y384" i="1"/>
  <c r="Y380" i="1"/>
  <c r="Y377" i="1"/>
  <c r="Y371" i="1"/>
  <c r="Y370" i="1" s="1"/>
  <c r="Y366" i="1"/>
  <c r="Y365" i="1" s="1"/>
  <c r="Y341" i="1"/>
  <c r="Y336" i="1"/>
  <c r="Y332" i="1"/>
  <c r="Y328" i="1"/>
  <c r="Y324" i="1"/>
  <c r="Y319" i="1"/>
  <c r="Y315" i="1"/>
  <c r="Y314" i="1" s="1"/>
  <c r="Y311" i="1"/>
  <c r="Y310" i="1" s="1"/>
  <c r="Y308" i="1"/>
  <c r="Y307" i="1" s="1"/>
  <c r="Y305" i="1"/>
  <c r="Y304" i="1" s="1"/>
  <c r="Y302" i="1"/>
  <c r="Y301" i="1" s="1"/>
  <c r="Y299" i="1"/>
  <c r="Y298" i="1" s="1"/>
  <c r="Y295" i="1"/>
  <c r="Y290" i="1"/>
  <c r="Y289" i="1" s="1"/>
  <c r="Y282" i="1"/>
  <c r="Y281" i="1" s="1"/>
  <c r="Y280" i="1" s="1"/>
  <c r="Y229" i="1"/>
  <c r="Y228" i="1" s="1"/>
  <c r="Y225" i="1"/>
  <c r="Y223" i="1"/>
  <c r="Y220" i="1"/>
  <c r="Y219" i="1" s="1"/>
  <c r="Y217" i="1"/>
  <c r="Y216" i="1" s="1"/>
  <c r="Y214" i="1"/>
  <c r="Y212" i="1"/>
  <c r="Y203" i="1"/>
  <c r="Y201" i="1"/>
  <c r="Y178" i="1"/>
  <c r="Y177" i="1" s="1"/>
  <c r="Y172" i="1"/>
  <c r="Y170" i="1"/>
  <c r="Y164" i="1"/>
  <c r="Y163" i="1" s="1"/>
  <c r="Y158" i="1"/>
  <c r="Y139" i="1"/>
  <c r="Y138" i="1" s="1"/>
  <c r="Y137" i="1" s="1"/>
  <c r="Y135" i="1"/>
  <c r="Y134" i="1" s="1"/>
  <c r="Y133" i="1" s="1"/>
  <c r="Y109" i="1"/>
  <c r="Y97" i="1"/>
  <c r="Y95" i="1"/>
  <c r="Y93" i="1"/>
  <c r="Y90" i="1"/>
  <c r="Y82" i="1"/>
  <c r="Y68" i="1"/>
  <c r="Y53" i="1"/>
  <c r="Y50" i="1"/>
  <c r="Y46" i="1"/>
  <c r="Y39" i="1"/>
  <c r="Y35" i="1"/>
  <c r="Y156" i="1" l="1"/>
  <c r="Z156" i="1" s="1"/>
  <c r="Y155" i="1"/>
  <c r="Y154" i="1" s="1"/>
  <c r="Y700" i="1"/>
  <c r="Y740" i="1"/>
  <c r="Y737" i="1" s="1"/>
  <c r="Y749" i="1"/>
  <c r="Y376" i="1"/>
  <c r="Y335" i="1"/>
  <c r="Y334" i="1" s="1"/>
  <c r="Y63" i="1"/>
  <c r="Y447" i="1"/>
  <c r="Y434" i="1" s="1"/>
  <c r="Y323" i="1"/>
  <c r="Y313" i="1" s="1"/>
  <c r="Y567" i="1"/>
  <c r="Y623" i="1"/>
  <c r="Y30" i="1"/>
  <c r="Y200" i="1"/>
  <c r="Y222" i="1"/>
  <c r="Y292" i="1"/>
  <c r="Y288" i="1" s="1"/>
  <c r="Y396" i="1"/>
  <c r="Y406" i="1"/>
  <c r="Y375" i="1" s="1"/>
  <c r="Y439" i="1"/>
  <c r="Y207" i="1"/>
  <c r="Y169" i="1"/>
  <c r="Y168" i="1" s="1"/>
  <c r="Y561" i="1"/>
  <c r="Y132" i="1"/>
  <c r="Y672" i="1"/>
  <c r="Y607" i="1"/>
  <c r="Y605" i="1" s="1"/>
  <c r="Y604" i="1" s="1"/>
  <c r="Y602" i="1" s="1"/>
  <c r="Y601" i="1" s="1"/>
  <c r="Y599" i="1" s="1"/>
  <c r="Y598" i="1" s="1"/>
  <c r="Y297" i="1"/>
  <c r="Y510" i="1"/>
  <c r="Y641" i="1"/>
  <c r="Y29" i="1" l="1"/>
  <c r="Y557" i="1"/>
  <c r="Y666" i="1"/>
  <c r="Y586" i="1"/>
  <c r="Y566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AZ38" i="1" s="1"/>
  <c r="BB38" i="1" s="1"/>
  <c r="BD38" i="1" s="1"/>
  <c r="BF38" i="1" s="1"/>
  <c r="Y772" i="1" l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AX171" i="1" s="1"/>
  <c r="AZ171" i="1" s="1"/>
  <c r="BB171" i="1" s="1"/>
  <c r="BD171" i="1" s="1"/>
  <c r="BF171" i="1" s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AX173" i="1" s="1"/>
  <c r="AZ173" i="1" s="1"/>
  <c r="BB173" i="1" s="1"/>
  <c r="BD173" i="1" s="1"/>
  <c r="BF173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BD179" i="1" s="1"/>
  <c r="BF179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BD180" i="1" s="1"/>
  <c r="BF180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AV197" i="1" s="1"/>
  <c r="AX197" i="1" s="1"/>
  <c r="AZ197" i="1" s="1"/>
  <c r="BB197" i="1" s="1"/>
  <c r="BD197" i="1" s="1"/>
  <c r="BF197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BD199" i="1" s="1"/>
  <c r="BF199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BD202" i="1" s="1"/>
  <c r="BF202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AX204" i="1" s="1"/>
  <c r="AZ204" i="1" s="1"/>
  <c r="BB204" i="1" s="1"/>
  <c r="BD204" i="1" s="1"/>
  <c r="BF204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BD213" i="1" s="1"/>
  <c r="BF213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BD215" i="1" s="1"/>
  <c r="BF215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AX218" i="1" s="1"/>
  <c r="AZ218" i="1" s="1"/>
  <c r="BB218" i="1" s="1"/>
  <c r="BD218" i="1" s="1"/>
  <c r="BF218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BD221" i="1" s="1"/>
  <c r="BF221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BD224" i="1" s="1"/>
  <c r="BF224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BD226" i="1" s="1"/>
  <c r="BF226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BD227" i="1" s="1"/>
  <c r="BF227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BD230" i="1" s="1"/>
  <c r="BF230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BD231" i="1" s="1"/>
  <c r="BF231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AX232" i="1" s="1"/>
  <c r="AZ232" i="1" s="1"/>
  <c r="BB232" i="1" s="1"/>
  <c r="BD232" i="1" s="1"/>
  <c r="BF232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AX233" i="1" s="1"/>
  <c r="AZ233" i="1" s="1"/>
  <c r="BB233" i="1" s="1"/>
  <c r="BD233" i="1" s="1"/>
  <c r="BF233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AX283" i="1" s="1"/>
  <c r="AZ283" i="1" s="1"/>
  <c r="BB283" i="1" s="1"/>
  <c r="BD283" i="1" s="1"/>
  <c r="BF283" i="1" s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AX285" i="1" s="1"/>
  <c r="AZ285" i="1" s="1"/>
  <c r="BB285" i="1" s="1"/>
  <c r="BD285" i="1" s="1"/>
  <c r="BF285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BD291" i="1" s="1"/>
  <c r="BF291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AX296" i="1" s="1"/>
  <c r="AZ296" i="1" s="1"/>
  <c r="BB296" i="1" s="1"/>
  <c r="BD296" i="1" s="1"/>
  <c r="BF296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BD300" i="1" s="1"/>
  <c r="BF300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BD303" i="1" s="1"/>
  <c r="BF303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BD306" i="1" s="1"/>
  <c r="BF306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BD309" i="1" s="1"/>
  <c r="BF309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BD312" i="1" s="1"/>
  <c r="BF312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BD316" i="1" s="1"/>
  <c r="BF316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BD317" i="1" s="1"/>
  <c r="BF317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BD318" i="1" s="1"/>
  <c r="BF318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BB322" i="1" s="1"/>
  <c r="BD322" i="1" s="1"/>
  <c r="BF322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AX325" i="1" s="1"/>
  <c r="AZ325" i="1" s="1"/>
  <c r="BB325" i="1" s="1"/>
  <c r="BD325" i="1" s="1"/>
  <c r="BF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AX326" i="1" s="1"/>
  <c r="AZ326" i="1" s="1"/>
  <c r="BB326" i="1" s="1"/>
  <c r="BD326" i="1" s="1"/>
  <c r="BF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AX327" i="1" s="1"/>
  <c r="AZ327" i="1" s="1"/>
  <c r="BB327" i="1" s="1"/>
  <c r="BD327" i="1" s="1"/>
  <c r="BF327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AX329" i="1" s="1"/>
  <c r="AZ329" i="1" s="1"/>
  <c r="BB329" i="1" s="1"/>
  <c r="BD329" i="1" s="1"/>
  <c r="BF329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AX330" i="1" s="1"/>
  <c r="AZ330" i="1" s="1"/>
  <c r="BB330" i="1" s="1"/>
  <c r="BD330" i="1" s="1"/>
  <c r="BF330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AX331" i="1" s="1"/>
  <c r="AZ331" i="1" s="1"/>
  <c r="BB331" i="1" s="1"/>
  <c r="BD331" i="1" s="1"/>
  <c r="BF331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AX333" i="1" s="1"/>
  <c r="AZ333" i="1" s="1"/>
  <c r="BB333" i="1" s="1"/>
  <c r="BD333" i="1" s="1"/>
  <c r="BF333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BB337" i="1" s="1"/>
  <c r="BD337" i="1" s="1"/>
  <c r="BF337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BB338" i="1" s="1"/>
  <c r="BD338" i="1" s="1"/>
  <c r="BF338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BB342" i="1" s="1"/>
  <c r="BD342" i="1" s="1"/>
  <c r="BF342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BB343" i="1" s="1"/>
  <c r="BD343" i="1" s="1"/>
  <c r="BF343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BB344" i="1" s="1"/>
  <c r="BD344" i="1" s="1"/>
  <c r="BF344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BB345" i="1" s="1"/>
  <c r="BD345" i="1" s="1"/>
  <c r="BF345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BB346" i="1" s="1"/>
  <c r="BD346" i="1" s="1"/>
  <c r="BF346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BB348" i="1" s="1"/>
  <c r="BD348" i="1" s="1"/>
  <c r="BF348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X367" i="1" s="1"/>
  <c r="AZ367" i="1" s="1"/>
  <c r="BB367" i="1" s="1"/>
  <c r="BD367" i="1" s="1"/>
  <c r="BF367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AX368" i="1" s="1"/>
  <c r="AZ368" i="1" s="1"/>
  <c r="BB368" i="1" s="1"/>
  <c r="BD368" i="1" s="1"/>
  <c r="BF368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AX369" i="1" s="1"/>
  <c r="AZ369" i="1" s="1"/>
  <c r="BB369" i="1" s="1"/>
  <c r="BD369" i="1" s="1"/>
  <c r="BF369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AX372" i="1" s="1"/>
  <c r="AZ372" i="1" s="1"/>
  <c r="BB372" i="1" s="1"/>
  <c r="BD372" i="1" s="1"/>
  <c r="BF372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AX373" i="1" s="1"/>
  <c r="AZ373" i="1" s="1"/>
  <c r="BB373" i="1" s="1"/>
  <c r="BD373" i="1" s="1"/>
  <c r="BF373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BB374" i="1" s="1"/>
  <c r="BD374" i="1" s="1"/>
  <c r="BF374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BB378" i="1" s="1"/>
  <c r="BD378" i="1" s="1"/>
  <c r="BF378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BB379" i="1" s="1"/>
  <c r="BD379" i="1" s="1"/>
  <c r="BF379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BB381" i="1" s="1"/>
  <c r="BD381" i="1" s="1"/>
  <c r="BF381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BB382" i="1" s="1"/>
  <c r="BD382" i="1" s="1"/>
  <c r="BF382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AX383" i="1" s="1"/>
  <c r="AZ383" i="1" s="1"/>
  <c r="BB383" i="1" s="1"/>
  <c r="BD383" i="1" s="1"/>
  <c r="BF383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AZ385" i="1" s="1"/>
  <c r="BB385" i="1" s="1"/>
  <c r="BD385" i="1" s="1"/>
  <c r="BF385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AZ387" i="1" s="1"/>
  <c r="BB387" i="1" s="1"/>
  <c r="BD387" i="1" s="1"/>
  <c r="BF387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BB390" i="1" s="1"/>
  <c r="BD390" i="1" s="1"/>
  <c r="BF39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BB391" i="1" s="1"/>
  <c r="BD391" i="1" s="1"/>
  <c r="BF39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BB392" i="1" s="1"/>
  <c r="BD392" i="1" s="1"/>
  <c r="BF392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BB393" i="1" s="1"/>
  <c r="BD393" i="1" s="1"/>
  <c r="BF393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BB394" i="1" s="1"/>
  <c r="BD394" i="1" s="1"/>
  <c r="BF394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AX395" i="1" s="1"/>
  <c r="AZ395" i="1" s="1"/>
  <c r="BB395" i="1" s="1"/>
  <c r="BD395" i="1" s="1"/>
  <c r="BF395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AX437" i="1" s="1"/>
  <c r="AZ437" i="1" s="1"/>
  <c r="BB437" i="1" s="1"/>
  <c r="BD437" i="1" s="1"/>
  <c r="BF437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AX438" i="1" s="1"/>
  <c r="AZ438" i="1" s="1"/>
  <c r="BB438" i="1" s="1"/>
  <c r="BD438" i="1" s="1"/>
  <c r="BF438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AX469" i="1" s="1"/>
  <c r="AZ469" i="1" s="1"/>
  <c r="BB469" i="1" s="1"/>
  <c r="BD469" i="1" s="1"/>
  <c r="BF469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AX470" i="1" s="1"/>
  <c r="AZ470" i="1" s="1"/>
  <c r="BB470" i="1" s="1"/>
  <c r="BD470" i="1" s="1"/>
  <c r="BF470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AX488" i="1" s="1"/>
  <c r="AZ488" i="1" s="1"/>
  <c r="BB488" i="1" s="1"/>
  <c r="BD488" i="1" s="1"/>
  <c r="BF488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BB489" i="1" s="1"/>
  <c r="BD489" i="1" s="1"/>
  <c r="BF489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BB525" i="1" s="1"/>
  <c r="BD525" i="1" s="1"/>
  <c r="BF525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BB526" i="1" s="1"/>
  <c r="BD526" i="1" s="1"/>
  <c r="BF52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BB536" i="1" s="1"/>
  <c r="BD536" i="1" s="1"/>
  <c r="BF536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BB537" i="1" s="1"/>
  <c r="BD537" i="1" s="1"/>
  <c r="BF537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BB538" i="1" s="1"/>
  <c r="BD538" i="1" s="1"/>
  <c r="BF538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AX555" i="1" s="1"/>
  <c r="AZ555" i="1" s="1"/>
  <c r="BB555" i="1" s="1"/>
  <c r="BD555" i="1" s="1"/>
  <c r="BF555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AX556" i="1" s="1"/>
  <c r="AZ556" i="1" s="1"/>
  <c r="BB556" i="1" s="1"/>
  <c r="BD556" i="1" s="1"/>
  <c r="BF556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AX572" i="1" s="1"/>
  <c r="AZ572" i="1" s="1"/>
  <c r="BB572" i="1" s="1"/>
  <c r="BD572" i="1" s="1"/>
  <c r="BF572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AX573" i="1" s="1"/>
  <c r="AZ573" i="1" s="1"/>
  <c r="BB573" i="1" s="1"/>
  <c r="BD573" i="1" s="1"/>
  <c r="BF573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AX597" i="1" s="1"/>
  <c r="AZ597" i="1" s="1"/>
  <c r="BB597" i="1" s="1"/>
  <c r="BD597" i="1" s="1"/>
  <c r="BF597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BB600" i="1" s="1"/>
  <c r="BD600" i="1" s="1"/>
  <c r="BF600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AX603" i="1" s="1"/>
  <c r="AZ603" i="1" s="1"/>
  <c r="BB603" i="1" s="1"/>
  <c r="BD603" i="1" s="1"/>
  <c r="BF603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AX606" i="1" s="1"/>
  <c r="AZ606" i="1" s="1"/>
  <c r="BB606" i="1" s="1"/>
  <c r="BD606" i="1" s="1"/>
  <c r="BF606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BB620" i="1" s="1"/>
  <c r="BD620" i="1" s="1"/>
  <c r="BF620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BB648" i="1" s="1"/>
  <c r="BD648" i="1" s="1"/>
  <c r="BF648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BB655" i="1" s="1"/>
  <c r="BD655" i="1" s="1"/>
  <c r="BF655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BB656" i="1" s="1"/>
  <c r="BD656" i="1" s="1"/>
  <c r="BF656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BB661" i="1" s="1"/>
  <c r="BD661" i="1" s="1"/>
  <c r="BF661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BB665" i="1" s="1"/>
  <c r="BD665" i="1" s="1"/>
  <c r="BF665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BB669" i="1" s="1"/>
  <c r="BD669" i="1" s="1"/>
  <c r="BF669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BB670" i="1" s="1"/>
  <c r="BD670" i="1" s="1"/>
  <c r="BF670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BB671" i="1" s="1"/>
  <c r="BD671" i="1" s="1"/>
  <c r="BF671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BB674" i="1" s="1"/>
  <c r="BD674" i="1" s="1"/>
  <c r="BF674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BB676" i="1" s="1"/>
  <c r="BD676" i="1" s="1"/>
  <c r="BF676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BB677" i="1" s="1"/>
  <c r="BD677" i="1" s="1"/>
  <c r="BF677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BB679" i="1" s="1"/>
  <c r="BD679" i="1" s="1"/>
  <c r="BF679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BB680" i="1" s="1"/>
  <c r="BD680" i="1" s="1"/>
  <c r="BF680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BB682" i="1" s="1"/>
  <c r="BD682" i="1" s="1"/>
  <c r="BF682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BB685" i="1" s="1"/>
  <c r="BD685" i="1" s="1"/>
  <c r="BF685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BB686" i="1" s="1"/>
  <c r="BD686" i="1" s="1"/>
  <c r="BF686" i="1" s="1"/>
  <c r="Z688" i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BB688" i="1" s="1"/>
  <c r="BD688" i="1" s="1"/>
  <c r="BF688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BB689" i="1" s="1"/>
  <c r="BD689" i="1" s="1"/>
  <c r="BF689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BB691" i="1" s="1"/>
  <c r="BD691" i="1" s="1"/>
  <c r="BF691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BB692" i="1" s="1"/>
  <c r="BD692" i="1" s="1"/>
  <c r="BF692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AX695" i="1" s="1"/>
  <c r="AZ695" i="1" s="1"/>
  <c r="BB695" i="1" s="1"/>
  <c r="BD695" i="1" s="1"/>
  <c r="BF695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AZ696" i="1" s="1"/>
  <c r="BB696" i="1" s="1"/>
  <c r="BD696" i="1" s="1"/>
  <c r="BF696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AZ697" i="1" s="1"/>
  <c r="BB697" i="1" s="1"/>
  <c r="BD697" i="1" s="1"/>
  <c r="BF697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BB703" i="1" s="1"/>
  <c r="BD703" i="1" s="1"/>
  <c r="BF703" i="1" s="1"/>
  <c r="Z704" i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BB704" i="1" s="1"/>
  <c r="BD704" i="1" s="1"/>
  <c r="BF704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BB705" i="1" s="1"/>
  <c r="BD705" i="1" s="1"/>
  <c r="BF705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BB707" i="1" s="1"/>
  <c r="BD707" i="1" s="1"/>
  <c r="BF707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BB708" i="1" s="1"/>
  <c r="BD708" i="1" s="1"/>
  <c r="BF708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BB711" i="1" s="1"/>
  <c r="BD711" i="1" s="1"/>
  <c r="BF711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BB712" i="1" s="1"/>
  <c r="BD712" i="1" s="1"/>
  <c r="BF712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BB715" i="1" s="1"/>
  <c r="BD715" i="1" s="1"/>
  <c r="BF715" i="1" s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BB735" i="1" s="1"/>
  <c r="BD735" i="1" s="1"/>
  <c r="BF735" i="1" s="1"/>
  <c r="Z736" i="1"/>
  <c r="AB736" i="1" s="1"/>
  <c r="AD736" i="1" s="1"/>
  <c r="AF736" i="1" s="1"/>
  <c r="AH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BB736" i="1" s="1"/>
  <c r="BD736" i="1" s="1"/>
  <c r="BF736" i="1" s="1"/>
  <c r="Z745" i="1"/>
  <c r="AB745" i="1" s="1"/>
  <c r="AD745" i="1" s="1"/>
  <c r="AF745" i="1" s="1"/>
  <c r="AH745" i="1" s="1"/>
  <c r="AJ745" i="1" s="1"/>
  <c r="AL745" i="1" s="1"/>
  <c r="AN745" i="1" s="1"/>
  <c r="AP745" i="1" s="1"/>
  <c r="AR745" i="1" s="1"/>
  <c r="AT745" i="1" s="1"/>
  <c r="AV745" i="1" s="1"/>
  <c r="AX745" i="1" s="1"/>
  <c r="AZ745" i="1" s="1"/>
  <c r="BB745" i="1" s="1"/>
  <c r="BD745" i="1" s="1"/>
  <c r="BF745" i="1" s="1"/>
  <c r="Z755" i="1"/>
  <c r="AB755" i="1" s="1"/>
  <c r="AD755" i="1" s="1"/>
  <c r="AF755" i="1" s="1"/>
  <c r="AH755" i="1" s="1"/>
  <c r="AJ755" i="1" s="1"/>
  <c r="AL755" i="1" s="1"/>
  <c r="AN755" i="1" s="1"/>
  <c r="AP755" i="1" s="1"/>
  <c r="AR755" i="1" s="1"/>
  <c r="AT755" i="1" s="1"/>
  <c r="AV755" i="1" s="1"/>
  <c r="AX755" i="1" s="1"/>
  <c r="AZ755" i="1" s="1"/>
  <c r="BB755" i="1" s="1"/>
  <c r="BD755" i="1" s="1"/>
  <c r="BF755" i="1" s="1"/>
  <c r="Z756" i="1"/>
  <c r="AB756" i="1" s="1"/>
  <c r="AD756" i="1" s="1"/>
  <c r="AF756" i="1" s="1"/>
  <c r="AH756" i="1" s="1"/>
  <c r="AJ756" i="1" s="1"/>
  <c r="AL756" i="1" s="1"/>
  <c r="AN756" i="1" s="1"/>
  <c r="AP756" i="1" s="1"/>
  <c r="AR756" i="1" s="1"/>
  <c r="AT756" i="1" s="1"/>
  <c r="AV756" i="1" s="1"/>
  <c r="AX756" i="1" s="1"/>
  <c r="AZ756" i="1" s="1"/>
  <c r="BB756" i="1" s="1"/>
  <c r="BD756" i="1" s="1"/>
  <c r="BF756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BD162" i="1" s="1"/>
  <c r="BF162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4" i="1"/>
  <c r="R64" i="1"/>
  <c r="T64" i="1"/>
  <c r="X64" i="1"/>
  <c r="P68" i="1"/>
  <c r="R68" i="1"/>
  <c r="T68" i="1"/>
  <c r="X68" i="1"/>
  <c r="P72" i="1"/>
  <c r="R72" i="1"/>
  <c r="T72" i="1"/>
  <c r="X72" i="1"/>
  <c r="O73" i="1"/>
  <c r="Q73" i="1" s="1"/>
  <c r="S73" i="1" s="1"/>
  <c r="U73" i="1" s="1"/>
  <c r="W73" i="1" s="1"/>
  <c r="P82" i="1"/>
  <c r="R82" i="1"/>
  <c r="T82" i="1"/>
  <c r="X82" i="1"/>
  <c r="P90" i="1"/>
  <c r="R90" i="1"/>
  <c r="T90" i="1"/>
  <c r="X90" i="1"/>
  <c r="P93" i="1"/>
  <c r="R93" i="1"/>
  <c r="T93" i="1"/>
  <c r="X93" i="1"/>
  <c r="P95" i="1"/>
  <c r="R95" i="1"/>
  <c r="T95" i="1"/>
  <c r="X95" i="1"/>
  <c r="P97" i="1"/>
  <c r="R97" i="1"/>
  <c r="T97" i="1"/>
  <c r="X97" i="1"/>
  <c r="X104" i="1"/>
  <c r="P109" i="1"/>
  <c r="R109" i="1"/>
  <c r="T109" i="1"/>
  <c r="X109" i="1"/>
  <c r="P135" i="1"/>
  <c r="P134" i="1" s="1"/>
  <c r="P133" i="1" s="1"/>
  <c r="R135" i="1"/>
  <c r="R134" i="1" s="1"/>
  <c r="R133" i="1" s="1"/>
  <c r="T135" i="1"/>
  <c r="T134" i="1" s="1"/>
  <c r="T133" i="1" s="1"/>
  <c r="X135" i="1"/>
  <c r="X134" i="1" s="1"/>
  <c r="X133" i="1" s="1"/>
  <c r="P139" i="1"/>
  <c r="P138" i="1" s="1"/>
  <c r="P137" i="1" s="1"/>
  <c r="R139" i="1"/>
  <c r="R138" i="1" s="1"/>
  <c r="R137" i="1" s="1"/>
  <c r="T139" i="1"/>
  <c r="T138" i="1" s="1"/>
  <c r="T137" i="1" s="1"/>
  <c r="X139" i="1"/>
  <c r="X138" i="1" s="1"/>
  <c r="X137" i="1" s="1"/>
  <c r="O141" i="1"/>
  <c r="Q141" i="1" s="1"/>
  <c r="S141" i="1" s="1"/>
  <c r="U141" i="1" s="1"/>
  <c r="W141" i="1" s="1"/>
  <c r="T142" i="1"/>
  <c r="P144" i="1"/>
  <c r="P143" i="1" s="1"/>
  <c r="P142" i="1" s="1"/>
  <c r="X144" i="1"/>
  <c r="X143" i="1" s="1"/>
  <c r="X142" i="1" s="1"/>
  <c r="P158" i="1"/>
  <c r="P155" i="1" s="1"/>
  <c r="R158" i="1"/>
  <c r="T158" i="1"/>
  <c r="T155" i="1" s="1"/>
  <c r="X158" i="1"/>
  <c r="X160" i="1"/>
  <c r="P164" i="1"/>
  <c r="P163" i="1" s="1"/>
  <c r="R164" i="1"/>
  <c r="R163" i="1" s="1"/>
  <c r="T164" i="1"/>
  <c r="T163" i="1" s="1"/>
  <c r="X164" i="1"/>
  <c r="X163" i="1" s="1"/>
  <c r="P170" i="1"/>
  <c r="R170" i="1"/>
  <c r="T170" i="1"/>
  <c r="X170" i="1"/>
  <c r="P172" i="1"/>
  <c r="R172" i="1"/>
  <c r="T172" i="1"/>
  <c r="X172" i="1"/>
  <c r="P178" i="1"/>
  <c r="P177" i="1" s="1"/>
  <c r="R178" i="1"/>
  <c r="R177" i="1" s="1"/>
  <c r="T178" i="1"/>
  <c r="T177" i="1" s="1"/>
  <c r="X178" i="1"/>
  <c r="X177" i="1" s="1"/>
  <c r="U179" i="1"/>
  <c r="W179" i="1" s="1"/>
  <c r="P193" i="1"/>
  <c r="R193" i="1"/>
  <c r="T193" i="1"/>
  <c r="P198" i="1"/>
  <c r="R198" i="1"/>
  <c r="P201" i="1"/>
  <c r="R201" i="1"/>
  <c r="T201" i="1"/>
  <c r="X201" i="1"/>
  <c r="P203" i="1"/>
  <c r="R203" i="1"/>
  <c r="T203" i="1"/>
  <c r="X203" i="1"/>
  <c r="P212" i="1"/>
  <c r="R212" i="1"/>
  <c r="T212" i="1"/>
  <c r="X212" i="1"/>
  <c r="P214" i="1"/>
  <c r="R214" i="1"/>
  <c r="T214" i="1"/>
  <c r="X214" i="1"/>
  <c r="P217" i="1"/>
  <c r="P216" i="1" s="1"/>
  <c r="R217" i="1"/>
  <c r="R216" i="1" s="1"/>
  <c r="T217" i="1"/>
  <c r="T216" i="1" s="1"/>
  <c r="X217" i="1"/>
  <c r="X216" i="1" s="1"/>
  <c r="P220" i="1"/>
  <c r="P219" i="1" s="1"/>
  <c r="R220" i="1"/>
  <c r="R219" i="1" s="1"/>
  <c r="T220" i="1"/>
  <c r="T219" i="1" s="1"/>
  <c r="X220" i="1"/>
  <c r="X219" i="1" s="1"/>
  <c r="P223" i="1"/>
  <c r="P222" i="1" s="1"/>
  <c r="R223" i="1"/>
  <c r="T223" i="1"/>
  <c r="X223" i="1"/>
  <c r="P225" i="1"/>
  <c r="R225" i="1"/>
  <c r="T225" i="1"/>
  <c r="X225" i="1"/>
  <c r="Q226" i="1"/>
  <c r="P229" i="1"/>
  <c r="P228" i="1" s="1"/>
  <c r="R229" i="1"/>
  <c r="R228" i="1" s="1"/>
  <c r="T229" i="1"/>
  <c r="T228" i="1" s="1"/>
  <c r="X229" i="1"/>
  <c r="X228" i="1" s="1"/>
  <c r="P231" i="1"/>
  <c r="R231" i="1"/>
  <c r="T232" i="1"/>
  <c r="T231" i="1" s="1"/>
  <c r="V232" i="1"/>
  <c r="V231" i="1" s="1"/>
  <c r="P282" i="1"/>
  <c r="P281" i="1" s="1"/>
  <c r="P280" i="1" s="1"/>
  <c r="R282" i="1"/>
  <c r="R281" i="1" s="1"/>
  <c r="R280" i="1" s="1"/>
  <c r="T282" i="1"/>
  <c r="T281" i="1" s="1"/>
  <c r="T280" i="1" s="1"/>
  <c r="X282" i="1"/>
  <c r="X281" i="1" s="1"/>
  <c r="X280" i="1" s="1"/>
  <c r="R284" i="1"/>
  <c r="T284" i="1"/>
  <c r="V284" i="1"/>
  <c r="P290" i="1"/>
  <c r="P289" i="1" s="1"/>
  <c r="R290" i="1"/>
  <c r="R289" i="1" s="1"/>
  <c r="T290" i="1"/>
  <c r="T289" i="1" s="1"/>
  <c r="X290" i="1"/>
  <c r="X289" i="1" s="1"/>
  <c r="P295" i="1"/>
  <c r="R295" i="1"/>
  <c r="T295" i="1"/>
  <c r="X295" i="1"/>
  <c r="P299" i="1"/>
  <c r="P298" i="1" s="1"/>
  <c r="R299" i="1"/>
  <c r="R298" i="1" s="1"/>
  <c r="T299" i="1"/>
  <c r="T298" i="1" s="1"/>
  <c r="X299" i="1"/>
  <c r="X298" i="1" s="1"/>
  <c r="P302" i="1"/>
  <c r="P301" i="1" s="1"/>
  <c r="R302" i="1"/>
  <c r="R301" i="1" s="1"/>
  <c r="T302" i="1"/>
  <c r="T301" i="1" s="1"/>
  <c r="X302" i="1"/>
  <c r="X301" i="1" s="1"/>
  <c r="P305" i="1"/>
  <c r="P304" i="1" s="1"/>
  <c r="R305" i="1"/>
  <c r="R304" i="1" s="1"/>
  <c r="T305" i="1"/>
  <c r="T304" i="1" s="1"/>
  <c r="X305" i="1"/>
  <c r="X304" i="1" s="1"/>
  <c r="P308" i="1"/>
  <c r="P307" i="1" s="1"/>
  <c r="R308" i="1"/>
  <c r="R307" i="1" s="1"/>
  <c r="T308" i="1"/>
  <c r="T307" i="1" s="1"/>
  <c r="X308" i="1"/>
  <c r="X307" i="1" s="1"/>
  <c r="P311" i="1"/>
  <c r="P310" i="1" s="1"/>
  <c r="R311" i="1"/>
  <c r="R310" i="1" s="1"/>
  <c r="T311" i="1"/>
  <c r="T310" i="1" s="1"/>
  <c r="X311" i="1"/>
  <c r="X310" i="1" s="1"/>
  <c r="P315" i="1"/>
  <c r="P314" i="1" s="1"/>
  <c r="R315" i="1"/>
  <c r="R314" i="1" s="1"/>
  <c r="T315" i="1"/>
  <c r="T314" i="1" s="1"/>
  <c r="X315" i="1"/>
  <c r="X314" i="1" s="1"/>
  <c r="P320" i="1"/>
  <c r="P319" i="1" s="1"/>
  <c r="R320" i="1"/>
  <c r="R319" i="1" s="1"/>
  <c r="T320" i="1"/>
  <c r="T319" i="1" s="1"/>
  <c r="X320" i="1"/>
  <c r="X319" i="1" s="1"/>
  <c r="P324" i="1"/>
  <c r="R324" i="1"/>
  <c r="T324" i="1"/>
  <c r="X324" i="1"/>
  <c r="P328" i="1"/>
  <c r="R328" i="1"/>
  <c r="P332" i="1"/>
  <c r="R332" i="1"/>
  <c r="T332" i="1"/>
  <c r="X332" i="1"/>
  <c r="P336" i="1"/>
  <c r="R336" i="1"/>
  <c r="T336" i="1"/>
  <c r="X336" i="1"/>
  <c r="P341" i="1"/>
  <c r="R341" i="1"/>
  <c r="T341" i="1"/>
  <c r="X341" i="1"/>
  <c r="P344" i="1"/>
  <c r="R344" i="1"/>
  <c r="T344" i="1"/>
  <c r="P346" i="1"/>
  <c r="R346" i="1"/>
  <c r="T346" i="1"/>
  <c r="P366" i="1"/>
  <c r="P365" i="1" s="1"/>
  <c r="R366" i="1"/>
  <c r="R365" i="1" s="1"/>
  <c r="T366" i="1"/>
  <c r="T365" i="1" s="1"/>
  <c r="X366" i="1"/>
  <c r="X365" i="1" s="1"/>
  <c r="P371" i="1"/>
  <c r="P370" i="1" s="1"/>
  <c r="R371" i="1"/>
  <c r="R370" i="1" s="1"/>
  <c r="T371" i="1"/>
  <c r="T370" i="1" s="1"/>
  <c r="X371" i="1"/>
  <c r="X370" i="1" s="1"/>
  <c r="P377" i="1"/>
  <c r="R377" i="1"/>
  <c r="T377" i="1"/>
  <c r="X377" i="1"/>
  <c r="P380" i="1"/>
  <c r="R380" i="1"/>
  <c r="T380" i="1"/>
  <c r="X380" i="1"/>
  <c r="P384" i="1"/>
  <c r="R384" i="1"/>
  <c r="T384" i="1"/>
  <c r="X384" i="1"/>
  <c r="P386" i="1"/>
  <c r="R386" i="1"/>
  <c r="T386" i="1"/>
  <c r="X386" i="1"/>
  <c r="P388" i="1"/>
  <c r="R388" i="1"/>
  <c r="T388" i="1"/>
  <c r="X389" i="1"/>
  <c r="X388" i="1" s="1"/>
  <c r="O393" i="1"/>
  <c r="Q393" i="1" s="1"/>
  <c r="S393" i="1" s="1"/>
  <c r="U393" i="1" s="1"/>
  <c r="W393" i="1" s="1"/>
  <c r="P397" i="1"/>
  <c r="R397" i="1"/>
  <c r="T397" i="1"/>
  <c r="X397" i="1"/>
  <c r="P399" i="1"/>
  <c r="R399" i="1"/>
  <c r="T399" i="1"/>
  <c r="X399" i="1"/>
  <c r="P401" i="1"/>
  <c r="R401" i="1"/>
  <c r="T401" i="1"/>
  <c r="X401" i="1"/>
  <c r="P404" i="1"/>
  <c r="P403" i="1" s="1"/>
  <c r="R404" i="1"/>
  <c r="R403" i="1" s="1"/>
  <c r="T404" i="1"/>
  <c r="T403" i="1" s="1"/>
  <c r="X404" i="1"/>
  <c r="X403" i="1" s="1"/>
  <c r="P413" i="1"/>
  <c r="R413" i="1"/>
  <c r="T413" i="1"/>
  <c r="X413" i="1"/>
  <c r="R418" i="1"/>
  <c r="T418" i="1"/>
  <c r="X418" i="1"/>
  <c r="O420" i="1"/>
  <c r="P420" i="1"/>
  <c r="X420" i="1"/>
  <c r="Q421" i="1"/>
  <c r="S421" i="1" s="1"/>
  <c r="U421" i="1" s="1"/>
  <c r="W421" i="1" s="1"/>
  <c r="W420" i="1" s="1"/>
  <c r="P435" i="1"/>
  <c r="P434" i="1" s="1"/>
  <c r="R435" i="1"/>
  <c r="R434" i="1" s="1"/>
  <c r="T435" i="1"/>
  <c r="T434" i="1" s="1"/>
  <c r="X435" i="1"/>
  <c r="X434" i="1" s="1"/>
  <c r="W437" i="1"/>
  <c r="W438" i="1"/>
  <c r="P440" i="1"/>
  <c r="R440" i="1"/>
  <c r="T440" i="1"/>
  <c r="X440" i="1"/>
  <c r="P442" i="1"/>
  <c r="R442" i="1"/>
  <c r="T442" i="1"/>
  <c r="X442" i="1"/>
  <c r="P444" i="1"/>
  <c r="R444" i="1"/>
  <c r="T444" i="1"/>
  <c r="X444" i="1"/>
  <c r="P447" i="1"/>
  <c r="R447" i="1"/>
  <c r="T447" i="1"/>
  <c r="X447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55" i="1"/>
  <c r="R455" i="1"/>
  <c r="T455" i="1"/>
  <c r="X455" i="1"/>
  <c r="P457" i="1"/>
  <c r="R457" i="1"/>
  <c r="T457" i="1"/>
  <c r="X457" i="1"/>
  <c r="P459" i="1"/>
  <c r="R459" i="1"/>
  <c r="T459" i="1"/>
  <c r="X459" i="1"/>
  <c r="T469" i="1"/>
  <c r="V469" i="1"/>
  <c r="O470" i="1"/>
  <c r="P480" i="1"/>
  <c r="R480" i="1"/>
  <c r="T480" i="1"/>
  <c r="X480" i="1"/>
  <c r="P482" i="1"/>
  <c r="R482" i="1"/>
  <c r="T482" i="1"/>
  <c r="X482" i="1"/>
  <c r="P484" i="1"/>
  <c r="R484" i="1"/>
  <c r="T484" i="1"/>
  <c r="X484" i="1"/>
  <c r="P486" i="1"/>
  <c r="R486" i="1"/>
  <c r="T486" i="1"/>
  <c r="X486" i="1"/>
  <c r="P494" i="1"/>
  <c r="R494" i="1"/>
  <c r="T494" i="1"/>
  <c r="X494" i="1"/>
  <c r="P496" i="1"/>
  <c r="R496" i="1"/>
  <c r="T496" i="1"/>
  <c r="X496" i="1"/>
  <c r="P506" i="1"/>
  <c r="R506" i="1"/>
  <c r="T506" i="1"/>
  <c r="X506" i="1"/>
  <c r="P508" i="1"/>
  <c r="R508" i="1"/>
  <c r="T508" i="1"/>
  <c r="X508" i="1"/>
  <c r="P514" i="1"/>
  <c r="P513" i="1" s="1"/>
  <c r="R514" i="1"/>
  <c r="R513" i="1" s="1"/>
  <c r="T514" i="1"/>
  <c r="T513" i="1" s="1"/>
  <c r="X514" i="1"/>
  <c r="X513" i="1" s="1"/>
  <c r="P517" i="1"/>
  <c r="P516" i="1" s="1"/>
  <c r="R517" i="1"/>
  <c r="R516" i="1" s="1"/>
  <c r="T517" i="1"/>
  <c r="T516" i="1" s="1"/>
  <c r="X517" i="1"/>
  <c r="X516" i="1" s="1"/>
  <c r="P520" i="1"/>
  <c r="P519" i="1" s="1"/>
  <c r="R520" i="1"/>
  <c r="R519" i="1" s="1"/>
  <c r="T520" i="1"/>
  <c r="T519" i="1" s="1"/>
  <c r="X520" i="1"/>
  <c r="X519" i="1" s="1"/>
  <c r="P523" i="1"/>
  <c r="R523" i="1"/>
  <c r="T523" i="1"/>
  <c r="X523" i="1"/>
  <c r="P527" i="1"/>
  <c r="R527" i="1"/>
  <c r="T527" i="1"/>
  <c r="X527" i="1"/>
  <c r="X529" i="1"/>
  <c r="P530" i="1"/>
  <c r="R530" i="1"/>
  <c r="T530" i="1"/>
  <c r="V530" i="1"/>
  <c r="O532" i="1"/>
  <c r="P532" i="1"/>
  <c r="T532" i="1"/>
  <c r="V532" i="1"/>
  <c r="X532" i="1"/>
  <c r="X530" i="1" s="1"/>
  <c r="Q533" i="1"/>
  <c r="S533" i="1" s="1"/>
  <c r="U533" i="1" s="1"/>
  <c r="O534" i="1"/>
  <c r="P534" i="1"/>
  <c r="R534" i="1"/>
  <c r="T534" i="1"/>
  <c r="V534" i="1"/>
  <c r="X534" i="1"/>
  <c r="Q535" i="1"/>
  <c r="S535" i="1" s="1"/>
  <c r="U535" i="1" s="1"/>
  <c r="T537" i="1"/>
  <c r="T536" i="1" s="1"/>
  <c r="V537" i="1"/>
  <c r="V536" i="1" s="1"/>
  <c r="U538" i="1"/>
  <c r="P548" i="1"/>
  <c r="P547" i="1" s="1"/>
  <c r="R548" i="1"/>
  <c r="R547" i="1" s="1"/>
  <c r="T548" i="1"/>
  <c r="T547" i="1" s="1"/>
  <c r="V548" i="1"/>
  <c r="V547" i="1" s="1"/>
  <c r="P551" i="1"/>
  <c r="R551" i="1"/>
  <c r="T551" i="1"/>
  <c r="X551" i="1"/>
  <c r="P553" i="1"/>
  <c r="R553" i="1"/>
  <c r="T553" i="1"/>
  <c r="X553" i="1"/>
  <c r="P555" i="1"/>
  <c r="R555" i="1"/>
  <c r="T555" i="1"/>
  <c r="V555" i="1"/>
  <c r="O556" i="1"/>
  <c r="Q556" i="1" s="1"/>
  <c r="S556" i="1" s="1"/>
  <c r="U556" i="1" s="1"/>
  <c r="P562" i="1"/>
  <c r="P561" i="1" s="1"/>
  <c r="R562" i="1"/>
  <c r="R561" i="1" s="1"/>
  <c r="T562" i="1"/>
  <c r="T561" i="1" s="1"/>
  <c r="X562" i="1"/>
  <c r="X561" i="1" s="1"/>
  <c r="P564" i="1"/>
  <c r="R564" i="1"/>
  <c r="T564" i="1"/>
  <c r="X564" i="1"/>
  <c r="P568" i="1"/>
  <c r="R568" i="1"/>
  <c r="T568" i="1"/>
  <c r="X568" i="1"/>
  <c r="P570" i="1"/>
  <c r="R570" i="1"/>
  <c r="T570" i="1"/>
  <c r="V570" i="1"/>
  <c r="X570" i="1"/>
  <c r="Q571" i="1"/>
  <c r="S571" i="1" s="1"/>
  <c r="U571" i="1" s="1"/>
  <c r="W571" i="1" s="1"/>
  <c r="P573" i="1"/>
  <c r="R573" i="1"/>
  <c r="T573" i="1"/>
  <c r="X573" i="1"/>
  <c r="P575" i="1"/>
  <c r="R575" i="1"/>
  <c r="T575" i="1"/>
  <c r="X575" i="1"/>
  <c r="P577" i="1"/>
  <c r="R577" i="1"/>
  <c r="T577" i="1"/>
  <c r="X577" i="1"/>
  <c r="P584" i="1"/>
  <c r="R584" i="1"/>
  <c r="T584" i="1"/>
  <c r="X584" i="1"/>
  <c r="P587" i="1"/>
  <c r="R587" i="1"/>
  <c r="T587" i="1"/>
  <c r="X587" i="1"/>
  <c r="P590" i="1"/>
  <c r="R590" i="1"/>
  <c r="T590" i="1"/>
  <c r="X590" i="1"/>
  <c r="P592" i="1"/>
  <c r="R592" i="1"/>
  <c r="T592" i="1"/>
  <c r="X592" i="1"/>
  <c r="P595" i="1"/>
  <c r="R595" i="1"/>
  <c r="T595" i="1"/>
  <c r="X595" i="1"/>
  <c r="T598" i="1"/>
  <c r="X598" i="1"/>
  <c r="X601" i="1"/>
  <c r="X604" i="1"/>
  <c r="P609" i="1"/>
  <c r="P608" i="1" s="1"/>
  <c r="R609" i="1"/>
  <c r="R608" i="1" s="1"/>
  <c r="T609" i="1"/>
  <c r="T608" i="1" s="1"/>
  <c r="X609" i="1"/>
  <c r="X608" i="1" s="1"/>
  <c r="P612" i="1"/>
  <c r="P611" i="1" s="1"/>
  <c r="R612" i="1"/>
  <c r="R611" i="1" s="1"/>
  <c r="T612" i="1"/>
  <c r="T611" i="1" s="1"/>
  <c r="X612" i="1"/>
  <c r="X611" i="1" s="1"/>
  <c r="P615" i="1"/>
  <c r="P614" i="1" s="1"/>
  <c r="R615" i="1"/>
  <c r="R614" i="1" s="1"/>
  <c r="T615" i="1"/>
  <c r="T614" i="1" s="1"/>
  <c r="X615" i="1"/>
  <c r="X614" i="1" s="1"/>
  <c r="P618" i="1"/>
  <c r="P617" i="1" s="1"/>
  <c r="R618" i="1"/>
  <c r="R617" i="1" s="1"/>
  <c r="T618" i="1"/>
  <c r="T617" i="1" s="1"/>
  <c r="X618" i="1"/>
  <c r="X617" i="1" s="1"/>
  <c r="P625" i="1"/>
  <c r="P624" i="1" s="1"/>
  <c r="R625" i="1"/>
  <c r="R624" i="1" s="1"/>
  <c r="T625" i="1"/>
  <c r="T624" i="1" s="1"/>
  <c r="V625" i="1"/>
  <c r="V624" i="1" s="1"/>
  <c r="X625" i="1"/>
  <c r="X624" i="1" s="1"/>
  <c r="P628" i="1"/>
  <c r="P627" i="1" s="1"/>
  <c r="R628" i="1"/>
  <c r="R627" i="1" s="1"/>
  <c r="T628" i="1"/>
  <c r="T627" i="1" s="1"/>
  <c r="X628" i="1"/>
  <c r="X627" i="1" s="1"/>
  <c r="P631" i="1"/>
  <c r="P630" i="1" s="1"/>
  <c r="R631" i="1"/>
  <c r="R630" i="1" s="1"/>
  <c r="T631" i="1"/>
  <c r="T630" i="1" s="1"/>
  <c r="X631" i="1"/>
  <c r="X630" i="1" s="1"/>
  <c r="P639" i="1"/>
  <c r="P638" i="1" s="1"/>
  <c r="P633" i="1" s="1"/>
  <c r="R639" i="1"/>
  <c r="R638" i="1" s="1"/>
  <c r="R633" i="1" s="1"/>
  <c r="T639" i="1"/>
  <c r="T638" i="1" s="1"/>
  <c r="T633" i="1" s="1"/>
  <c r="X639" i="1"/>
  <c r="X638" i="1" s="1"/>
  <c r="X633" i="1" s="1"/>
  <c r="P643" i="1"/>
  <c r="P642" i="1" s="1"/>
  <c r="R643" i="1"/>
  <c r="R642" i="1" s="1"/>
  <c r="T643" i="1"/>
  <c r="T642" i="1" s="1"/>
  <c r="X643" i="1"/>
  <c r="X642" i="1" s="1"/>
  <c r="P646" i="1"/>
  <c r="P645" i="1" s="1"/>
  <c r="R646" i="1"/>
  <c r="R645" i="1" s="1"/>
  <c r="T646" i="1"/>
  <c r="T645" i="1" s="1"/>
  <c r="X646" i="1"/>
  <c r="X645" i="1" s="1"/>
  <c r="P650" i="1"/>
  <c r="P649" i="1" s="1"/>
  <c r="R650" i="1"/>
  <c r="R649" i="1" s="1"/>
  <c r="T650" i="1"/>
  <c r="T649" i="1" s="1"/>
  <c r="X650" i="1"/>
  <c r="X649" i="1" s="1"/>
  <c r="P653" i="1"/>
  <c r="P652" i="1" s="1"/>
  <c r="R653" i="1"/>
  <c r="R652" i="1" s="1"/>
  <c r="T653" i="1"/>
  <c r="T652" i="1" s="1"/>
  <c r="X653" i="1"/>
  <c r="X652" i="1" s="1"/>
  <c r="P659" i="1"/>
  <c r="P658" i="1" s="1"/>
  <c r="P657" i="1" s="1"/>
  <c r="R659" i="1"/>
  <c r="R658" i="1" s="1"/>
  <c r="R657" i="1" s="1"/>
  <c r="T659" i="1"/>
  <c r="T658" i="1" s="1"/>
  <c r="T657" i="1" s="1"/>
  <c r="X659" i="1"/>
  <c r="X658" i="1" s="1"/>
  <c r="X657" i="1" s="1"/>
  <c r="X663" i="1"/>
  <c r="X662" i="1" s="1"/>
  <c r="X661" i="1" s="1"/>
  <c r="P667" i="1"/>
  <c r="P666" i="1" s="1"/>
  <c r="R667" i="1"/>
  <c r="R666" i="1" s="1"/>
  <c r="T667" i="1"/>
  <c r="T666" i="1" s="1"/>
  <c r="X667" i="1"/>
  <c r="X666" i="1" s="1"/>
  <c r="P672" i="1"/>
  <c r="R672" i="1"/>
  <c r="T672" i="1"/>
  <c r="X672" i="1"/>
  <c r="X674" i="1"/>
  <c r="X677" i="1"/>
  <c r="X680" i="1"/>
  <c r="P683" i="1"/>
  <c r="R683" i="1"/>
  <c r="T683" i="1"/>
  <c r="X683" i="1"/>
  <c r="X686" i="1"/>
  <c r="X689" i="1"/>
  <c r="P693" i="1"/>
  <c r="P692" i="1" s="1"/>
  <c r="R693" i="1"/>
  <c r="R692" i="1" s="1"/>
  <c r="T693" i="1"/>
  <c r="T692" i="1" s="1"/>
  <c r="V693" i="1"/>
  <c r="V692" i="1" s="1"/>
  <c r="X693" i="1"/>
  <c r="X692" i="1" s="1"/>
  <c r="X698" i="1"/>
  <c r="X697" i="1" s="1"/>
  <c r="X701" i="1"/>
  <c r="P705" i="1"/>
  <c r="R705" i="1"/>
  <c r="T705" i="1"/>
  <c r="X705" i="1"/>
  <c r="P709" i="1"/>
  <c r="R709" i="1"/>
  <c r="T709" i="1"/>
  <c r="P713" i="1"/>
  <c r="R713" i="1"/>
  <c r="T713" i="1"/>
  <c r="X713" i="1"/>
  <c r="O715" i="1"/>
  <c r="Q715" i="1" s="1"/>
  <c r="S715" i="1" s="1"/>
  <c r="U715" i="1" s="1"/>
  <c r="W715" i="1" s="1"/>
  <c r="X716" i="1"/>
  <c r="X715" i="1" s="1"/>
  <c r="P725" i="1"/>
  <c r="P724" i="1" s="1"/>
  <c r="R725" i="1"/>
  <c r="R724" i="1" s="1"/>
  <c r="T725" i="1"/>
  <c r="T724" i="1" s="1"/>
  <c r="X725" i="1"/>
  <c r="X724" i="1" s="1"/>
  <c r="P733" i="1"/>
  <c r="P732" i="1" s="1"/>
  <c r="R733" i="1"/>
  <c r="R732" i="1" s="1"/>
  <c r="T733" i="1"/>
  <c r="T732" i="1" s="1"/>
  <c r="X733" i="1"/>
  <c r="X732" i="1" s="1"/>
  <c r="P738" i="1"/>
  <c r="R738" i="1"/>
  <c r="T738" i="1"/>
  <c r="X738" i="1"/>
  <c r="P741" i="1"/>
  <c r="R741" i="1"/>
  <c r="T741" i="1"/>
  <c r="X741" i="1"/>
  <c r="P743" i="1"/>
  <c r="R743" i="1"/>
  <c r="T743" i="1"/>
  <c r="X743" i="1"/>
  <c r="P745" i="1"/>
  <c r="R745" i="1"/>
  <c r="T746" i="1"/>
  <c r="T745" i="1" s="1"/>
  <c r="V746" i="1"/>
  <c r="V745" i="1" s="1"/>
  <c r="P750" i="1"/>
  <c r="P749" i="1" s="1"/>
  <c r="R750" i="1"/>
  <c r="R749" i="1" s="1"/>
  <c r="T750" i="1"/>
  <c r="T749" i="1" s="1"/>
  <c r="X750" i="1"/>
  <c r="X749" i="1" s="1"/>
  <c r="P753" i="1"/>
  <c r="P752" i="1" s="1"/>
  <c r="R753" i="1"/>
  <c r="R752" i="1" s="1"/>
  <c r="T753" i="1"/>
  <c r="T752" i="1" s="1"/>
  <c r="X753" i="1"/>
  <c r="X752" i="1" s="1"/>
  <c r="P758" i="1"/>
  <c r="P757" i="1" s="1"/>
  <c r="R758" i="1"/>
  <c r="R757" i="1" s="1"/>
  <c r="T758" i="1"/>
  <c r="T757" i="1" s="1"/>
  <c r="X758" i="1"/>
  <c r="X757" i="1" s="1"/>
  <c r="P763" i="1"/>
  <c r="R763" i="1"/>
  <c r="T763" i="1"/>
  <c r="X763" i="1"/>
  <c r="P767" i="1"/>
  <c r="R767" i="1"/>
  <c r="T767" i="1"/>
  <c r="X767" i="1"/>
  <c r="P769" i="1"/>
  <c r="R769" i="1"/>
  <c r="T769" i="1"/>
  <c r="X769" i="1"/>
  <c r="X155" i="1" l="1"/>
  <c r="X154" i="1" s="1"/>
  <c r="R150" i="1"/>
  <c r="S150" i="1" s="1"/>
  <c r="U150" i="1" s="1"/>
  <c r="W150" i="1" s="1"/>
  <c r="R155" i="1"/>
  <c r="R154" i="1" s="1"/>
  <c r="R144" i="1" s="1"/>
  <c r="P154" i="1"/>
  <c r="T154" i="1"/>
  <c r="V623" i="1"/>
  <c r="V771" i="1" s="1"/>
  <c r="P671" i="1"/>
  <c r="P665" i="1" s="1"/>
  <c r="Q532" i="1"/>
  <c r="S532" i="1" s="1"/>
  <c r="P439" i="1"/>
  <c r="X406" i="1"/>
  <c r="T740" i="1"/>
  <c r="T737" i="1" s="1"/>
  <c r="T727" i="1" s="1"/>
  <c r="P740" i="1"/>
  <c r="P737" i="1" s="1"/>
  <c r="P727" i="1" s="1"/>
  <c r="X740" i="1"/>
  <c r="X737" i="1" s="1"/>
  <c r="X727" i="1" s="1"/>
  <c r="T700" i="1"/>
  <c r="X557" i="1"/>
  <c r="R550" i="1"/>
  <c r="R539" i="1" s="1"/>
  <c r="T200" i="1"/>
  <c r="X522" i="1"/>
  <c r="X510" i="1" s="1"/>
  <c r="X567" i="1"/>
  <c r="R439" i="1"/>
  <c r="T396" i="1"/>
  <c r="X292" i="1"/>
  <c r="X288" i="1" s="1"/>
  <c r="X761" i="1"/>
  <c r="T292" i="1"/>
  <c r="T288" i="1" s="1"/>
  <c r="R292" i="1"/>
  <c r="R288" i="1" s="1"/>
  <c r="R740" i="1"/>
  <c r="R737" i="1" s="1"/>
  <c r="R727" i="1" s="1"/>
  <c r="T671" i="1"/>
  <c r="T665" i="1" s="1"/>
  <c r="T439" i="1"/>
  <c r="R406" i="1"/>
  <c r="T323" i="1"/>
  <c r="T313" i="1" s="1"/>
  <c r="T222" i="1"/>
  <c r="P200" i="1"/>
  <c r="P623" i="1"/>
  <c r="T567" i="1"/>
  <c r="P567" i="1"/>
  <c r="X550" i="1"/>
  <c r="X539" i="1" s="1"/>
  <c r="X471" i="1"/>
  <c r="T406" i="1"/>
  <c r="T335" i="1"/>
  <c r="T334" i="1" s="1"/>
  <c r="R207" i="1"/>
  <c r="P522" i="1"/>
  <c r="P510" i="1" s="1"/>
  <c r="P396" i="1"/>
  <c r="X446" i="1"/>
  <c r="O233" i="1"/>
  <c r="O232" i="1" s="1"/>
  <c r="O231" i="1" s="1"/>
  <c r="Q231" i="1" s="1"/>
  <c r="S231" i="1" s="1"/>
  <c r="U231" i="1" s="1"/>
  <c r="W231" i="1" s="1"/>
  <c r="R623" i="1"/>
  <c r="T623" i="1"/>
  <c r="P406" i="1"/>
  <c r="X396" i="1"/>
  <c r="P292" i="1"/>
  <c r="P288" i="1" s="1"/>
  <c r="X671" i="1"/>
  <c r="X665" i="1" s="1"/>
  <c r="P641" i="1"/>
  <c r="P323" i="1"/>
  <c r="P313" i="1" s="1"/>
  <c r="O285" i="1"/>
  <c r="O284" i="1" s="1"/>
  <c r="O747" i="1"/>
  <c r="Q747" i="1" s="1"/>
  <c r="Q746" i="1" s="1"/>
  <c r="Q745" i="1" s="1"/>
  <c r="X641" i="1"/>
  <c r="T376" i="1"/>
  <c r="P30" i="1"/>
  <c r="T761" i="1"/>
  <c r="T550" i="1"/>
  <c r="T539" i="1" s="1"/>
  <c r="Q534" i="1"/>
  <c r="S534" i="1" s="1"/>
  <c r="T522" i="1"/>
  <c r="T510" i="1" s="1"/>
  <c r="R522" i="1"/>
  <c r="R510" i="1" s="1"/>
  <c r="Q420" i="1"/>
  <c r="S420" i="1" s="1"/>
  <c r="X323" i="1"/>
  <c r="X313" i="1" s="1"/>
  <c r="P207" i="1"/>
  <c r="O199" i="1"/>
  <c r="Q199" i="1" s="1"/>
  <c r="P169" i="1"/>
  <c r="X169" i="1"/>
  <c r="R63" i="1"/>
  <c r="T30" i="1"/>
  <c r="R761" i="1"/>
  <c r="P761" i="1"/>
  <c r="P748" i="1"/>
  <c r="T748" i="1"/>
  <c r="R557" i="1"/>
  <c r="T491" i="1"/>
  <c r="P376" i="1"/>
  <c r="P335" i="1"/>
  <c r="P334" i="1" s="1"/>
  <c r="R222" i="1"/>
  <c r="X207" i="1"/>
  <c r="T207" i="1"/>
  <c r="R30" i="1"/>
  <c r="T169" i="1"/>
  <c r="X748" i="1"/>
  <c r="R607" i="1"/>
  <c r="R605" i="1" s="1"/>
  <c r="R604" i="1" s="1"/>
  <c r="R602" i="1" s="1"/>
  <c r="R601" i="1" s="1"/>
  <c r="X623" i="1"/>
  <c r="U555" i="1"/>
  <c r="W556" i="1"/>
  <c r="W555" i="1" s="1"/>
  <c r="T446" i="1"/>
  <c r="P700" i="1"/>
  <c r="R700" i="1"/>
  <c r="T607" i="1"/>
  <c r="T605" i="1" s="1"/>
  <c r="T604" i="1" s="1"/>
  <c r="T602" i="1" s="1"/>
  <c r="T601" i="1" s="1"/>
  <c r="T586" i="1" s="1"/>
  <c r="R748" i="1"/>
  <c r="P607" i="1"/>
  <c r="P605" i="1" s="1"/>
  <c r="P604" i="1" s="1"/>
  <c r="P602" i="1" s="1"/>
  <c r="P601" i="1" s="1"/>
  <c r="P599" i="1" s="1"/>
  <c r="P598" i="1" s="1"/>
  <c r="R641" i="1"/>
  <c r="X700" i="1"/>
  <c r="R671" i="1"/>
  <c r="R665" i="1" s="1"/>
  <c r="U537" i="1"/>
  <c r="U536" i="1" s="1"/>
  <c r="W538" i="1"/>
  <c r="W537" i="1" s="1"/>
  <c r="W536" i="1" s="1"/>
  <c r="U420" i="1"/>
  <c r="U532" i="1"/>
  <c r="W533" i="1"/>
  <c r="W532" i="1" s="1"/>
  <c r="P491" i="1"/>
  <c r="P446" i="1"/>
  <c r="X586" i="1"/>
  <c r="P550" i="1"/>
  <c r="P539" i="1" s="1"/>
  <c r="U534" i="1"/>
  <c r="W535" i="1"/>
  <c r="W534" i="1" s="1"/>
  <c r="T641" i="1"/>
  <c r="X607" i="1"/>
  <c r="R567" i="1"/>
  <c r="T557" i="1"/>
  <c r="P557" i="1"/>
  <c r="R491" i="1"/>
  <c r="X491" i="1"/>
  <c r="X335" i="1"/>
  <c r="X334" i="1" s="1"/>
  <c r="P297" i="1"/>
  <c r="O197" i="1"/>
  <c r="Q197" i="1" s="1"/>
  <c r="S197" i="1" s="1"/>
  <c r="T471" i="1"/>
  <c r="P471" i="1"/>
  <c r="O469" i="1"/>
  <c r="Q470" i="1"/>
  <c r="R446" i="1"/>
  <c r="X439" i="1"/>
  <c r="R396" i="1"/>
  <c r="X297" i="1"/>
  <c r="P132" i="1"/>
  <c r="R471" i="1"/>
  <c r="R376" i="1"/>
  <c r="R323" i="1"/>
  <c r="R313" i="1" s="1"/>
  <c r="X376" i="1"/>
  <c r="T297" i="1"/>
  <c r="R200" i="1"/>
  <c r="R335" i="1"/>
  <c r="R334" i="1" s="1"/>
  <c r="X200" i="1"/>
  <c r="R169" i="1"/>
  <c r="R297" i="1"/>
  <c r="X132" i="1"/>
  <c r="T63" i="1"/>
  <c r="X222" i="1"/>
  <c r="X63" i="1"/>
  <c r="X30" i="1"/>
  <c r="T132" i="1"/>
  <c r="P63" i="1"/>
  <c r="G160" i="1"/>
  <c r="I160" i="1" l="1"/>
  <c r="K160" i="1" s="1"/>
  <c r="M160" i="1" s="1"/>
  <c r="Q233" i="1"/>
  <c r="Q232" i="1" s="1"/>
  <c r="R375" i="1"/>
  <c r="T29" i="1"/>
  <c r="Q285" i="1"/>
  <c r="S285" i="1" s="1"/>
  <c r="P375" i="1"/>
  <c r="T375" i="1"/>
  <c r="S747" i="1"/>
  <c r="S746" i="1" s="1"/>
  <c r="S745" i="1" s="1"/>
  <c r="R168" i="1"/>
  <c r="R29" i="1"/>
  <c r="P168" i="1"/>
  <c r="T168" i="1"/>
  <c r="T566" i="1"/>
  <c r="O198" i="1"/>
  <c r="X566" i="1"/>
  <c r="X422" i="1"/>
  <c r="R422" i="1"/>
  <c r="X168" i="1"/>
  <c r="P422" i="1"/>
  <c r="O746" i="1"/>
  <c r="O745" i="1" s="1"/>
  <c r="T422" i="1"/>
  <c r="P29" i="1"/>
  <c r="X375" i="1"/>
  <c r="S199" i="1"/>
  <c r="Q198" i="1"/>
  <c r="O193" i="1"/>
  <c r="Q193" i="1" s="1"/>
  <c r="O196" i="1"/>
  <c r="S196" i="1"/>
  <c r="U197" i="1"/>
  <c r="W197" i="1" s="1"/>
  <c r="P586" i="1"/>
  <c r="P566" i="1" s="1"/>
  <c r="Q469" i="1"/>
  <c r="S470" i="1"/>
  <c r="R599" i="1"/>
  <c r="R598" i="1" s="1"/>
  <c r="R586" i="1"/>
  <c r="R566" i="1" s="1"/>
  <c r="X29" i="1"/>
  <c r="G710" i="1"/>
  <c r="S233" i="1" l="1"/>
  <c r="U233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BD160" i="1" s="1"/>
  <c r="BF160" i="1" s="1"/>
  <c r="I710" i="1"/>
  <c r="K710" i="1" s="1"/>
  <c r="M710" i="1" s="1"/>
  <c r="Q284" i="1"/>
  <c r="U747" i="1"/>
  <c r="U746" i="1" s="1"/>
  <c r="U745" i="1" s="1"/>
  <c r="R771" i="1"/>
  <c r="T771" i="1"/>
  <c r="X771" i="1"/>
  <c r="P771" i="1"/>
  <c r="U199" i="1"/>
  <c r="S198" i="1"/>
  <c r="S193" i="1" s="1"/>
  <c r="U193" i="1" s="1"/>
  <c r="W193" i="1" s="1"/>
  <c r="S284" i="1"/>
  <c r="U285" i="1"/>
  <c r="S469" i="1"/>
  <c r="U470" i="1"/>
  <c r="G549" i="1"/>
  <c r="I549" i="1" s="1"/>
  <c r="K549" i="1" s="1"/>
  <c r="M549" i="1" s="1"/>
  <c r="G198" i="1"/>
  <c r="G196" i="1"/>
  <c r="G328" i="1"/>
  <c r="I328" i="1" s="1"/>
  <c r="K328" i="1" s="1"/>
  <c r="M328" i="1" s="1"/>
  <c r="G389" i="1"/>
  <c r="I389" i="1" s="1"/>
  <c r="K389" i="1" s="1"/>
  <c r="M389" i="1" s="1"/>
  <c r="W747" i="1" l="1"/>
  <c r="W746" i="1" s="1"/>
  <c r="W745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BB710" i="1" s="1"/>
  <c r="BD710" i="1" s="1"/>
  <c r="BF710" i="1" s="1"/>
  <c r="S232" i="1"/>
  <c r="I196" i="1"/>
  <c r="Z196" i="1" s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AX196" i="1" s="1"/>
  <c r="AZ196" i="1" s="1"/>
  <c r="BB196" i="1" s="1"/>
  <c r="BD196" i="1" s="1"/>
  <c r="BF196" i="1" s="1"/>
  <c r="I198" i="1"/>
  <c r="Z198" i="1" s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AV198" i="1" s="1"/>
  <c r="AX198" i="1" s="1"/>
  <c r="AZ198" i="1" s="1"/>
  <c r="BB198" i="1" s="1"/>
  <c r="BD198" i="1" s="1"/>
  <c r="BF198" i="1" s="1"/>
  <c r="G388" i="1"/>
  <c r="I388" i="1" s="1"/>
  <c r="K388" i="1" s="1"/>
  <c r="M388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BB389" i="1" s="1"/>
  <c r="BD389" i="1" s="1"/>
  <c r="BF389" i="1" s="1"/>
  <c r="G548" i="1"/>
  <c r="W233" i="1"/>
  <c r="W232" i="1" s="1"/>
  <c r="U232" i="1"/>
  <c r="U469" i="1"/>
  <c r="W470" i="1"/>
  <c r="W469" i="1" s="1"/>
  <c r="U198" i="1"/>
  <c r="W198" i="1" s="1"/>
  <c r="W199" i="1"/>
  <c r="W285" i="1"/>
  <c r="W284" i="1" s="1"/>
  <c r="U284" i="1"/>
  <c r="G193" i="1"/>
  <c r="I193" i="1" s="1"/>
  <c r="G747" i="1"/>
  <c r="I747" i="1" s="1"/>
  <c r="G622" i="1"/>
  <c r="I622" i="1" s="1"/>
  <c r="G702" i="1"/>
  <c r="G284" i="1"/>
  <c r="I284" i="1" l="1"/>
  <c r="Z284" i="1" s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AX284" i="1" s="1"/>
  <c r="AZ284" i="1" s="1"/>
  <c r="BB284" i="1" s="1"/>
  <c r="BD284" i="1" s="1"/>
  <c r="BF284" i="1" s="1"/>
  <c r="I702" i="1"/>
  <c r="K702" i="1" s="1"/>
  <c r="M702" i="1" s="1"/>
  <c r="I548" i="1"/>
  <c r="K548" i="1" s="1"/>
  <c r="O548" i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AX549" i="1" s="1"/>
  <c r="AZ549" i="1" s="1"/>
  <c r="BB549" i="1" s="1"/>
  <c r="BD549" i="1" s="1"/>
  <c r="BF549" i="1" s="1"/>
  <c r="G621" i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BB622" i="1" s="1"/>
  <c r="BD622" i="1" s="1"/>
  <c r="BF622" i="1" s="1"/>
  <c r="G746" i="1"/>
  <c r="Z747" i="1"/>
  <c r="AB747" i="1" s="1"/>
  <c r="AD747" i="1" s="1"/>
  <c r="AF747" i="1" s="1"/>
  <c r="AH747" i="1" s="1"/>
  <c r="AJ747" i="1" s="1"/>
  <c r="AL747" i="1" s="1"/>
  <c r="AN747" i="1" s="1"/>
  <c r="AP747" i="1" s="1"/>
  <c r="AR747" i="1" s="1"/>
  <c r="AT747" i="1" s="1"/>
  <c r="AV747" i="1" s="1"/>
  <c r="AX747" i="1" s="1"/>
  <c r="AZ747" i="1" s="1"/>
  <c r="BB747" i="1" s="1"/>
  <c r="BD747" i="1" s="1"/>
  <c r="BF747" i="1" s="1"/>
  <c r="G168" i="1"/>
  <c r="I168" i="1" s="1"/>
  <c r="K168" i="1" s="1"/>
  <c r="M168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BD193" i="1" s="1"/>
  <c r="BF193" i="1" s="1"/>
  <c r="O549" i="1"/>
  <c r="Q549" i="1" s="1"/>
  <c r="Z702" i="1" l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BB702" i="1" s="1"/>
  <c r="BD702" i="1" s="1"/>
  <c r="BF702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BB548" i="1" s="1"/>
  <c r="BD548" i="1" s="1"/>
  <c r="BF548" i="1" s="1"/>
  <c r="I746" i="1"/>
  <c r="Z746" i="1" s="1"/>
  <c r="AB746" i="1" s="1"/>
  <c r="AD746" i="1" s="1"/>
  <c r="AF746" i="1" s="1"/>
  <c r="AH746" i="1" s="1"/>
  <c r="AJ746" i="1" s="1"/>
  <c r="AL746" i="1" s="1"/>
  <c r="AN746" i="1" s="1"/>
  <c r="AP746" i="1" s="1"/>
  <c r="AR746" i="1" s="1"/>
  <c r="AT746" i="1" s="1"/>
  <c r="AV746" i="1" s="1"/>
  <c r="AX746" i="1" s="1"/>
  <c r="AZ746" i="1" s="1"/>
  <c r="BB746" i="1" s="1"/>
  <c r="BD746" i="1" s="1"/>
  <c r="BF746" i="1" s="1"/>
  <c r="I621" i="1"/>
  <c r="Z621" i="1" s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BB621" i="1" s="1"/>
  <c r="BD621" i="1" s="1"/>
  <c r="BF621" i="1" s="1"/>
  <c r="O159" i="1"/>
  <c r="Q159" i="1" s="1"/>
  <c r="S159" i="1" s="1"/>
  <c r="U159" i="1" s="1"/>
  <c r="W159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AX159" i="1" s="1"/>
  <c r="AZ159" i="1" s="1"/>
  <c r="BB159" i="1" s="1"/>
  <c r="BD159" i="1" s="1"/>
  <c r="BF159" i="1" s="1"/>
  <c r="O161" i="1"/>
  <c r="Q161" i="1" s="1"/>
  <c r="S161" i="1" s="1"/>
  <c r="U161" i="1" s="1"/>
  <c r="W161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BD161" i="1" s="1"/>
  <c r="BF161" i="1" s="1"/>
  <c r="Q548" i="1"/>
  <c r="S549" i="1"/>
  <c r="G530" i="1"/>
  <c r="I530" i="1" s="1"/>
  <c r="K530" i="1" s="1"/>
  <c r="M530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BB529" i="1" s="1"/>
  <c r="BD529" i="1" s="1"/>
  <c r="BF529" i="1" s="1"/>
  <c r="U549" i="1" l="1"/>
  <c r="S548" i="1"/>
  <c r="G220" i="1"/>
  <c r="I220" i="1" s="1"/>
  <c r="K220" i="1" s="1"/>
  <c r="M220" i="1" s="1"/>
  <c r="G219" i="1" l="1"/>
  <c r="W549" i="1"/>
  <c r="W548" i="1" s="1"/>
  <c r="W547" i="1" s="1"/>
  <c r="U548" i="1"/>
  <c r="O221" i="1"/>
  <c r="Q221" i="1" s="1"/>
  <c r="S221" i="1" s="1"/>
  <c r="U221" i="1" s="1"/>
  <c r="W221" i="1" s="1"/>
  <c r="I219" i="1" l="1"/>
  <c r="K219" i="1" s="1"/>
  <c r="M219" i="1" s="1"/>
  <c r="O219" i="1" s="1"/>
  <c r="Q219" i="1" s="1"/>
  <c r="S219" i="1" s="1"/>
  <c r="U219" i="1" s="1"/>
  <c r="W219" i="1" s="1"/>
  <c r="O220" i="1"/>
  <c r="Q220" i="1" s="1"/>
  <c r="S220" i="1" s="1"/>
  <c r="U220" i="1" s="1"/>
  <c r="W220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BD220" i="1" s="1"/>
  <c r="BF220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AX575" i="1" s="1"/>
  <c r="AZ575" i="1" s="1"/>
  <c r="BB575" i="1" s="1"/>
  <c r="BD575" i="1" s="1"/>
  <c r="BF575" i="1" s="1"/>
  <c r="G576" i="1"/>
  <c r="I576" i="1" s="1"/>
  <c r="K576" i="1" s="1"/>
  <c r="M576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BB534" i="1" s="1"/>
  <c r="BD534" i="1" s="1"/>
  <c r="BF534" i="1" s="1"/>
  <c r="G535" i="1"/>
  <c r="I535" i="1" s="1"/>
  <c r="K535" i="1" s="1"/>
  <c r="M535" i="1" s="1"/>
  <c r="Z219" i="1" l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BD219" i="1" s="1"/>
  <c r="BF219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BB535" i="1" s="1"/>
  <c r="BD535" i="1" s="1"/>
  <c r="BF535" i="1" s="1"/>
  <c r="O576" i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BB576" i="1" s="1"/>
  <c r="BD576" i="1" s="1"/>
  <c r="BF576" i="1" s="1"/>
  <c r="O575" i="1"/>
  <c r="Q575" i="1" s="1"/>
  <c r="S575" i="1" s="1"/>
  <c r="U575" i="1" s="1"/>
  <c r="W575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AX420" i="1" s="1"/>
  <c r="AZ420" i="1" s="1"/>
  <c r="BB420" i="1" s="1"/>
  <c r="BD420" i="1" s="1"/>
  <c r="BF420" i="1" s="1"/>
  <c r="G421" i="1"/>
  <c r="I421" i="1" s="1"/>
  <c r="K421" i="1" s="1"/>
  <c r="M421" i="1" s="1"/>
  <c r="G533" i="1"/>
  <c r="I533" i="1" s="1"/>
  <c r="K533" i="1" s="1"/>
  <c r="M533" i="1" s="1"/>
  <c r="Z533" i="1" l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BB533" i="1" s="1"/>
  <c r="BD533" i="1" s="1"/>
  <c r="BF533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AX421" i="1" s="1"/>
  <c r="AZ421" i="1" s="1"/>
  <c r="BB421" i="1" s="1"/>
  <c r="BD421" i="1" s="1"/>
  <c r="BF421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BB530" i="1" s="1"/>
  <c r="BD530" i="1" s="1"/>
  <c r="BF530" i="1" s="1"/>
  <c r="G531" i="1"/>
  <c r="I531" i="1" s="1"/>
  <c r="K531" i="1" s="1"/>
  <c r="M531" i="1" s="1"/>
  <c r="Z532" i="1" l="1"/>
  <c r="AB532" i="1" s="1"/>
  <c r="O530" i="1"/>
  <c r="Q530" i="1" s="1"/>
  <c r="S530" i="1" s="1"/>
  <c r="Z531" i="1"/>
  <c r="D25" i="2"/>
  <c r="C25" i="2"/>
  <c r="C10" i="2"/>
  <c r="E12" i="2"/>
  <c r="C15" i="2"/>
  <c r="C12" i="2"/>
  <c r="C6" i="2"/>
  <c r="AD532" i="1" l="1"/>
  <c r="AF532" i="1" s="1"/>
  <c r="AH532" i="1" s="1"/>
  <c r="AJ532" i="1" s="1"/>
  <c r="AL532" i="1" s="1"/>
  <c r="AN532" i="1" s="1"/>
  <c r="AP532" i="1" s="1"/>
  <c r="AR532" i="1" s="1"/>
  <c r="AT532" i="1" s="1"/>
  <c r="AV532" i="1" s="1"/>
  <c r="AX532" i="1" s="1"/>
  <c r="AZ532" i="1" s="1"/>
  <c r="BB532" i="1" s="1"/>
  <c r="BD532" i="1" s="1"/>
  <c r="BF532" i="1" s="1"/>
  <c r="AB531" i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BB531" i="1" s="1"/>
  <c r="BD531" i="1" s="1"/>
  <c r="BF531" i="1" s="1"/>
  <c r="D16" i="2"/>
  <c r="C16" i="2"/>
  <c r="O344" i="1" l="1"/>
  <c r="Q344" i="1" s="1"/>
  <c r="S344" i="1" s="1"/>
  <c r="U344" i="1" s="1"/>
  <c r="W344" i="1" s="1"/>
  <c r="O158" i="1" l="1"/>
  <c r="Q158" i="1" s="1"/>
  <c r="S158" i="1" s="1"/>
  <c r="U158" i="1" s="1"/>
  <c r="W158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AX158" i="1" s="1"/>
  <c r="AZ158" i="1" s="1"/>
  <c r="BB158" i="1" s="1"/>
  <c r="BD158" i="1" s="1"/>
  <c r="BF158" i="1" s="1"/>
  <c r="O555" i="1"/>
  <c r="Q555" i="1" s="1"/>
  <c r="S555" i="1" s="1"/>
  <c r="G139" i="1"/>
  <c r="I139" i="1" s="1"/>
  <c r="K139" i="1" s="1"/>
  <c r="M139" i="1" s="1"/>
  <c r="Z724" i="1" l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AZ724" i="1" s="1"/>
  <c r="BB724" i="1" s="1"/>
  <c r="BD724" i="1" s="1"/>
  <c r="BF724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BB657" i="1" s="1"/>
  <c r="BD657" i="1" s="1"/>
  <c r="BF657" i="1" s="1"/>
  <c r="G290" i="1" l="1"/>
  <c r="G39" i="1"/>
  <c r="I39" i="1" s="1"/>
  <c r="K39" i="1" s="1"/>
  <c r="M39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BB388" i="1" s="1"/>
  <c r="BD388" i="1" s="1"/>
  <c r="BF388" i="1" s="1"/>
  <c r="O394" i="1"/>
  <c r="Q394" i="1" s="1"/>
  <c r="S394" i="1" s="1"/>
  <c r="U394" i="1" s="1"/>
  <c r="W394" i="1" s="1"/>
  <c r="G332" i="1"/>
  <c r="I332" i="1" s="1"/>
  <c r="K332" i="1" s="1"/>
  <c r="M332" i="1" s="1"/>
  <c r="O333" i="1"/>
  <c r="Q333" i="1" s="1"/>
  <c r="S333" i="1" s="1"/>
  <c r="U333" i="1" s="1"/>
  <c r="W333" i="1" s="1"/>
  <c r="O331" i="1"/>
  <c r="Q331" i="1" s="1"/>
  <c r="S331" i="1" s="1"/>
  <c r="U331" i="1" s="1"/>
  <c r="W331" i="1" s="1"/>
  <c r="O330" i="1"/>
  <c r="Q330" i="1" s="1"/>
  <c r="S330" i="1" s="1"/>
  <c r="U330" i="1" s="1"/>
  <c r="W330" i="1" s="1"/>
  <c r="O329" i="1"/>
  <c r="Q329" i="1" s="1"/>
  <c r="S329" i="1" s="1"/>
  <c r="U329" i="1" s="1"/>
  <c r="W329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AX328" i="1" s="1"/>
  <c r="AZ328" i="1" s="1"/>
  <c r="BB328" i="1" s="1"/>
  <c r="BD328" i="1" s="1"/>
  <c r="BF328" i="1" s="1"/>
  <c r="O327" i="1"/>
  <c r="Q327" i="1" s="1"/>
  <c r="S327" i="1" s="1"/>
  <c r="U327" i="1" s="1"/>
  <c r="W327" i="1" s="1"/>
  <c r="O326" i="1"/>
  <c r="Q326" i="1" s="1"/>
  <c r="S326" i="1" s="1"/>
  <c r="U326" i="1" s="1"/>
  <c r="W326" i="1" s="1"/>
  <c r="O325" i="1"/>
  <c r="Q325" i="1" s="1"/>
  <c r="S325" i="1" s="1"/>
  <c r="U325" i="1" s="1"/>
  <c r="W325" i="1" s="1"/>
  <c r="G324" i="1"/>
  <c r="I324" i="1" s="1"/>
  <c r="K324" i="1" s="1"/>
  <c r="M324" i="1" s="1"/>
  <c r="G320" i="1"/>
  <c r="I320" i="1" s="1"/>
  <c r="K320" i="1" s="1"/>
  <c r="M320" i="1" s="1"/>
  <c r="O322" i="1"/>
  <c r="Q322" i="1" s="1"/>
  <c r="S322" i="1" s="1"/>
  <c r="U322" i="1" s="1"/>
  <c r="W322" i="1" s="1"/>
  <c r="O318" i="1"/>
  <c r="Q318" i="1" s="1"/>
  <c r="S318" i="1" s="1"/>
  <c r="U318" i="1" s="1"/>
  <c r="W318" i="1" s="1"/>
  <c r="O317" i="1"/>
  <c r="Q317" i="1" s="1"/>
  <c r="S317" i="1" s="1"/>
  <c r="U317" i="1" s="1"/>
  <c r="W317" i="1" s="1"/>
  <c r="O316" i="1"/>
  <c r="Q316" i="1" s="1"/>
  <c r="S316" i="1" s="1"/>
  <c r="U316" i="1" s="1"/>
  <c r="W316" i="1" s="1"/>
  <c r="G315" i="1"/>
  <c r="I315" i="1" s="1"/>
  <c r="K315" i="1" s="1"/>
  <c r="M315" i="1" s="1"/>
  <c r="O374" i="1"/>
  <c r="Q374" i="1" s="1"/>
  <c r="S374" i="1" s="1"/>
  <c r="U374" i="1" s="1"/>
  <c r="W374" i="1" s="1"/>
  <c r="O373" i="1"/>
  <c r="Q373" i="1" s="1"/>
  <c r="S373" i="1" s="1"/>
  <c r="U373" i="1" s="1"/>
  <c r="W373" i="1" s="1"/>
  <c r="O372" i="1"/>
  <c r="Q372" i="1" s="1"/>
  <c r="S372" i="1" s="1"/>
  <c r="U372" i="1" s="1"/>
  <c r="W372" i="1" s="1"/>
  <c r="G371" i="1"/>
  <c r="I371" i="1" s="1"/>
  <c r="K371" i="1" s="1"/>
  <c r="M371" i="1" s="1"/>
  <c r="G366" i="1"/>
  <c r="I366" i="1" s="1"/>
  <c r="K366" i="1" s="1"/>
  <c r="M366" i="1" s="1"/>
  <c r="O369" i="1"/>
  <c r="Q369" i="1" s="1"/>
  <c r="S369" i="1" s="1"/>
  <c r="U369" i="1" s="1"/>
  <c r="W369" i="1" s="1"/>
  <c r="O368" i="1"/>
  <c r="Q368" i="1" s="1"/>
  <c r="S368" i="1" s="1"/>
  <c r="U368" i="1" s="1"/>
  <c r="W368" i="1" s="1"/>
  <c r="O367" i="1"/>
  <c r="Q367" i="1" s="1"/>
  <c r="S367" i="1" s="1"/>
  <c r="U367" i="1" s="1"/>
  <c r="W367" i="1" s="1"/>
  <c r="G336" i="1"/>
  <c r="I336" i="1" s="1"/>
  <c r="K336" i="1" s="1"/>
  <c r="M336" i="1" s="1"/>
  <c r="O338" i="1"/>
  <c r="Q338" i="1" s="1"/>
  <c r="S338" i="1" s="1"/>
  <c r="U338" i="1" s="1"/>
  <c r="W338" i="1" s="1"/>
  <c r="G341" i="1"/>
  <c r="I341" i="1" s="1"/>
  <c r="K341" i="1" s="1"/>
  <c r="M341" i="1" s="1"/>
  <c r="O343" i="1"/>
  <c r="Q343" i="1" s="1"/>
  <c r="S343" i="1" s="1"/>
  <c r="U343" i="1" s="1"/>
  <c r="W343" i="1" s="1"/>
  <c r="O337" i="1"/>
  <c r="Q337" i="1" s="1"/>
  <c r="S337" i="1" s="1"/>
  <c r="U337" i="1" s="1"/>
  <c r="W337" i="1" s="1"/>
  <c r="G289" i="1" l="1"/>
  <c r="I289" i="1" s="1"/>
  <c r="K289" i="1" s="1"/>
  <c r="M289" i="1" s="1"/>
  <c r="I290" i="1"/>
  <c r="K290" i="1" s="1"/>
  <c r="M290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X366" i="1" s="1"/>
  <c r="AZ366" i="1" s="1"/>
  <c r="BB366" i="1" s="1"/>
  <c r="BD366" i="1" s="1"/>
  <c r="BF366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AX324" i="1" s="1"/>
  <c r="AZ324" i="1" s="1"/>
  <c r="BB324" i="1" s="1"/>
  <c r="BD324" i="1" s="1"/>
  <c r="BF324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AZ336" i="1" s="1"/>
  <c r="BB336" i="1" s="1"/>
  <c r="BD336" i="1" s="1"/>
  <c r="BF336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BD42" i="1" s="1"/>
  <c r="BF42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BB341" i="1" s="1"/>
  <c r="BD341" i="1" s="1"/>
  <c r="BF341" i="1" s="1"/>
  <c r="G370" i="1"/>
  <c r="G319" i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AX332" i="1" s="1"/>
  <c r="AZ332" i="1" s="1"/>
  <c r="BB332" i="1" s="1"/>
  <c r="BD332" i="1" s="1"/>
  <c r="BF332" i="1" s="1"/>
  <c r="G323" i="1"/>
  <c r="I323" i="1" s="1"/>
  <c r="K323" i="1" s="1"/>
  <c r="M323" i="1" s="1"/>
  <c r="O388" i="1"/>
  <c r="Q388" i="1" s="1"/>
  <c r="S388" i="1" s="1"/>
  <c r="U388" i="1" s="1"/>
  <c r="W388" i="1" s="1"/>
  <c r="O389" i="1"/>
  <c r="Q389" i="1" s="1"/>
  <c r="S389" i="1" s="1"/>
  <c r="U389" i="1" s="1"/>
  <c r="W389" i="1" s="1"/>
  <c r="O328" i="1"/>
  <c r="Q328" i="1" s="1"/>
  <c r="S328" i="1" s="1"/>
  <c r="U328" i="1" s="1"/>
  <c r="W328" i="1" s="1"/>
  <c r="G314" i="1"/>
  <c r="G365" i="1"/>
  <c r="I365" i="1" s="1"/>
  <c r="K365" i="1" s="1"/>
  <c r="M365" i="1" s="1"/>
  <c r="G335" i="1"/>
  <c r="I335" i="1" s="1"/>
  <c r="K335" i="1" s="1"/>
  <c r="M335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AX484" i="1" s="1"/>
  <c r="AZ484" i="1" s="1"/>
  <c r="BB484" i="1" s="1"/>
  <c r="BD484" i="1" s="1"/>
  <c r="BF484" i="1" s="1"/>
  <c r="G485" i="1"/>
  <c r="I485" i="1" s="1"/>
  <c r="K485" i="1" s="1"/>
  <c r="M485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BB482" i="1" s="1"/>
  <c r="BD482" i="1" s="1"/>
  <c r="BF482" i="1" s="1"/>
  <c r="G483" i="1"/>
  <c r="I483" i="1" s="1"/>
  <c r="K483" i="1" s="1"/>
  <c r="M483" i="1" s="1"/>
  <c r="G481" i="1"/>
  <c r="I481" i="1" s="1"/>
  <c r="K481" i="1" s="1"/>
  <c r="M481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AX486" i="1" s="1"/>
  <c r="AZ486" i="1" s="1"/>
  <c r="BB486" i="1" s="1"/>
  <c r="BD486" i="1" s="1"/>
  <c r="BF486" i="1" s="1"/>
  <c r="G487" i="1"/>
  <c r="I487" i="1" s="1"/>
  <c r="K487" i="1" s="1"/>
  <c r="M487" i="1" s="1"/>
  <c r="O489" i="1"/>
  <c r="Q489" i="1" s="1"/>
  <c r="S489" i="1" s="1"/>
  <c r="U489" i="1" s="1"/>
  <c r="W489" i="1" s="1"/>
  <c r="O488" i="1"/>
  <c r="Q488" i="1" s="1"/>
  <c r="S488" i="1" s="1"/>
  <c r="U488" i="1" s="1"/>
  <c r="W488" i="1" s="1"/>
  <c r="G436" i="1"/>
  <c r="I436" i="1" s="1"/>
  <c r="K436" i="1" s="1"/>
  <c r="M436" i="1" s="1"/>
  <c r="O438" i="1"/>
  <c r="Q438" i="1" s="1"/>
  <c r="S438" i="1" s="1"/>
  <c r="O437" i="1"/>
  <c r="Q437" i="1" s="1"/>
  <c r="S437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BB453" i="1" s="1"/>
  <c r="BD453" i="1" s="1"/>
  <c r="BF453" i="1" s="1"/>
  <c r="G454" i="1"/>
  <c r="I454" i="1" s="1"/>
  <c r="K454" i="1" s="1"/>
  <c r="M454" i="1" s="1"/>
  <c r="G452" i="1"/>
  <c r="I452" i="1" s="1"/>
  <c r="K452" i="1" s="1"/>
  <c r="M452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BB457" i="1" s="1"/>
  <c r="BD457" i="1" s="1"/>
  <c r="BF457" i="1" s="1"/>
  <c r="G458" i="1"/>
  <c r="I458" i="1" s="1"/>
  <c r="K458" i="1" s="1"/>
  <c r="M458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BB455" i="1" s="1"/>
  <c r="BD455" i="1" s="1"/>
  <c r="BF455" i="1" s="1"/>
  <c r="G456" i="1"/>
  <c r="I456" i="1" s="1"/>
  <c r="K456" i="1" s="1"/>
  <c r="M456" i="1" s="1"/>
  <c r="G468" i="1"/>
  <c r="I468" i="1" s="1"/>
  <c r="K468" i="1" s="1"/>
  <c r="M468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AZ449" i="1" s="1"/>
  <c r="BB449" i="1" s="1"/>
  <c r="BD449" i="1" s="1"/>
  <c r="BF449" i="1" s="1"/>
  <c r="G448" i="1"/>
  <c r="I448" i="1" s="1"/>
  <c r="K448" i="1" s="1"/>
  <c r="M448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BB508" i="1" s="1"/>
  <c r="BD508" i="1" s="1"/>
  <c r="BF508" i="1" s="1"/>
  <c r="G509" i="1"/>
  <c r="I509" i="1" s="1"/>
  <c r="K509" i="1" s="1"/>
  <c r="M509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BB506" i="1" s="1"/>
  <c r="BD506" i="1" s="1"/>
  <c r="BF506" i="1" s="1"/>
  <c r="G507" i="1"/>
  <c r="I507" i="1" s="1"/>
  <c r="K507" i="1" s="1"/>
  <c r="M507" i="1" s="1"/>
  <c r="G505" i="1"/>
  <c r="I505" i="1" s="1"/>
  <c r="K505" i="1" s="1"/>
  <c r="M505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BB496" i="1" s="1"/>
  <c r="BD496" i="1" s="1"/>
  <c r="BF496" i="1" s="1"/>
  <c r="G503" i="1"/>
  <c r="I503" i="1" s="1"/>
  <c r="K503" i="1" s="1"/>
  <c r="M503" i="1" s="1"/>
  <c r="G495" i="1"/>
  <c r="I495" i="1" s="1"/>
  <c r="K495" i="1" s="1"/>
  <c r="M495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AX442" i="1" s="1"/>
  <c r="AZ442" i="1" s="1"/>
  <c r="BB442" i="1" s="1"/>
  <c r="BD442" i="1" s="1"/>
  <c r="BF442" i="1" s="1"/>
  <c r="G443" i="1"/>
  <c r="I443" i="1" s="1"/>
  <c r="K443" i="1" s="1"/>
  <c r="M443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BB444" i="1" s="1"/>
  <c r="BD444" i="1" s="1"/>
  <c r="BF444" i="1" s="1"/>
  <c r="G445" i="1"/>
  <c r="I445" i="1" s="1"/>
  <c r="K445" i="1" s="1"/>
  <c r="M445" i="1" s="1"/>
  <c r="G441" i="1"/>
  <c r="I441" i="1" s="1"/>
  <c r="K441" i="1" s="1"/>
  <c r="M441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BB590" i="1" s="1"/>
  <c r="BD590" i="1" s="1"/>
  <c r="BF590" i="1" s="1"/>
  <c r="G591" i="1"/>
  <c r="I591" i="1" s="1"/>
  <c r="K591" i="1" s="1"/>
  <c r="M591" i="1" s="1"/>
  <c r="G726" i="1"/>
  <c r="I726" i="1" s="1"/>
  <c r="K726" i="1" s="1"/>
  <c r="M726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BB418" i="1" s="1"/>
  <c r="BD418" i="1" s="1"/>
  <c r="BF418" i="1" s="1"/>
  <c r="G419" i="1"/>
  <c r="I419" i="1" s="1"/>
  <c r="K419" i="1" s="1"/>
  <c r="M419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AX401" i="1" s="1"/>
  <c r="AZ401" i="1" s="1"/>
  <c r="BB401" i="1" s="1"/>
  <c r="BD401" i="1" s="1"/>
  <c r="BF401" i="1" s="1"/>
  <c r="G402" i="1"/>
  <c r="I402" i="1" s="1"/>
  <c r="K402" i="1" s="1"/>
  <c r="M402" i="1" s="1"/>
  <c r="O395" i="1"/>
  <c r="Q395" i="1" s="1"/>
  <c r="S395" i="1" s="1"/>
  <c r="U395" i="1" s="1"/>
  <c r="W395" i="1" s="1"/>
  <c r="G164" i="1"/>
  <c r="I164" i="1" s="1"/>
  <c r="K164" i="1" s="1"/>
  <c r="M164" i="1" s="1"/>
  <c r="I370" i="1" l="1"/>
  <c r="K370" i="1" s="1"/>
  <c r="M370" i="1" s="1"/>
  <c r="O370" i="1" s="1"/>
  <c r="Q370" i="1" s="1"/>
  <c r="S370" i="1" s="1"/>
  <c r="U370" i="1" s="1"/>
  <c r="W370" i="1" s="1"/>
  <c r="I314" i="1"/>
  <c r="K314" i="1" s="1"/>
  <c r="M314" i="1" s="1"/>
  <c r="I319" i="1"/>
  <c r="K319" i="1" s="1"/>
  <c r="M319" i="1" s="1"/>
  <c r="O319" i="1" s="1"/>
  <c r="Q319" i="1" s="1"/>
  <c r="S319" i="1" s="1"/>
  <c r="U319" i="1" s="1"/>
  <c r="W319" i="1" s="1"/>
  <c r="O366" i="1"/>
  <c r="Q366" i="1" s="1"/>
  <c r="S366" i="1" s="1"/>
  <c r="U366" i="1" s="1"/>
  <c r="W366" i="1" s="1"/>
  <c r="O324" i="1"/>
  <c r="Q324" i="1" s="1"/>
  <c r="S324" i="1" s="1"/>
  <c r="U324" i="1" s="1"/>
  <c r="W324" i="1" s="1"/>
  <c r="O332" i="1"/>
  <c r="Q332" i="1" s="1"/>
  <c r="S332" i="1" s="1"/>
  <c r="U332" i="1" s="1"/>
  <c r="W332" i="1" s="1"/>
  <c r="O336" i="1"/>
  <c r="Q336" i="1" s="1"/>
  <c r="S336" i="1" s="1"/>
  <c r="U336" i="1" s="1"/>
  <c r="W336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BB495" i="1" s="1"/>
  <c r="BD495" i="1" s="1"/>
  <c r="BF495" i="1" s="1"/>
  <c r="O505" i="1"/>
  <c r="Q505" i="1" s="1"/>
  <c r="S505" i="1" s="1"/>
  <c r="U505" i="1" s="1"/>
  <c r="W505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BB505" i="1" s="1"/>
  <c r="BD505" i="1" s="1"/>
  <c r="BF505" i="1" s="1"/>
  <c r="O509" i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BB509" i="1" s="1"/>
  <c r="BD509" i="1" s="1"/>
  <c r="BF509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BB591" i="1" s="1"/>
  <c r="BD591" i="1" s="1"/>
  <c r="BF591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BB503" i="1" s="1"/>
  <c r="BD503" i="1" s="1"/>
  <c r="BF503" i="1" s="1"/>
  <c r="O507" i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BB507" i="1" s="1"/>
  <c r="BD507" i="1" s="1"/>
  <c r="BF507" i="1" s="1"/>
  <c r="O165" i="1"/>
  <c r="Q165" i="1" s="1"/>
  <c r="S165" i="1" s="1"/>
  <c r="U165" i="1" s="1"/>
  <c r="W165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BD165" i="1" s="1"/>
  <c r="BF165" i="1" s="1"/>
  <c r="O726" i="1"/>
  <c r="Q726" i="1" s="1"/>
  <c r="S726" i="1" s="1"/>
  <c r="U726" i="1" s="1"/>
  <c r="W726" i="1" s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BB726" i="1" s="1"/>
  <c r="BD726" i="1" s="1"/>
  <c r="BF726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AX487" i="1" s="1"/>
  <c r="AZ487" i="1" s="1"/>
  <c r="BB487" i="1" s="1"/>
  <c r="BD487" i="1" s="1"/>
  <c r="BF487" i="1" s="1"/>
  <c r="O441" i="1"/>
  <c r="Q441" i="1" s="1"/>
  <c r="S441" i="1" s="1"/>
  <c r="U441" i="1" s="1"/>
  <c r="W441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AX441" i="1" s="1"/>
  <c r="AZ441" i="1" s="1"/>
  <c r="BB441" i="1" s="1"/>
  <c r="BD441" i="1" s="1"/>
  <c r="BF441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BB443" i="1" s="1"/>
  <c r="BD443" i="1" s="1"/>
  <c r="BF443" i="1" s="1"/>
  <c r="O402" i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AX402" i="1" s="1"/>
  <c r="AZ402" i="1" s="1"/>
  <c r="BB402" i="1" s="1"/>
  <c r="BD402" i="1" s="1"/>
  <c r="BF402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AX419" i="1" s="1"/>
  <c r="AZ419" i="1" s="1"/>
  <c r="BB419" i="1" s="1"/>
  <c r="BD419" i="1" s="1"/>
  <c r="BF419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AZ450" i="1" s="1"/>
  <c r="BB450" i="1" s="1"/>
  <c r="BD450" i="1" s="1"/>
  <c r="BF450" i="1" s="1"/>
  <c r="O468" i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AX468" i="1" s="1"/>
  <c r="AZ468" i="1" s="1"/>
  <c r="BB468" i="1" s="1"/>
  <c r="BD468" i="1" s="1"/>
  <c r="BF468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BB454" i="1" s="1"/>
  <c r="BD454" i="1" s="1"/>
  <c r="BF454" i="1" s="1"/>
  <c r="O481" i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BB481" i="1" s="1"/>
  <c r="BD481" i="1" s="1"/>
  <c r="BF481" i="1" s="1"/>
  <c r="O483" i="1"/>
  <c r="Q483" i="1" s="1"/>
  <c r="S483" i="1" s="1"/>
  <c r="U483" i="1" s="1"/>
  <c r="W483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AX483" i="1" s="1"/>
  <c r="AZ483" i="1" s="1"/>
  <c r="BB483" i="1" s="1"/>
  <c r="BD483" i="1" s="1"/>
  <c r="BF483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AX485" i="1" s="1"/>
  <c r="AZ485" i="1" s="1"/>
  <c r="BB485" i="1" s="1"/>
  <c r="BD485" i="1" s="1"/>
  <c r="BF485" i="1" s="1"/>
  <c r="O320" i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BB320" i="1" s="1"/>
  <c r="BD320" i="1" s="1"/>
  <c r="BF320" i="1" s="1"/>
  <c r="O315" i="1"/>
  <c r="Q315" i="1" s="1"/>
  <c r="S315" i="1" s="1"/>
  <c r="U315" i="1" s="1"/>
  <c r="W315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BD315" i="1" s="1"/>
  <c r="BF315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BB445" i="1" s="1"/>
  <c r="BD445" i="1" s="1"/>
  <c r="BF445" i="1" s="1"/>
  <c r="O448" i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AZ448" i="1" s="1"/>
  <c r="BB448" i="1" s="1"/>
  <c r="BD448" i="1" s="1"/>
  <c r="BF448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BB456" i="1" s="1"/>
  <c r="BD456" i="1" s="1"/>
  <c r="BF456" i="1" s="1"/>
  <c r="O458" i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BB458" i="1" s="1"/>
  <c r="BD458" i="1" s="1"/>
  <c r="BF458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BB452" i="1" s="1"/>
  <c r="BD452" i="1" s="1"/>
  <c r="BF452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AX371" i="1" s="1"/>
  <c r="AZ371" i="1" s="1"/>
  <c r="BB371" i="1" s="1"/>
  <c r="BD371" i="1" s="1"/>
  <c r="BF371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AX323" i="1" s="1"/>
  <c r="AZ323" i="1" s="1"/>
  <c r="BB323" i="1" s="1"/>
  <c r="BD323" i="1" s="1"/>
  <c r="BF323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AZ335" i="1" s="1"/>
  <c r="BB335" i="1" s="1"/>
  <c r="BD335" i="1" s="1"/>
  <c r="BF335" i="1" s="1"/>
  <c r="G435" i="1"/>
  <c r="I435" i="1" s="1"/>
  <c r="K435" i="1" s="1"/>
  <c r="M435" i="1" s="1"/>
  <c r="O401" i="1"/>
  <c r="Q401" i="1" s="1"/>
  <c r="S401" i="1" s="1"/>
  <c r="U401" i="1" s="1"/>
  <c r="W401" i="1" s="1"/>
  <c r="G440" i="1"/>
  <c r="I440" i="1" s="1"/>
  <c r="K440" i="1" s="1"/>
  <c r="M440" i="1" s="1"/>
  <c r="G494" i="1"/>
  <c r="I494" i="1" s="1"/>
  <c r="K494" i="1" s="1"/>
  <c r="M494" i="1" s="1"/>
  <c r="G725" i="1"/>
  <c r="I725" i="1" s="1"/>
  <c r="K725" i="1" s="1"/>
  <c r="M725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AX471" i="1" s="1"/>
  <c r="AZ471" i="1" s="1"/>
  <c r="BB471" i="1" s="1"/>
  <c r="BD471" i="1" s="1"/>
  <c r="BF471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AX439" i="1" s="1"/>
  <c r="AZ439" i="1" s="1"/>
  <c r="BB439" i="1" s="1"/>
  <c r="BD439" i="1" s="1"/>
  <c r="BF439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BB491" i="1" s="1"/>
  <c r="BD491" i="1" s="1"/>
  <c r="BF491" i="1" s="1"/>
  <c r="G447" i="1"/>
  <c r="I447" i="1" s="1"/>
  <c r="K447" i="1" s="1"/>
  <c r="M447" i="1" s="1"/>
  <c r="G480" i="1"/>
  <c r="I480" i="1" s="1"/>
  <c r="K480" i="1" s="1"/>
  <c r="M480" i="1" s="1"/>
  <c r="O590" i="1"/>
  <c r="Q590" i="1" s="1"/>
  <c r="S590" i="1" s="1"/>
  <c r="U590" i="1" s="1"/>
  <c r="W590" i="1" s="1"/>
  <c r="O508" i="1"/>
  <c r="Q508" i="1" s="1"/>
  <c r="S508" i="1" s="1"/>
  <c r="U508" i="1" s="1"/>
  <c r="W508" i="1" s="1"/>
  <c r="O449" i="1"/>
  <c r="Q449" i="1" s="1"/>
  <c r="S449" i="1" s="1"/>
  <c r="U449" i="1" s="1"/>
  <c r="W449" i="1" s="1"/>
  <c r="O453" i="1"/>
  <c r="Q453" i="1" s="1"/>
  <c r="S453" i="1" s="1"/>
  <c r="U453" i="1" s="1"/>
  <c r="W453" i="1" s="1"/>
  <c r="O314" i="1"/>
  <c r="Q314" i="1" s="1"/>
  <c r="S314" i="1" s="1"/>
  <c r="U314" i="1" s="1"/>
  <c r="W314" i="1" s="1"/>
  <c r="G313" i="1"/>
  <c r="I313" i="1" s="1"/>
  <c r="K313" i="1" s="1"/>
  <c r="M313" i="1" s="1"/>
  <c r="G334" i="1"/>
  <c r="I334" i="1" s="1"/>
  <c r="K334" i="1" s="1"/>
  <c r="M334" i="1" s="1"/>
  <c r="O451" i="1"/>
  <c r="Q451" i="1" s="1"/>
  <c r="S451" i="1" s="1"/>
  <c r="U451" i="1" s="1"/>
  <c r="W451" i="1" s="1"/>
  <c r="O486" i="1"/>
  <c r="Q486" i="1" s="1"/>
  <c r="S486" i="1" s="1"/>
  <c r="U486" i="1" s="1"/>
  <c r="W486" i="1" s="1"/>
  <c r="O484" i="1"/>
  <c r="Q484" i="1" s="1"/>
  <c r="S484" i="1" s="1"/>
  <c r="U484" i="1" s="1"/>
  <c r="W484" i="1" s="1"/>
  <c r="O444" i="1"/>
  <c r="Q444" i="1" s="1"/>
  <c r="S444" i="1" s="1"/>
  <c r="U444" i="1" s="1"/>
  <c r="W444" i="1" s="1"/>
  <c r="O442" i="1"/>
  <c r="Q442" i="1" s="1"/>
  <c r="S442" i="1" s="1"/>
  <c r="U442" i="1" s="1"/>
  <c r="W442" i="1" s="1"/>
  <c r="O482" i="1"/>
  <c r="Q482" i="1" s="1"/>
  <c r="S482" i="1" s="1"/>
  <c r="U482" i="1" s="1"/>
  <c r="W482" i="1" s="1"/>
  <c r="O496" i="1"/>
  <c r="Q496" i="1" s="1"/>
  <c r="S496" i="1" s="1"/>
  <c r="U496" i="1" s="1"/>
  <c r="W496" i="1" s="1"/>
  <c r="O506" i="1"/>
  <c r="Q506" i="1" s="1"/>
  <c r="S506" i="1" s="1"/>
  <c r="U506" i="1" s="1"/>
  <c r="W506" i="1" s="1"/>
  <c r="O457" i="1"/>
  <c r="Q457" i="1" s="1"/>
  <c r="S457" i="1" s="1"/>
  <c r="U457" i="1" s="1"/>
  <c r="W457" i="1" s="1"/>
  <c r="O455" i="1"/>
  <c r="Q455" i="1" s="1"/>
  <c r="S455" i="1" s="1"/>
  <c r="U455" i="1" s="1"/>
  <c r="W455" i="1" s="1"/>
  <c r="O418" i="1"/>
  <c r="Q418" i="1" s="1"/>
  <c r="S418" i="1" s="1"/>
  <c r="U418" i="1" s="1"/>
  <c r="W418" i="1" s="1"/>
  <c r="G163" i="1"/>
  <c r="I163" i="1" s="1"/>
  <c r="K163" i="1" s="1"/>
  <c r="M163" i="1" s="1"/>
  <c r="G158" i="1"/>
  <c r="G155" i="1" s="1"/>
  <c r="O342" i="1"/>
  <c r="Q342" i="1" s="1"/>
  <c r="S342" i="1" s="1"/>
  <c r="U342" i="1" s="1"/>
  <c r="W342" i="1" s="1"/>
  <c r="G35" i="1"/>
  <c r="I35" i="1" s="1"/>
  <c r="K35" i="1" s="1"/>
  <c r="M35" i="1" s="1"/>
  <c r="G154" i="1" l="1"/>
  <c r="I154" i="1" s="1"/>
  <c r="I155" i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BD314" i="1" s="1"/>
  <c r="BF314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BB319" i="1" s="1"/>
  <c r="BD319" i="1" s="1"/>
  <c r="BF319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AX370" i="1" s="1"/>
  <c r="AZ370" i="1" s="1"/>
  <c r="BB370" i="1" s="1"/>
  <c r="BD370" i="1" s="1"/>
  <c r="BF370" i="1" s="1"/>
  <c r="O335" i="1"/>
  <c r="Q335" i="1" s="1"/>
  <c r="S335" i="1" s="1"/>
  <c r="U335" i="1" s="1"/>
  <c r="W335" i="1" s="1"/>
  <c r="O164" i="1"/>
  <c r="Q164" i="1" s="1"/>
  <c r="S164" i="1" s="1"/>
  <c r="U164" i="1" s="1"/>
  <c r="W164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BD164" i="1" s="1"/>
  <c r="BF164" i="1" s="1"/>
  <c r="O157" i="1"/>
  <c r="Q157" i="1" s="1"/>
  <c r="S157" i="1" s="1"/>
  <c r="U157" i="1" s="1"/>
  <c r="W157" i="1" s="1"/>
  <c r="Z157" i="1"/>
  <c r="AB157" i="1" s="1"/>
  <c r="AB156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BB494" i="1" s="1"/>
  <c r="BD494" i="1" s="1"/>
  <c r="BF494" i="1" s="1"/>
  <c r="O163" i="1"/>
  <c r="Q163" i="1" s="1"/>
  <c r="S163" i="1" s="1"/>
  <c r="U163" i="1" s="1"/>
  <c r="W163" i="1" s="1"/>
  <c r="Z163" i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BD163" i="1" s="1"/>
  <c r="BF163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BB37" i="1" s="1"/>
  <c r="BD37" i="1" s="1"/>
  <c r="BF37" i="1" s="1"/>
  <c r="O447" i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AZ447" i="1" s="1"/>
  <c r="BB447" i="1" s="1"/>
  <c r="BD447" i="1" s="1"/>
  <c r="BF447" i="1" s="1"/>
  <c r="O440" i="1"/>
  <c r="Q440" i="1" s="1"/>
  <c r="S440" i="1" s="1"/>
  <c r="U440" i="1" s="1"/>
  <c r="W440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AX440" i="1" s="1"/>
  <c r="AZ440" i="1" s="1"/>
  <c r="BB440" i="1" s="1"/>
  <c r="BD440" i="1" s="1"/>
  <c r="BF440" i="1" s="1"/>
  <c r="O323" i="1"/>
  <c r="Q323" i="1" s="1"/>
  <c r="S323" i="1" s="1"/>
  <c r="U323" i="1" s="1"/>
  <c r="W323" i="1" s="1"/>
  <c r="O435" i="1"/>
  <c r="Q435" i="1" s="1"/>
  <c r="S435" i="1" s="1"/>
  <c r="U435" i="1" s="1"/>
  <c r="W435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AX435" i="1" s="1"/>
  <c r="AZ435" i="1" s="1"/>
  <c r="BB435" i="1" s="1"/>
  <c r="BD435" i="1" s="1"/>
  <c r="BF435" i="1" s="1"/>
  <c r="O480" i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BB480" i="1" s="1"/>
  <c r="BD480" i="1" s="1"/>
  <c r="BF480" i="1" s="1"/>
  <c r="O436" i="1"/>
  <c r="Q436" i="1" s="1"/>
  <c r="S436" i="1" s="1"/>
  <c r="U436" i="1" s="1"/>
  <c r="W436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AX436" i="1" s="1"/>
  <c r="AZ436" i="1" s="1"/>
  <c r="BB436" i="1" s="1"/>
  <c r="BD436" i="1" s="1"/>
  <c r="BF436" i="1" s="1"/>
  <c r="O365" i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AX365" i="1" s="1"/>
  <c r="AZ365" i="1" s="1"/>
  <c r="BB365" i="1" s="1"/>
  <c r="BD365" i="1" s="1"/>
  <c r="BF365" i="1" s="1"/>
  <c r="O724" i="1"/>
  <c r="Q724" i="1" s="1"/>
  <c r="S724" i="1" s="1"/>
  <c r="U724" i="1" s="1"/>
  <c r="W724" i="1" s="1"/>
  <c r="O471" i="1"/>
  <c r="Q471" i="1" s="1"/>
  <c r="S471" i="1" s="1"/>
  <c r="U471" i="1" s="1"/>
  <c r="W471" i="1" s="1"/>
  <c r="O491" i="1"/>
  <c r="Q491" i="1" s="1"/>
  <c r="S491" i="1" s="1"/>
  <c r="U491" i="1" s="1"/>
  <c r="W491" i="1" s="1"/>
  <c r="O439" i="1"/>
  <c r="Q439" i="1" s="1"/>
  <c r="S439" i="1" s="1"/>
  <c r="U439" i="1" s="1"/>
  <c r="W439" i="1" s="1"/>
  <c r="G434" i="1"/>
  <c r="I434" i="1" s="1"/>
  <c r="K434" i="1" s="1"/>
  <c r="M434" i="1" s="1"/>
  <c r="O341" i="1"/>
  <c r="Q341" i="1" s="1"/>
  <c r="S341" i="1" s="1"/>
  <c r="U341" i="1" s="1"/>
  <c r="W341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AX652" i="1" s="1"/>
  <c r="AZ652" i="1" s="1"/>
  <c r="BB652" i="1" s="1"/>
  <c r="BD652" i="1" s="1"/>
  <c r="BF652" i="1" s="1"/>
  <c r="G654" i="1"/>
  <c r="I654" i="1" s="1"/>
  <c r="K654" i="1" s="1"/>
  <c r="M654" i="1" s="1"/>
  <c r="O656" i="1"/>
  <c r="Q656" i="1" s="1"/>
  <c r="S656" i="1" s="1"/>
  <c r="U656" i="1" s="1"/>
  <c r="W656" i="1" s="1"/>
  <c r="O655" i="1"/>
  <c r="Q655" i="1" s="1"/>
  <c r="S655" i="1" s="1"/>
  <c r="U655" i="1" s="1"/>
  <c r="W655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BB649" i="1" s="1"/>
  <c r="BD649" i="1" s="1"/>
  <c r="BF649" i="1" s="1"/>
  <c r="G651" i="1"/>
  <c r="I651" i="1" s="1"/>
  <c r="K651" i="1" s="1"/>
  <c r="M651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BB645" i="1" s="1"/>
  <c r="BD645" i="1" s="1"/>
  <c r="BF645" i="1" s="1"/>
  <c r="G647" i="1"/>
  <c r="I647" i="1" s="1"/>
  <c r="K647" i="1" s="1"/>
  <c r="M647" i="1" s="1"/>
  <c r="O648" i="1"/>
  <c r="Q648" i="1" s="1"/>
  <c r="S648" i="1" s="1"/>
  <c r="U648" i="1" s="1"/>
  <c r="W648" i="1" s="1"/>
  <c r="G644" i="1"/>
  <c r="I644" i="1" s="1"/>
  <c r="K644" i="1" s="1"/>
  <c r="M644" i="1" s="1"/>
  <c r="Z757" i="1"/>
  <c r="AB757" i="1" s="1"/>
  <c r="AD757" i="1" s="1"/>
  <c r="AF757" i="1" s="1"/>
  <c r="AH757" i="1" s="1"/>
  <c r="AJ757" i="1" s="1"/>
  <c r="AL757" i="1" s="1"/>
  <c r="AN757" i="1" s="1"/>
  <c r="AP757" i="1" s="1"/>
  <c r="AR757" i="1" s="1"/>
  <c r="AT757" i="1" s="1"/>
  <c r="AV757" i="1" s="1"/>
  <c r="AX757" i="1" s="1"/>
  <c r="AZ757" i="1" s="1"/>
  <c r="BB757" i="1" s="1"/>
  <c r="BD757" i="1" s="1"/>
  <c r="BF757" i="1" s="1"/>
  <c r="G759" i="1"/>
  <c r="I759" i="1" s="1"/>
  <c r="K759" i="1" s="1"/>
  <c r="M759" i="1" s="1"/>
  <c r="Z752" i="1"/>
  <c r="AB752" i="1" s="1"/>
  <c r="AD752" i="1" s="1"/>
  <c r="AF752" i="1" s="1"/>
  <c r="AH752" i="1" s="1"/>
  <c r="AJ752" i="1" s="1"/>
  <c r="AL752" i="1" s="1"/>
  <c r="AN752" i="1" s="1"/>
  <c r="AP752" i="1" s="1"/>
  <c r="AR752" i="1" s="1"/>
  <c r="AT752" i="1" s="1"/>
  <c r="AV752" i="1" s="1"/>
  <c r="AX752" i="1" s="1"/>
  <c r="AZ752" i="1" s="1"/>
  <c r="BB752" i="1" s="1"/>
  <c r="BD752" i="1" s="1"/>
  <c r="BF752" i="1" s="1"/>
  <c r="G754" i="1"/>
  <c r="I754" i="1" s="1"/>
  <c r="K754" i="1" s="1"/>
  <c r="M754" i="1" s="1"/>
  <c r="O756" i="1"/>
  <c r="Q756" i="1" s="1"/>
  <c r="S756" i="1" s="1"/>
  <c r="U756" i="1" s="1"/>
  <c r="W756" i="1" s="1"/>
  <c r="O755" i="1"/>
  <c r="Q755" i="1" s="1"/>
  <c r="S755" i="1" s="1"/>
  <c r="U755" i="1" s="1"/>
  <c r="W755" i="1" s="1"/>
  <c r="Z743" i="1"/>
  <c r="AB743" i="1" s="1"/>
  <c r="AD743" i="1" s="1"/>
  <c r="AF743" i="1" s="1"/>
  <c r="AH743" i="1" s="1"/>
  <c r="AJ743" i="1" s="1"/>
  <c r="AL743" i="1" s="1"/>
  <c r="AN743" i="1" s="1"/>
  <c r="AP743" i="1" s="1"/>
  <c r="AR743" i="1" s="1"/>
  <c r="AT743" i="1" s="1"/>
  <c r="AV743" i="1" s="1"/>
  <c r="AX743" i="1" s="1"/>
  <c r="AZ743" i="1" s="1"/>
  <c r="BB743" i="1" s="1"/>
  <c r="BD743" i="1" s="1"/>
  <c r="BF743" i="1" s="1"/>
  <c r="G744" i="1"/>
  <c r="I744" i="1" s="1"/>
  <c r="K744" i="1" s="1"/>
  <c r="M744" i="1" s="1"/>
  <c r="G742" i="1"/>
  <c r="I742" i="1" s="1"/>
  <c r="K742" i="1" s="1"/>
  <c r="M742" i="1" s="1"/>
  <c r="G739" i="1"/>
  <c r="G734" i="1"/>
  <c r="I734" i="1" s="1"/>
  <c r="K734" i="1" s="1"/>
  <c r="M734" i="1" s="1"/>
  <c r="O736" i="1"/>
  <c r="Q736" i="1" s="1"/>
  <c r="S736" i="1" s="1"/>
  <c r="U736" i="1" s="1"/>
  <c r="W736" i="1" s="1"/>
  <c r="O735" i="1"/>
  <c r="Q735" i="1" s="1"/>
  <c r="S735" i="1" s="1"/>
  <c r="U735" i="1" s="1"/>
  <c r="W735" i="1" s="1"/>
  <c r="K155" i="1" l="1"/>
  <c r="M155" i="1" s="1"/>
  <c r="O155" i="1" s="1"/>
  <c r="Q155" i="1" s="1"/>
  <c r="S155" i="1" s="1"/>
  <c r="U155" i="1" s="1"/>
  <c r="W155" i="1" s="1"/>
  <c r="Z155" i="1"/>
  <c r="K154" i="1"/>
  <c r="M154" i="1" s="1"/>
  <c r="O154" i="1" s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X154" i="1" s="1"/>
  <c r="AZ154" i="1" s="1"/>
  <c r="BB154" i="1" s="1"/>
  <c r="BD154" i="1" s="1"/>
  <c r="BF154" i="1" s="1"/>
  <c r="AB155" i="1"/>
  <c r="AD155" i="1" s="1"/>
  <c r="AF155" i="1" s="1"/>
  <c r="AH155" i="1" s="1"/>
  <c r="AJ155" i="1" s="1"/>
  <c r="AL155" i="1" s="1"/>
  <c r="AN155" i="1" s="1"/>
  <c r="AP155" i="1" s="1"/>
  <c r="AR155" i="1" s="1"/>
  <c r="AT155" i="1" s="1"/>
  <c r="AV155" i="1" s="1"/>
  <c r="AX155" i="1" s="1"/>
  <c r="AZ155" i="1" s="1"/>
  <c r="BB155" i="1" s="1"/>
  <c r="BD155" i="1" s="1"/>
  <c r="BF155" i="1" s="1"/>
  <c r="AD156" i="1"/>
  <c r="AF156" i="1" s="1"/>
  <c r="AH156" i="1" s="1"/>
  <c r="AJ156" i="1" s="1"/>
  <c r="AL156" i="1" s="1"/>
  <c r="AN156" i="1" s="1"/>
  <c r="AP156" i="1" s="1"/>
  <c r="AR156" i="1" s="1"/>
  <c r="AT156" i="1" s="1"/>
  <c r="AV156" i="1" s="1"/>
  <c r="AX156" i="1" s="1"/>
  <c r="AZ156" i="1" s="1"/>
  <c r="BB156" i="1" s="1"/>
  <c r="BD156" i="1" s="1"/>
  <c r="BF156" i="1" s="1"/>
  <c r="I739" i="1"/>
  <c r="K739" i="1" s="1"/>
  <c r="M739" i="1" s="1"/>
  <c r="O739" i="1" s="1"/>
  <c r="Q739" i="1" s="1"/>
  <c r="S739" i="1" s="1"/>
  <c r="U739" i="1" s="1"/>
  <c r="W739" i="1" s="1"/>
  <c r="AD157" i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BB157" i="1" s="1"/>
  <c r="BD157" i="1" s="1"/>
  <c r="BF157" i="1" s="1"/>
  <c r="O734" i="1"/>
  <c r="Q734" i="1" s="1"/>
  <c r="S734" i="1" s="1"/>
  <c r="U734" i="1" s="1"/>
  <c r="W734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BB734" i="1" s="1"/>
  <c r="BD734" i="1" s="1"/>
  <c r="BF734" i="1" s="1"/>
  <c r="O651" i="1"/>
  <c r="Q651" i="1" s="1"/>
  <c r="S651" i="1" s="1"/>
  <c r="U651" i="1" s="1"/>
  <c r="W651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BB651" i="1" s="1"/>
  <c r="BD651" i="1" s="1"/>
  <c r="BF651" i="1" s="1"/>
  <c r="O742" i="1"/>
  <c r="Q742" i="1" s="1"/>
  <c r="S742" i="1" s="1"/>
  <c r="U742" i="1" s="1"/>
  <c r="W742" i="1" s="1"/>
  <c r="Z742" i="1"/>
  <c r="AB742" i="1" s="1"/>
  <c r="AD742" i="1" s="1"/>
  <c r="AF742" i="1" s="1"/>
  <c r="AH742" i="1" s="1"/>
  <c r="AJ742" i="1" s="1"/>
  <c r="AL742" i="1" s="1"/>
  <c r="AN742" i="1" s="1"/>
  <c r="AP742" i="1" s="1"/>
  <c r="AR742" i="1" s="1"/>
  <c r="AT742" i="1" s="1"/>
  <c r="AV742" i="1" s="1"/>
  <c r="AX742" i="1" s="1"/>
  <c r="AZ742" i="1" s="1"/>
  <c r="BB742" i="1" s="1"/>
  <c r="BD742" i="1" s="1"/>
  <c r="BF742" i="1" s="1"/>
  <c r="O744" i="1"/>
  <c r="Q744" i="1" s="1"/>
  <c r="S744" i="1" s="1"/>
  <c r="U744" i="1" s="1"/>
  <c r="W744" i="1" s="1"/>
  <c r="Z744" i="1"/>
  <c r="AB744" i="1" s="1"/>
  <c r="AD744" i="1" s="1"/>
  <c r="AF744" i="1" s="1"/>
  <c r="AH744" i="1" s="1"/>
  <c r="AJ744" i="1" s="1"/>
  <c r="AL744" i="1" s="1"/>
  <c r="AN744" i="1" s="1"/>
  <c r="AP744" i="1" s="1"/>
  <c r="AR744" i="1" s="1"/>
  <c r="AT744" i="1" s="1"/>
  <c r="AV744" i="1" s="1"/>
  <c r="AX744" i="1" s="1"/>
  <c r="AZ744" i="1" s="1"/>
  <c r="BB744" i="1" s="1"/>
  <c r="BD744" i="1" s="1"/>
  <c r="BF744" i="1" s="1"/>
  <c r="O751" i="1"/>
  <c r="Q751" i="1" s="1"/>
  <c r="S751" i="1" s="1"/>
  <c r="U751" i="1" s="1"/>
  <c r="W751" i="1" s="1"/>
  <c r="Z751" i="1"/>
  <c r="AB751" i="1" s="1"/>
  <c r="AD751" i="1" s="1"/>
  <c r="AF751" i="1" s="1"/>
  <c r="AH751" i="1" s="1"/>
  <c r="AJ751" i="1" s="1"/>
  <c r="AL751" i="1" s="1"/>
  <c r="AN751" i="1" s="1"/>
  <c r="AP751" i="1" s="1"/>
  <c r="AR751" i="1" s="1"/>
  <c r="AT751" i="1" s="1"/>
  <c r="AV751" i="1" s="1"/>
  <c r="AX751" i="1" s="1"/>
  <c r="AZ751" i="1" s="1"/>
  <c r="BB751" i="1" s="1"/>
  <c r="BD751" i="1" s="1"/>
  <c r="BF751" i="1" s="1"/>
  <c r="O759" i="1"/>
  <c r="Q759" i="1" s="1"/>
  <c r="S759" i="1" s="1"/>
  <c r="U759" i="1" s="1"/>
  <c r="W759" i="1" s="1"/>
  <c r="Z759" i="1"/>
  <c r="AB759" i="1" s="1"/>
  <c r="AD759" i="1" s="1"/>
  <c r="AF759" i="1" s="1"/>
  <c r="AH759" i="1" s="1"/>
  <c r="AJ759" i="1" s="1"/>
  <c r="AL759" i="1" s="1"/>
  <c r="AN759" i="1" s="1"/>
  <c r="AP759" i="1" s="1"/>
  <c r="AR759" i="1" s="1"/>
  <c r="AT759" i="1" s="1"/>
  <c r="AV759" i="1" s="1"/>
  <c r="AX759" i="1" s="1"/>
  <c r="AZ759" i="1" s="1"/>
  <c r="BB759" i="1" s="1"/>
  <c r="BD759" i="1" s="1"/>
  <c r="BF759" i="1" s="1"/>
  <c r="O725" i="1"/>
  <c r="Q725" i="1" s="1"/>
  <c r="S725" i="1" s="1"/>
  <c r="U725" i="1" s="1"/>
  <c r="W725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BB725" i="1" s="1"/>
  <c r="BD725" i="1" s="1"/>
  <c r="BF725" i="1" s="1"/>
  <c r="O434" i="1"/>
  <c r="Q434" i="1" s="1"/>
  <c r="S434" i="1" s="1"/>
  <c r="U434" i="1" s="1"/>
  <c r="W434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AV434" i="1" s="1"/>
  <c r="AX434" i="1" s="1"/>
  <c r="AZ434" i="1" s="1"/>
  <c r="BB434" i="1" s="1"/>
  <c r="BD434" i="1" s="1"/>
  <c r="BF434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BD313" i="1" s="1"/>
  <c r="BF313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O334" i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AZ334" i="1" s="1"/>
  <c r="BB334" i="1" s="1"/>
  <c r="BD334" i="1" s="1"/>
  <c r="BF334" i="1" s="1"/>
  <c r="G753" i="1"/>
  <c r="G643" i="1"/>
  <c r="G646" i="1"/>
  <c r="I646" i="1" s="1"/>
  <c r="K646" i="1" s="1"/>
  <c r="M646" i="1" s="1"/>
  <c r="G653" i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BB641" i="1" s="1"/>
  <c r="BD641" i="1" s="1"/>
  <c r="BF641" i="1" s="1"/>
  <c r="O743" i="1"/>
  <c r="Q743" i="1" s="1"/>
  <c r="S743" i="1" s="1"/>
  <c r="U743" i="1" s="1"/>
  <c r="W743" i="1" s="1"/>
  <c r="O645" i="1"/>
  <c r="Q645" i="1" s="1"/>
  <c r="S645" i="1" s="1"/>
  <c r="U645" i="1" s="1"/>
  <c r="W645" i="1" s="1"/>
  <c r="Z748" i="1"/>
  <c r="AB748" i="1" s="1"/>
  <c r="AD748" i="1" s="1"/>
  <c r="AF748" i="1" s="1"/>
  <c r="AH748" i="1" s="1"/>
  <c r="AJ748" i="1" s="1"/>
  <c r="AL748" i="1" s="1"/>
  <c r="AN748" i="1" s="1"/>
  <c r="AP748" i="1" s="1"/>
  <c r="AR748" i="1" s="1"/>
  <c r="AT748" i="1" s="1"/>
  <c r="AV748" i="1" s="1"/>
  <c r="AX748" i="1" s="1"/>
  <c r="AZ748" i="1" s="1"/>
  <c r="BB748" i="1" s="1"/>
  <c r="BD748" i="1" s="1"/>
  <c r="BF748" i="1" s="1"/>
  <c r="O752" i="1"/>
  <c r="Q752" i="1" s="1"/>
  <c r="S752" i="1" s="1"/>
  <c r="U752" i="1" s="1"/>
  <c r="W752" i="1" s="1"/>
  <c r="O652" i="1"/>
  <c r="Q652" i="1" s="1"/>
  <c r="S652" i="1" s="1"/>
  <c r="U652" i="1" s="1"/>
  <c r="W652" i="1" s="1"/>
  <c r="G741" i="1"/>
  <c r="I741" i="1" s="1"/>
  <c r="K741" i="1" s="1"/>
  <c r="M741" i="1" s="1"/>
  <c r="G733" i="1"/>
  <c r="I733" i="1" s="1"/>
  <c r="K733" i="1" s="1"/>
  <c r="M733" i="1" s="1"/>
  <c r="G750" i="1"/>
  <c r="I750" i="1" s="1"/>
  <c r="K750" i="1" s="1"/>
  <c r="M750" i="1" s="1"/>
  <c r="G758" i="1"/>
  <c r="I758" i="1" s="1"/>
  <c r="K758" i="1" s="1"/>
  <c r="M758" i="1" s="1"/>
  <c r="G650" i="1"/>
  <c r="I650" i="1" s="1"/>
  <c r="K650" i="1" s="1"/>
  <c r="M650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BB617" i="1" s="1"/>
  <c r="BD617" i="1" s="1"/>
  <c r="BF617" i="1" s="1"/>
  <c r="G619" i="1"/>
  <c r="I619" i="1" s="1"/>
  <c r="K619" i="1" s="1"/>
  <c r="M619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BB614" i="1" s="1"/>
  <c r="BD614" i="1" s="1"/>
  <c r="BF614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BB611" i="1" s="1"/>
  <c r="BD611" i="1" s="1"/>
  <c r="BF611" i="1" s="1"/>
  <c r="G613" i="1"/>
  <c r="I613" i="1" s="1"/>
  <c r="K613" i="1" s="1"/>
  <c r="M613" i="1" s="1"/>
  <c r="G610" i="1"/>
  <c r="I610" i="1" s="1"/>
  <c r="K610" i="1" s="1"/>
  <c r="M610" i="1" s="1"/>
  <c r="O215" i="1"/>
  <c r="Q215" i="1" s="1"/>
  <c r="S215" i="1" s="1"/>
  <c r="U215" i="1" s="1"/>
  <c r="W215" i="1" s="1"/>
  <c r="G214" i="1"/>
  <c r="I214" i="1" s="1"/>
  <c r="K214" i="1" s="1"/>
  <c r="M214" i="1" s="1"/>
  <c r="G212" i="1"/>
  <c r="I212" i="1" s="1"/>
  <c r="K212" i="1" s="1"/>
  <c r="M212" i="1" s="1"/>
  <c r="O213" i="1"/>
  <c r="Q213" i="1" s="1"/>
  <c r="S213" i="1" s="1"/>
  <c r="U213" i="1" s="1"/>
  <c r="W213" i="1" s="1"/>
  <c r="O204" i="1"/>
  <c r="Q204" i="1" s="1"/>
  <c r="S204" i="1" s="1"/>
  <c r="U204" i="1" s="1"/>
  <c r="W204" i="1" s="1"/>
  <c r="G203" i="1"/>
  <c r="I203" i="1" s="1"/>
  <c r="K203" i="1" s="1"/>
  <c r="M203" i="1" s="1"/>
  <c r="G201" i="1"/>
  <c r="I201" i="1" s="1"/>
  <c r="K201" i="1" s="1"/>
  <c r="M201" i="1" s="1"/>
  <c r="O202" i="1"/>
  <c r="Q202" i="1" s="1"/>
  <c r="S202" i="1" s="1"/>
  <c r="U202" i="1" s="1"/>
  <c r="W202" i="1" s="1"/>
  <c r="O606" i="1"/>
  <c r="Q606" i="1" s="1"/>
  <c r="S606" i="1" s="1"/>
  <c r="U606" i="1" s="1"/>
  <c r="W606" i="1" s="1"/>
  <c r="G605" i="1"/>
  <c r="I605" i="1" s="1"/>
  <c r="K605" i="1" s="1"/>
  <c r="M605" i="1" s="1"/>
  <c r="O603" i="1"/>
  <c r="Q603" i="1" s="1"/>
  <c r="S603" i="1" s="1"/>
  <c r="U603" i="1" s="1"/>
  <c r="W603" i="1" s="1"/>
  <c r="G602" i="1"/>
  <c r="I602" i="1" s="1"/>
  <c r="K602" i="1" s="1"/>
  <c r="M602" i="1" s="1"/>
  <c r="G599" i="1"/>
  <c r="I599" i="1" s="1"/>
  <c r="K599" i="1" s="1"/>
  <c r="M599" i="1" s="1"/>
  <c r="O600" i="1"/>
  <c r="Q600" i="1" s="1"/>
  <c r="S600" i="1" s="1"/>
  <c r="U600" i="1" s="1"/>
  <c r="W600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AX595" i="1" s="1"/>
  <c r="AZ595" i="1" s="1"/>
  <c r="BB595" i="1" s="1"/>
  <c r="BD595" i="1" s="1"/>
  <c r="BF595" i="1" s="1"/>
  <c r="G596" i="1"/>
  <c r="I596" i="1" s="1"/>
  <c r="K596" i="1" s="1"/>
  <c r="M596" i="1" s="1"/>
  <c r="O597" i="1"/>
  <c r="Q597" i="1" s="1"/>
  <c r="S597" i="1" s="1"/>
  <c r="U597" i="1" s="1"/>
  <c r="W597" i="1" s="1"/>
  <c r="G282" i="1"/>
  <c r="I282" i="1" s="1"/>
  <c r="K282" i="1" s="1"/>
  <c r="M282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BB713" i="1" s="1"/>
  <c r="BD713" i="1" s="1"/>
  <c r="BF713" i="1" s="1"/>
  <c r="G714" i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BB584" i="1" s="1"/>
  <c r="BD584" i="1" s="1"/>
  <c r="BF584" i="1" s="1"/>
  <c r="G585" i="1"/>
  <c r="I585" i="1" s="1"/>
  <c r="K585" i="1" s="1"/>
  <c r="M585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BB577" i="1" s="1"/>
  <c r="BD577" i="1" s="1"/>
  <c r="BF577" i="1" s="1"/>
  <c r="G583" i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AX399" i="1" s="1"/>
  <c r="AZ399" i="1" s="1"/>
  <c r="BB399" i="1" s="1"/>
  <c r="BD399" i="1" s="1"/>
  <c r="BF399" i="1" s="1"/>
  <c r="G400" i="1"/>
  <c r="I400" i="1" s="1"/>
  <c r="K400" i="1" s="1"/>
  <c r="M400" i="1" s="1"/>
  <c r="Z739" i="1" l="1"/>
  <c r="AB739" i="1" s="1"/>
  <c r="AD739" i="1" s="1"/>
  <c r="AF739" i="1" s="1"/>
  <c r="AH739" i="1" s="1"/>
  <c r="AJ739" i="1" s="1"/>
  <c r="AL739" i="1" s="1"/>
  <c r="AN739" i="1" s="1"/>
  <c r="AP739" i="1" s="1"/>
  <c r="AR739" i="1" s="1"/>
  <c r="AT739" i="1" s="1"/>
  <c r="AV739" i="1" s="1"/>
  <c r="AX739" i="1" s="1"/>
  <c r="AZ739" i="1" s="1"/>
  <c r="BB739" i="1" s="1"/>
  <c r="BD739" i="1" s="1"/>
  <c r="BF739" i="1" s="1"/>
  <c r="I653" i="1"/>
  <c r="K653" i="1" s="1"/>
  <c r="M653" i="1" s="1"/>
  <c r="O653" i="1" s="1"/>
  <c r="Q653" i="1" s="1"/>
  <c r="S653" i="1" s="1"/>
  <c r="U653" i="1" s="1"/>
  <c r="W653" i="1" s="1"/>
  <c r="I643" i="1"/>
  <c r="K643" i="1" s="1"/>
  <c r="M643" i="1" s="1"/>
  <c r="I583" i="1"/>
  <c r="K583" i="1" s="1"/>
  <c r="M583" i="1" s="1"/>
  <c r="O583" i="1" s="1"/>
  <c r="Q583" i="1" s="1"/>
  <c r="S583" i="1" s="1"/>
  <c r="U583" i="1" s="1"/>
  <c r="W583" i="1" s="1"/>
  <c r="I714" i="1"/>
  <c r="K714" i="1" s="1"/>
  <c r="M714" i="1" s="1"/>
  <c r="O714" i="1" s="1"/>
  <c r="Q714" i="1" s="1"/>
  <c r="S714" i="1" s="1"/>
  <c r="U714" i="1" s="1"/>
  <c r="W714" i="1" s="1"/>
  <c r="I753" i="1"/>
  <c r="K753" i="1" s="1"/>
  <c r="M753" i="1" s="1"/>
  <c r="O753" i="1" s="1"/>
  <c r="Q753" i="1" s="1"/>
  <c r="S753" i="1" s="1"/>
  <c r="U753" i="1" s="1"/>
  <c r="W753" i="1" s="1"/>
  <c r="O610" i="1"/>
  <c r="Q610" i="1" s="1"/>
  <c r="S610" i="1" s="1"/>
  <c r="U610" i="1" s="1"/>
  <c r="W610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AV610" i="1" s="1"/>
  <c r="AX610" i="1" s="1"/>
  <c r="AZ610" i="1" s="1"/>
  <c r="BB610" i="1" s="1"/>
  <c r="BD610" i="1" s="1"/>
  <c r="BF610" i="1" s="1"/>
  <c r="O733" i="1"/>
  <c r="O732" i="1" s="1"/>
  <c r="Q732" i="1" s="1"/>
  <c r="S732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BB733" i="1" s="1"/>
  <c r="BD733" i="1" s="1"/>
  <c r="BF733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BB646" i="1" s="1"/>
  <c r="BD646" i="1" s="1"/>
  <c r="BF646" i="1" s="1"/>
  <c r="O754" i="1"/>
  <c r="Q754" i="1" s="1"/>
  <c r="S754" i="1" s="1"/>
  <c r="U754" i="1" s="1"/>
  <c r="W754" i="1" s="1"/>
  <c r="Z754" i="1"/>
  <c r="AB754" i="1" s="1"/>
  <c r="AD754" i="1" s="1"/>
  <c r="AF754" i="1" s="1"/>
  <c r="AH754" i="1" s="1"/>
  <c r="AJ754" i="1" s="1"/>
  <c r="AL754" i="1" s="1"/>
  <c r="AN754" i="1" s="1"/>
  <c r="AP754" i="1" s="1"/>
  <c r="AR754" i="1" s="1"/>
  <c r="AT754" i="1" s="1"/>
  <c r="AV754" i="1" s="1"/>
  <c r="AX754" i="1" s="1"/>
  <c r="AZ754" i="1" s="1"/>
  <c r="BB754" i="1" s="1"/>
  <c r="BD754" i="1" s="1"/>
  <c r="BF754" i="1" s="1"/>
  <c r="O585" i="1"/>
  <c r="Q585" i="1" s="1"/>
  <c r="S585" i="1" s="1"/>
  <c r="U585" i="1" s="1"/>
  <c r="W585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BB585" i="1" s="1"/>
  <c r="BD585" i="1" s="1"/>
  <c r="BF585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BB596" i="1" s="1"/>
  <c r="BD596" i="1" s="1"/>
  <c r="BF596" i="1" s="1"/>
  <c r="O643" i="1"/>
  <c r="Q643" i="1" s="1"/>
  <c r="S643" i="1" s="1"/>
  <c r="U643" i="1" s="1"/>
  <c r="W643" i="1" s="1"/>
  <c r="O750" i="1"/>
  <c r="Q750" i="1" s="1"/>
  <c r="S750" i="1" s="1"/>
  <c r="U750" i="1" s="1"/>
  <c r="W750" i="1" s="1"/>
  <c r="Z750" i="1"/>
  <c r="AB750" i="1" s="1"/>
  <c r="AD750" i="1" s="1"/>
  <c r="AF750" i="1" s="1"/>
  <c r="AH750" i="1" s="1"/>
  <c r="AJ750" i="1" s="1"/>
  <c r="AL750" i="1" s="1"/>
  <c r="AN750" i="1" s="1"/>
  <c r="AP750" i="1" s="1"/>
  <c r="AR750" i="1" s="1"/>
  <c r="AT750" i="1" s="1"/>
  <c r="AV750" i="1" s="1"/>
  <c r="AX750" i="1" s="1"/>
  <c r="AZ750" i="1" s="1"/>
  <c r="BB750" i="1" s="1"/>
  <c r="BD750" i="1" s="1"/>
  <c r="BF750" i="1" s="1"/>
  <c r="O741" i="1"/>
  <c r="Q741" i="1" s="1"/>
  <c r="S741" i="1" s="1"/>
  <c r="U741" i="1" s="1"/>
  <c r="W741" i="1" s="1"/>
  <c r="Z741" i="1"/>
  <c r="AB741" i="1" s="1"/>
  <c r="AD741" i="1" s="1"/>
  <c r="AF741" i="1" s="1"/>
  <c r="AH741" i="1" s="1"/>
  <c r="AJ741" i="1" s="1"/>
  <c r="AL741" i="1" s="1"/>
  <c r="AN741" i="1" s="1"/>
  <c r="AP741" i="1" s="1"/>
  <c r="AR741" i="1" s="1"/>
  <c r="AT741" i="1" s="1"/>
  <c r="AV741" i="1" s="1"/>
  <c r="AX741" i="1" s="1"/>
  <c r="AZ741" i="1" s="1"/>
  <c r="BB741" i="1" s="1"/>
  <c r="BD741" i="1" s="1"/>
  <c r="BF741" i="1" s="1"/>
  <c r="O654" i="1"/>
  <c r="Q654" i="1" s="1"/>
  <c r="S654" i="1" s="1"/>
  <c r="U654" i="1" s="1"/>
  <c r="W654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AX654" i="1" s="1"/>
  <c r="AZ654" i="1" s="1"/>
  <c r="BB654" i="1" s="1"/>
  <c r="BD654" i="1" s="1"/>
  <c r="BF654" i="1" s="1"/>
  <c r="O647" i="1"/>
  <c r="Q647" i="1" s="1"/>
  <c r="S647" i="1" s="1"/>
  <c r="U647" i="1" s="1"/>
  <c r="W64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BB647" i="1" s="1"/>
  <c r="BD647" i="1" s="1"/>
  <c r="BF647" i="1" s="1"/>
  <c r="O644" i="1"/>
  <c r="Q644" i="1" s="1"/>
  <c r="S644" i="1" s="1"/>
  <c r="U644" i="1" s="1"/>
  <c r="W644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BB644" i="1" s="1"/>
  <c r="BD644" i="1" s="1"/>
  <c r="BF644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BD201" i="1" s="1"/>
  <c r="BF201" i="1" s="1"/>
  <c r="O446" i="1"/>
  <c r="Q446" i="1" s="1"/>
  <c r="S446" i="1" s="1"/>
  <c r="U446" i="1" s="1"/>
  <c r="W446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AX446" i="1" s="1"/>
  <c r="AZ446" i="1" s="1"/>
  <c r="BB446" i="1" s="1"/>
  <c r="BD446" i="1" s="1"/>
  <c r="BF446" i="1" s="1"/>
  <c r="O400" i="1"/>
  <c r="Q400" i="1" s="1"/>
  <c r="S400" i="1" s="1"/>
  <c r="U400" i="1" s="1"/>
  <c r="W400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AX400" i="1" s="1"/>
  <c r="AZ400" i="1" s="1"/>
  <c r="BB400" i="1" s="1"/>
  <c r="BD400" i="1" s="1"/>
  <c r="BF400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AX203" i="1" s="1"/>
  <c r="AZ203" i="1" s="1"/>
  <c r="BB203" i="1" s="1"/>
  <c r="BD203" i="1" s="1"/>
  <c r="BF203" i="1" s="1"/>
  <c r="G615" i="1"/>
  <c r="G612" i="1"/>
  <c r="O649" i="1"/>
  <c r="Q649" i="1" s="1"/>
  <c r="S649" i="1" s="1"/>
  <c r="U649" i="1" s="1"/>
  <c r="W649" i="1" s="1"/>
  <c r="O757" i="1"/>
  <c r="Q757" i="1" s="1"/>
  <c r="S757" i="1" s="1"/>
  <c r="U757" i="1" s="1"/>
  <c r="W757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AX282" i="1" s="1"/>
  <c r="AZ282" i="1" s="1"/>
  <c r="BB282" i="1" s="1"/>
  <c r="BD282" i="1" s="1"/>
  <c r="BF282" i="1" s="1"/>
  <c r="G618" i="1"/>
  <c r="O422" i="1"/>
  <c r="Q422" i="1" s="1"/>
  <c r="S422" i="1" s="1"/>
  <c r="U422" i="1" s="1"/>
  <c r="W422" i="1" s="1"/>
  <c r="G281" i="1"/>
  <c r="I281" i="1" s="1"/>
  <c r="K281" i="1" s="1"/>
  <c r="M281" i="1" s="1"/>
  <c r="O713" i="1"/>
  <c r="Q713" i="1" s="1"/>
  <c r="S713" i="1" s="1"/>
  <c r="U713" i="1" s="1"/>
  <c r="W713" i="1" s="1"/>
  <c r="G207" i="1"/>
  <c r="I207" i="1" s="1"/>
  <c r="K207" i="1" s="1"/>
  <c r="M207" i="1" s="1"/>
  <c r="O577" i="1"/>
  <c r="Q577" i="1" s="1"/>
  <c r="S577" i="1" s="1"/>
  <c r="U577" i="1" s="1"/>
  <c r="W577" i="1" s="1"/>
  <c r="G200" i="1"/>
  <c r="I200" i="1" s="1"/>
  <c r="K200" i="1" s="1"/>
  <c r="M200" i="1" s="1"/>
  <c r="O283" i="1"/>
  <c r="Q283" i="1" s="1"/>
  <c r="S283" i="1" s="1"/>
  <c r="U283" i="1" s="1"/>
  <c r="W283" i="1" s="1"/>
  <c r="O584" i="1"/>
  <c r="Q584" i="1" s="1"/>
  <c r="S584" i="1" s="1"/>
  <c r="U584" i="1" s="1"/>
  <c r="W584" i="1" s="1"/>
  <c r="O595" i="1"/>
  <c r="Q595" i="1" s="1"/>
  <c r="S595" i="1" s="1"/>
  <c r="U595" i="1" s="1"/>
  <c r="W595" i="1" s="1"/>
  <c r="G609" i="1"/>
  <c r="I609" i="1" s="1"/>
  <c r="K609" i="1" s="1"/>
  <c r="M609" i="1" s="1"/>
  <c r="O399" i="1"/>
  <c r="Q399" i="1" s="1"/>
  <c r="S399" i="1" s="1"/>
  <c r="U399" i="1" s="1"/>
  <c r="W399" i="1" s="1"/>
  <c r="O203" i="1"/>
  <c r="Q203" i="1" s="1"/>
  <c r="S203" i="1" s="1"/>
  <c r="U203" i="1" s="1"/>
  <c r="W203" i="1" s="1"/>
  <c r="G749" i="1"/>
  <c r="I749" i="1" s="1"/>
  <c r="K749" i="1" s="1"/>
  <c r="M749" i="1" s="1"/>
  <c r="G642" i="1"/>
  <c r="I642" i="1" s="1"/>
  <c r="K642" i="1" s="1"/>
  <c r="M642" i="1" s="1"/>
  <c r="G738" i="1"/>
  <c r="I738" i="1" s="1"/>
  <c r="K738" i="1" s="1"/>
  <c r="M738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BB519" i="1" s="1"/>
  <c r="BD519" i="1" s="1"/>
  <c r="BF519" i="1" s="1"/>
  <c r="G521" i="1"/>
  <c r="I521" i="1" s="1"/>
  <c r="K521" i="1" s="1"/>
  <c r="M521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BB516" i="1" s="1"/>
  <c r="BD516" i="1" s="1"/>
  <c r="BF516" i="1" s="1"/>
  <c r="G518" i="1"/>
  <c r="I518" i="1" s="1"/>
  <c r="K518" i="1" s="1"/>
  <c r="M518" i="1" s="1"/>
  <c r="O227" i="1"/>
  <c r="G225" i="1"/>
  <c r="I225" i="1" s="1"/>
  <c r="K225" i="1" s="1"/>
  <c r="M225" i="1" s="1"/>
  <c r="G223" i="1"/>
  <c r="I223" i="1" s="1"/>
  <c r="K223" i="1" s="1"/>
  <c r="M223" i="1" s="1"/>
  <c r="O224" i="1"/>
  <c r="Q224" i="1" s="1"/>
  <c r="S224" i="1" s="1"/>
  <c r="U224" i="1" s="1"/>
  <c r="W224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BB527" i="1" s="1"/>
  <c r="BD527" i="1" s="1"/>
  <c r="BF527" i="1" s="1"/>
  <c r="G528" i="1"/>
  <c r="G524" i="1"/>
  <c r="I524" i="1" s="1"/>
  <c r="K524" i="1" s="1"/>
  <c r="M524" i="1" s="1"/>
  <c r="O526" i="1"/>
  <c r="Q526" i="1" s="1"/>
  <c r="S526" i="1" s="1"/>
  <c r="U526" i="1" s="1"/>
  <c r="W526" i="1" s="1"/>
  <c r="O525" i="1"/>
  <c r="Q525" i="1" s="1"/>
  <c r="S525" i="1" s="1"/>
  <c r="U525" i="1" s="1"/>
  <c r="W525" i="1" s="1"/>
  <c r="G515" i="1"/>
  <c r="I515" i="1" s="1"/>
  <c r="K515" i="1" s="1"/>
  <c r="M515" i="1" s="1"/>
  <c r="G172" i="1"/>
  <c r="I172" i="1" s="1"/>
  <c r="K172" i="1" s="1"/>
  <c r="M172" i="1" s="1"/>
  <c r="O173" i="1"/>
  <c r="Q173" i="1" s="1"/>
  <c r="S173" i="1" s="1"/>
  <c r="U173" i="1" s="1"/>
  <c r="W173" i="1" s="1"/>
  <c r="G170" i="1"/>
  <c r="I170" i="1" s="1"/>
  <c r="K170" i="1" s="1"/>
  <c r="M170" i="1" s="1"/>
  <c r="O171" i="1"/>
  <c r="Q171" i="1" s="1"/>
  <c r="S171" i="1" s="1"/>
  <c r="U171" i="1" s="1"/>
  <c r="W171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BB592" i="1" s="1"/>
  <c r="BD592" i="1" s="1"/>
  <c r="BF592" i="1" s="1"/>
  <c r="G594" i="1"/>
  <c r="I594" i="1" s="1"/>
  <c r="K594" i="1" s="1"/>
  <c r="M594" i="1" s="1"/>
  <c r="G588" i="1"/>
  <c r="I588" i="1" s="1"/>
  <c r="K588" i="1" s="1"/>
  <c r="M588" i="1" s="1"/>
  <c r="O531" i="1"/>
  <c r="Q531" i="1" s="1"/>
  <c r="S531" i="1" s="1"/>
  <c r="U531" i="1" s="1"/>
  <c r="G178" i="1"/>
  <c r="I178" i="1" s="1"/>
  <c r="K178" i="1" s="1"/>
  <c r="M178" i="1" s="1"/>
  <c r="O180" i="1"/>
  <c r="Q180" i="1" s="1"/>
  <c r="S180" i="1" s="1"/>
  <c r="U180" i="1" s="1"/>
  <c r="W180" i="1" s="1"/>
  <c r="Z769" i="1"/>
  <c r="AB769" i="1" s="1"/>
  <c r="AD769" i="1" s="1"/>
  <c r="AF769" i="1" s="1"/>
  <c r="AH769" i="1" s="1"/>
  <c r="AJ769" i="1" s="1"/>
  <c r="AL769" i="1" s="1"/>
  <c r="AN769" i="1" s="1"/>
  <c r="AP769" i="1" s="1"/>
  <c r="AR769" i="1" s="1"/>
  <c r="AT769" i="1" s="1"/>
  <c r="AV769" i="1" s="1"/>
  <c r="AX769" i="1" s="1"/>
  <c r="AZ769" i="1" s="1"/>
  <c r="BB769" i="1" s="1"/>
  <c r="BD769" i="1" s="1"/>
  <c r="BF769" i="1" s="1"/>
  <c r="G770" i="1"/>
  <c r="I770" i="1" s="1"/>
  <c r="K770" i="1" s="1"/>
  <c r="M770" i="1" s="1"/>
  <c r="Z767" i="1"/>
  <c r="AB767" i="1" s="1"/>
  <c r="AD767" i="1" s="1"/>
  <c r="AF767" i="1" s="1"/>
  <c r="AH767" i="1" s="1"/>
  <c r="AJ767" i="1" s="1"/>
  <c r="AL767" i="1" s="1"/>
  <c r="AN767" i="1" s="1"/>
  <c r="AP767" i="1" s="1"/>
  <c r="AR767" i="1" s="1"/>
  <c r="AT767" i="1" s="1"/>
  <c r="AV767" i="1" s="1"/>
  <c r="AX767" i="1" s="1"/>
  <c r="AZ767" i="1" s="1"/>
  <c r="BB767" i="1" s="1"/>
  <c r="BD767" i="1" s="1"/>
  <c r="BF767" i="1" s="1"/>
  <c r="G768" i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AX553" i="1" s="1"/>
  <c r="AZ553" i="1" s="1"/>
  <c r="BB553" i="1" s="1"/>
  <c r="BD553" i="1" s="1"/>
  <c r="BF553" i="1" s="1"/>
  <c r="G554" i="1"/>
  <c r="I554" i="1" s="1"/>
  <c r="K554" i="1" s="1"/>
  <c r="M554" i="1" s="1"/>
  <c r="G552" i="1"/>
  <c r="I552" i="1" s="1"/>
  <c r="K552" i="1" s="1"/>
  <c r="M552" i="1" s="1"/>
  <c r="G229" i="1"/>
  <c r="I229" i="1" s="1"/>
  <c r="K229" i="1" s="1"/>
  <c r="M229" i="1" s="1"/>
  <c r="O230" i="1"/>
  <c r="Q230" i="1" s="1"/>
  <c r="S230" i="1" s="1"/>
  <c r="U230" i="1" s="1"/>
  <c r="W230" i="1" s="1"/>
  <c r="G569" i="1"/>
  <c r="G574" i="1"/>
  <c r="I574" i="1" s="1"/>
  <c r="K574" i="1" s="1"/>
  <c r="M574" i="1" s="1"/>
  <c r="Z643" i="1" l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BB643" i="1" s="1"/>
  <c r="BD643" i="1" s="1"/>
  <c r="BF643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BB714" i="1" s="1"/>
  <c r="BD714" i="1" s="1"/>
  <c r="BF714" i="1" s="1"/>
  <c r="Z753" i="1"/>
  <c r="AB753" i="1" s="1"/>
  <c r="AD753" i="1" s="1"/>
  <c r="AF753" i="1" s="1"/>
  <c r="AH753" i="1" s="1"/>
  <c r="AJ753" i="1" s="1"/>
  <c r="AL753" i="1" s="1"/>
  <c r="AN753" i="1" s="1"/>
  <c r="AP753" i="1" s="1"/>
  <c r="AR753" i="1" s="1"/>
  <c r="AT753" i="1" s="1"/>
  <c r="AV753" i="1" s="1"/>
  <c r="AX753" i="1" s="1"/>
  <c r="AZ753" i="1" s="1"/>
  <c r="BB753" i="1" s="1"/>
  <c r="BD753" i="1" s="1"/>
  <c r="BF75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BB583" i="1" s="1"/>
  <c r="BD583" i="1" s="1"/>
  <c r="BF583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AX653" i="1" s="1"/>
  <c r="AZ653" i="1" s="1"/>
  <c r="BB653" i="1" s="1"/>
  <c r="BD653" i="1" s="1"/>
  <c r="BF653" i="1" s="1"/>
  <c r="I615" i="1"/>
  <c r="K615" i="1" s="1"/>
  <c r="M615" i="1" s="1"/>
  <c r="O615" i="1" s="1"/>
  <c r="Q615" i="1" s="1"/>
  <c r="S615" i="1" s="1"/>
  <c r="U615" i="1" s="1"/>
  <c r="W615" i="1" s="1"/>
  <c r="I569" i="1"/>
  <c r="K569" i="1" s="1"/>
  <c r="M569" i="1" s="1"/>
  <c r="I528" i="1"/>
  <c r="K528" i="1" s="1"/>
  <c r="M528" i="1" s="1"/>
  <c r="O528" i="1" s="1"/>
  <c r="Q528" i="1" s="1"/>
  <c r="S528" i="1" s="1"/>
  <c r="U528" i="1" s="1"/>
  <c r="W528" i="1" s="1"/>
  <c r="I768" i="1"/>
  <c r="K768" i="1" s="1"/>
  <c r="M768" i="1" s="1"/>
  <c r="O768" i="1" s="1"/>
  <c r="Q768" i="1" s="1"/>
  <c r="S768" i="1" s="1"/>
  <c r="U768" i="1" s="1"/>
  <c r="W768" i="1" s="1"/>
  <c r="I618" i="1"/>
  <c r="K618" i="1" s="1"/>
  <c r="M618" i="1" s="1"/>
  <c r="O618" i="1" s="1"/>
  <c r="Q618" i="1" s="1"/>
  <c r="S618" i="1" s="1"/>
  <c r="U618" i="1" s="1"/>
  <c r="W618" i="1" s="1"/>
  <c r="I612" i="1"/>
  <c r="K612" i="1" s="1"/>
  <c r="M612" i="1" s="1"/>
  <c r="O612" i="1" s="1"/>
  <c r="Q612" i="1" s="1"/>
  <c r="S612" i="1" s="1"/>
  <c r="U612" i="1" s="1"/>
  <c r="W612" i="1" s="1"/>
  <c r="Q733" i="1"/>
  <c r="S733" i="1" s="1"/>
  <c r="U733" i="1" s="1"/>
  <c r="W733" i="1" s="1"/>
  <c r="W732" i="1" s="1"/>
  <c r="O282" i="1"/>
  <c r="Q282" i="1" s="1"/>
  <c r="S282" i="1" s="1"/>
  <c r="U282" i="1" s="1"/>
  <c r="W282" i="1" s="1"/>
  <c r="O201" i="1"/>
  <c r="Q201" i="1" s="1"/>
  <c r="S201" i="1" s="1"/>
  <c r="U201" i="1" s="1"/>
  <c r="W201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AX552" i="1" s="1"/>
  <c r="AZ552" i="1" s="1"/>
  <c r="BB552" i="1" s="1"/>
  <c r="BD552" i="1" s="1"/>
  <c r="BF552" i="1" s="1"/>
  <c r="O554" i="1"/>
  <c r="Q554" i="1" s="1"/>
  <c r="S554" i="1" s="1"/>
  <c r="U554" i="1" s="1"/>
  <c r="W554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AX554" i="1" s="1"/>
  <c r="AZ554" i="1" s="1"/>
  <c r="BB554" i="1" s="1"/>
  <c r="BD554" i="1" s="1"/>
  <c r="BF554" i="1" s="1"/>
  <c r="O588" i="1"/>
  <c r="Q588" i="1" s="1"/>
  <c r="S588" i="1" s="1"/>
  <c r="U588" i="1" s="1"/>
  <c r="W588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AZ588" i="1" s="1"/>
  <c r="BB588" i="1" s="1"/>
  <c r="BD588" i="1" s="1"/>
  <c r="BF588" i="1" s="1"/>
  <c r="O770" i="1"/>
  <c r="Q770" i="1" s="1"/>
  <c r="S770" i="1" s="1"/>
  <c r="U770" i="1" s="1"/>
  <c r="W770" i="1" s="1"/>
  <c r="Z770" i="1"/>
  <c r="AB770" i="1" s="1"/>
  <c r="AD770" i="1" s="1"/>
  <c r="AF770" i="1" s="1"/>
  <c r="AH770" i="1" s="1"/>
  <c r="AJ770" i="1" s="1"/>
  <c r="AL770" i="1" s="1"/>
  <c r="AN770" i="1" s="1"/>
  <c r="AP770" i="1" s="1"/>
  <c r="AR770" i="1" s="1"/>
  <c r="AT770" i="1" s="1"/>
  <c r="AV770" i="1" s="1"/>
  <c r="AX770" i="1" s="1"/>
  <c r="AZ770" i="1" s="1"/>
  <c r="BB770" i="1" s="1"/>
  <c r="BD770" i="1" s="1"/>
  <c r="BF770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BB518" i="1" s="1"/>
  <c r="BD518" i="1" s="1"/>
  <c r="BF518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BD207" i="1" s="1"/>
  <c r="BF207" i="1" s="1"/>
  <c r="O619" i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BB619" i="1" s="1"/>
  <c r="BD619" i="1" s="1"/>
  <c r="BF619" i="1" s="1"/>
  <c r="O758" i="1"/>
  <c r="Q758" i="1" s="1"/>
  <c r="S758" i="1" s="1"/>
  <c r="U758" i="1" s="1"/>
  <c r="W758" i="1" s="1"/>
  <c r="Z758" i="1"/>
  <c r="AB758" i="1" s="1"/>
  <c r="AD758" i="1" s="1"/>
  <c r="AF758" i="1" s="1"/>
  <c r="AH758" i="1" s="1"/>
  <c r="AJ758" i="1" s="1"/>
  <c r="AL758" i="1" s="1"/>
  <c r="AN758" i="1" s="1"/>
  <c r="AP758" i="1" s="1"/>
  <c r="AR758" i="1" s="1"/>
  <c r="AT758" i="1" s="1"/>
  <c r="AV758" i="1" s="1"/>
  <c r="AX758" i="1" s="1"/>
  <c r="AZ758" i="1" s="1"/>
  <c r="BB758" i="1" s="1"/>
  <c r="BD758" i="1" s="1"/>
  <c r="BF758" i="1" s="1"/>
  <c r="O740" i="1"/>
  <c r="Q740" i="1" s="1"/>
  <c r="S740" i="1" s="1"/>
  <c r="U740" i="1" s="1"/>
  <c r="W740" i="1" s="1"/>
  <c r="Z740" i="1"/>
  <c r="AB740" i="1" s="1"/>
  <c r="AD740" i="1" s="1"/>
  <c r="AF740" i="1" s="1"/>
  <c r="AH740" i="1" s="1"/>
  <c r="AJ740" i="1" s="1"/>
  <c r="AL740" i="1" s="1"/>
  <c r="AN740" i="1" s="1"/>
  <c r="AP740" i="1" s="1"/>
  <c r="AR740" i="1" s="1"/>
  <c r="AT740" i="1" s="1"/>
  <c r="AV740" i="1" s="1"/>
  <c r="AX740" i="1" s="1"/>
  <c r="AZ740" i="1" s="1"/>
  <c r="BB740" i="1" s="1"/>
  <c r="BD740" i="1" s="1"/>
  <c r="BF740" i="1" s="1"/>
  <c r="O650" i="1"/>
  <c r="Q650" i="1" s="1"/>
  <c r="S650" i="1" s="1"/>
  <c r="U650" i="1" s="1"/>
  <c r="W650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BB650" i="1" s="1"/>
  <c r="BD650" i="1" s="1"/>
  <c r="BF650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BB613" i="1" s="1"/>
  <c r="BD613" i="1" s="1"/>
  <c r="BF613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BB616" i="1" s="1"/>
  <c r="BD616" i="1" s="1"/>
  <c r="BF616" i="1" s="1"/>
  <c r="O594" i="1"/>
  <c r="Q594" i="1" s="1"/>
  <c r="S594" i="1" s="1"/>
  <c r="U594" i="1" s="1"/>
  <c r="W594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AX594" i="1" s="1"/>
  <c r="AZ594" i="1" s="1"/>
  <c r="BB594" i="1" s="1"/>
  <c r="BD594" i="1" s="1"/>
  <c r="BF594" i="1" s="1"/>
  <c r="O524" i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BB524" i="1" s="1"/>
  <c r="BD524" i="1" s="1"/>
  <c r="BF524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BD223" i="1" s="1"/>
  <c r="BF223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BD225" i="1" s="1"/>
  <c r="BF225" i="1" s="1"/>
  <c r="O214" i="1"/>
  <c r="Q214" i="1" s="1"/>
  <c r="S214" i="1" s="1"/>
  <c r="U214" i="1" s="1"/>
  <c r="W214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BD214" i="1" s="1"/>
  <c r="BF214" i="1" s="1"/>
  <c r="O212" i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BD212" i="1" s="1"/>
  <c r="BF212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AX574" i="1" s="1"/>
  <c r="AZ574" i="1" s="1"/>
  <c r="BB574" i="1" s="1"/>
  <c r="BD574" i="1" s="1"/>
  <c r="BF574" i="1" s="1"/>
  <c r="O641" i="1"/>
  <c r="Q641" i="1" s="1"/>
  <c r="S641" i="1" s="1"/>
  <c r="U641" i="1" s="1"/>
  <c r="W641" i="1" s="1"/>
  <c r="G280" i="1"/>
  <c r="G228" i="1"/>
  <c r="I228" i="1" s="1"/>
  <c r="K228" i="1" s="1"/>
  <c r="M228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BD170" i="1" s="1"/>
  <c r="BF170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BB727" i="1" s="1"/>
  <c r="BD727" i="1" s="1"/>
  <c r="BF727" i="1" s="1"/>
  <c r="O748" i="1"/>
  <c r="Q748" i="1" s="1"/>
  <c r="S748" i="1" s="1"/>
  <c r="U748" i="1" s="1"/>
  <c r="W748" i="1" s="1"/>
  <c r="G608" i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BD200" i="1" s="1"/>
  <c r="BF200" i="1" s="1"/>
  <c r="G514" i="1"/>
  <c r="G520" i="1"/>
  <c r="I520" i="1" s="1"/>
  <c r="K520" i="1" s="1"/>
  <c r="M520" i="1" s="1"/>
  <c r="U530" i="1"/>
  <c r="W531" i="1"/>
  <c r="W530" i="1" s="1"/>
  <c r="Q227" i="1"/>
  <c r="S227" i="1" s="1"/>
  <c r="U227" i="1" s="1"/>
  <c r="W227" i="1" s="1"/>
  <c r="O225" i="1"/>
  <c r="Q225" i="1" s="1"/>
  <c r="S225" i="1" s="1"/>
  <c r="U225" i="1" s="1"/>
  <c r="W225" i="1" s="1"/>
  <c r="U732" i="1"/>
  <c r="O617" i="1"/>
  <c r="Q617" i="1" s="1"/>
  <c r="S617" i="1" s="1"/>
  <c r="U617" i="1" s="1"/>
  <c r="W617" i="1" s="1"/>
  <c r="O207" i="1"/>
  <c r="Q207" i="1" s="1"/>
  <c r="S207" i="1" s="1"/>
  <c r="U207" i="1" s="1"/>
  <c r="W207" i="1" s="1"/>
  <c r="G551" i="1"/>
  <c r="I551" i="1" s="1"/>
  <c r="K551" i="1" s="1"/>
  <c r="M551" i="1" s="1"/>
  <c r="G222" i="1"/>
  <c r="I222" i="1" s="1"/>
  <c r="K222" i="1" s="1"/>
  <c r="M222" i="1" s="1"/>
  <c r="G587" i="1"/>
  <c r="O160" i="1"/>
  <c r="Q160" i="1" s="1"/>
  <c r="S160" i="1" s="1"/>
  <c r="U160" i="1" s="1"/>
  <c r="W160" i="1" s="1"/>
  <c r="O614" i="1"/>
  <c r="Q614" i="1" s="1"/>
  <c r="S614" i="1" s="1"/>
  <c r="U614" i="1" s="1"/>
  <c r="W614" i="1" s="1"/>
  <c r="O611" i="1"/>
  <c r="Q611" i="1" s="1"/>
  <c r="S611" i="1" s="1"/>
  <c r="U611" i="1" s="1"/>
  <c r="W611" i="1" s="1"/>
  <c r="O573" i="1"/>
  <c r="Q573" i="1" s="1"/>
  <c r="S573" i="1" s="1"/>
  <c r="U573" i="1" s="1"/>
  <c r="W573" i="1" s="1"/>
  <c r="O767" i="1"/>
  <c r="Q767" i="1" s="1"/>
  <c r="S767" i="1" s="1"/>
  <c r="U767" i="1" s="1"/>
  <c r="W767" i="1" s="1"/>
  <c r="G169" i="1"/>
  <c r="I169" i="1" s="1"/>
  <c r="K169" i="1" s="1"/>
  <c r="M169" i="1" s="1"/>
  <c r="G523" i="1"/>
  <c r="I523" i="1" s="1"/>
  <c r="K523" i="1" s="1"/>
  <c r="M523" i="1" s="1"/>
  <c r="O519" i="1"/>
  <c r="Q519" i="1" s="1"/>
  <c r="S519" i="1" s="1"/>
  <c r="U519" i="1" s="1"/>
  <c r="W519" i="1" s="1"/>
  <c r="G732" i="1"/>
  <c r="I732" i="1" s="1"/>
  <c r="K732" i="1" s="1"/>
  <c r="M732" i="1" s="1"/>
  <c r="G517" i="1"/>
  <c r="I517" i="1" s="1"/>
  <c r="K517" i="1" s="1"/>
  <c r="M517" i="1" s="1"/>
  <c r="O553" i="1"/>
  <c r="Q553" i="1" s="1"/>
  <c r="S553" i="1" s="1"/>
  <c r="U553" i="1" s="1"/>
  <c r="W553" i="1" s="1"/>
  <c r="O769" i="1"/>
  <c r="Q769" i="1" s="1"/>
  <c r="S769" i="1" s="1"/>
  <c r="U769" i="1" s="1"/>
  <c r="W769" i="1" s="1"/>
  <c r="O592" i="1"/>
  <c r="Q592" i="1" s="1"/>
  <c r="S592" i="1" s="1"/>
  <c r="U592" i="1" s="1"/>
  <c r="W592" i="1" s="1"/>
  <c r="O527" i="1"/>
  <c r="Q527" i="1" s="1"/>
  <c r="S527" i="1" s="1"/>
  <c r="U527" i="1" s="1"/>
  <c r="W527" i="1" s="1"/>
  <c r="G177" i="1"/>
  <c r="I177" i="1" s="1"/>
  <c r="K177" i="1" s="1"/>
  <c r="M177" i="1" s="1"/>
  <c r="G571" i="1"/>
  <c r="I571" i="1" s="1"/>
  <c r="K571" i="1" s="1"/>
  <c r="M571" i="1" s="1"/>
  <c r="O572" i="1"/>
  <c r="Q572" i="1" s="1"/>
  <c r="S572" i="1" s="1"/>
  <c r="U572" i="1" s="1"/>
  <c r="O569" i="1"/>
  <c r="Q569" i="1" s="1"/>
  <c r="S569" i="1" s="1"/>
  <c r="U569" i="1" s="1"/>
  <c r="W569" i="1" s="1"/>
  <c r="G217" i="1"/>
  <c r="I217" i="1" s="1"/>
  <c r="K217" i="1" s="1"/>
  <c r="M217" i="1" s="1"/>
  <c r="O218" i="1"/>
  <c r="Q218" i="1" s="1"/>
  <c r="S218" i="1" s="1"/>
  <c r="U218" i="1" s="1"/>
  <c r="W218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BB709" i="1" s="1"/>
  <c r="BD709" i="1" s="1"/>
  <c r="BF709" i="1" s="1"/>
  <c r="O712" i="1"/>
  <c r="Q712" i="1" s="1"/>
  <c r="S712" i="1" s="1"/>
  <c r="U712" i="1" s="1"/>
  <c r="W712" i="1" s="1"/>
  <c r="O711" i="1"/>
  <c r="Q711" i="1" s="1"/>
  <c r="S711" i="1" s="1"/>
  <c r="U711" i="1" s="1"/>
  <c r="W711" i="1" s="1"/>
  <c r="O710" i="1"/>
  <c r="Q710" i="1" s="1"/>
  <c r="S710" i="1" s="1"/>
  <c r="U710" i="1" s="1"/>
  <c r="W710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AZ403" i="1" s="1"/>
  <c r="BB403" i="1" s="1"/>
  <c r="BD403" i="1" s="1"/>
  <c r="BF403" i="1" s="1"/>
  <c r="G405" i="1"/>
  <c r="I405" i="1" s="1"/>
  <c r="K405" i="1" s="1"/>
  <c r="M405" i="1" s="1"/>
  <c r="G563" i="1"/>
  <c r="I563" i="1" s="1"/>
  <c r="K563" i="1" s="1"/>
  <c r="M563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BB564" i="1" s="1"/>
  <c r="BD564" i="1" s="1"/>
  <c r="BF564" i="1" s="1"/>
  <c r="G565" i="1"/>
  <c r="I565" i="1" s="1"/>
  <c r="K565" i="1" s="1"/>
  <c r="M565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BB630" i="1" s="1"/>
  <c r="BD630" i="1" s="1"/>
  <c r="BF630" i="1" s="1"/>
  <c r="G632" i="1"/>
  <c r="I632" i="1" s="1"/>
  <c r="K632" i="1" s="1"/>
  <c r="M632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BB627" i="1" s="1"/>
  <c r="BD627" i="1" s="1"/>
  <c r="BF627" i="1" s="1"/>
  <c r="G629" i="1"/>
  <c r="I629" i="1" s="1"/>
  <c r="K629" i="1" s="1"/>
  <c r="M629" i="1" s="1"/>
  <c r="G626" i="1"/>
  <c r="I626" i="1" s="1"/>
  <c r="K626" i="1" s="1"/>
  <c r="M626" i="1" s="1"/>
  <c r="G295" i="1"/>
  <c r="I295" i="1" s="1"/>
  <c r="K295" i="1" s="1"/>
  <c r="M295" i="1" s="1"/>
  <c r="O296" i="1"/>
  <c r="Q296" i="1" s="1"/>
  <c r="S296" i="1" s="1"/>
  <c r="U296" i="1" s="1"/>
  <c r="W296" i="1" s="1"/>
  <c r="O291" i="1"/>
  <c r="Q291" i="1" s="1"/>
  <c r="S291" i="1" s="1"/>
  <c r="U291" i="1" s="1"/>
  <c r="W291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BB406" i="1" s="1"/>
  <c r="BD406" i="1" s="1"/>
  <c r="BF406" i="1" s="1"/>
  <c r="G417" i="1"/>
  <c r="I417" i="1" s="1"/>
  <c r="K417" i="1" s="1"/>
  <c r="M417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AX396" i="1" s="1"/>
  <c r="AZ396" i="1" s="1"/>
  <c r="BB396" i="1" s="1"/>
  <c r="BD396" i="1" s="1"/>
  <c r="BF396" i="1" s="1"/>
  <c r="G398" i="1"/>
  <c r="I398" i="1" s="1"/>
  <c r="K398" i="1" s="1"/>
  <c r="M398" i="1" s="1"/>
  <c r="O390" i="1"/>
  <c r="Q390" i="1" s="1"/>
  <c r="S390" i="1" s="1"/>
  <c r="U390" i="1" s="1"/>
  <c r="W390" i="1" s="1"/>
  <c r="O387" i="1"/>
  <c r="Q387" i="1" s="1"/>
  <c r="S387" i="1" s="1"/>
  <c r="U387" i="1" s="1"/>
  <c r="W387" i="1" s="1"/>
  <c r="G386" i="1"/>
  <c r="I386" i="1" s="1"/>
  <c r="K386" i="1" s="1"/>
  <c r="M386" i="1" s="1"/>
  <c r="G384" i="1"/>
  <c r="I384" i="1" s="1"/>
  <c r="K384" i="1" s="1"/>
  <c r="M384" i="1" s="1"/>
  <c r="O385" i="1"/>
  <c r="Q385" i="1" s="1"/>
  <c r="S385" i="1" s="1"/>
  <c r="U385" i="1" s="1"/>
  <c r="W385" i="1" s="1"/>
  <c r="G380" i="1"/>
  <c r="I380" i="1" s="1"/>
  <c r="K380" i="1" s="1"/>
  <c r="M380" i="1" s="1"/>
  <c r="O383" i="1"/>
  <c r="Q383" i="1" s="1"/>
  <c r="S383" i="1" s="1"/>
  <c r="U383" i="1" s="1"/>
  <c r="W383" i="1" s="1"/>
  <c r="O382" i="1"/>
  <c r="Q382" i="1" s="1"/>
  <c r="S382" i="1" s="1"/>
  <c r="U382" i="1" s="1"/>
  <c r="W382" i="1" s="1"/>
  <c r="O381" i="1"/>
  <c r="Q381" i="1" s="1"/>
  <c r="S381" i="1" s="1"/>
  <c r="U381" i="1" s="1"/>
  <c r="W381" i="1" s="1"/>
  <c r="G377" i="1"/>
  <c r="I377" i="1" s="1"/>
  <c r="K377" i="1" s="1"/>
  <c r="M377" i="1" s="1"/>
  <c r="O379" i="1"/>
  <c r="Q379" i="1" s="1"/>
  <c r="S379" i="1" s="1"/>
  <c r="U379" i="1" s="1"/>
  <c r="W379" i="1" s="1"/>
  <c r="O378" i="1"/>
  <c r="Q378" i="1" s="1"/>
  <c r="S378" i="1" s="1"/>
  <c r="U378" i="1" s="1"/>
  <c r="W378" i="1" s="1"/>
  <c r="Z761" i="1"/>
  <c r="AB761" i="1" s="1"/>
  <c r="AD761" i="1" s="1"/>
  <c r="AF761" i="1" s="1"/>
  <c r="AH761" i="1" s="1"/>
  <c r="AJ761" i="1" s="1"/>
  <c r="AL761" i="1" s="1"/>
  <c r="AN761" i="1" s="1"/>
  <c r="AP761" i="1" s="1"/>
  <c r="AR761" i="1" s="1"/>
  <c r="AT761" i="1" s="1"/>
  <c r="AV761" i="1" s="1"/>
  <c r="AX761" i="1" s="1"/>
  <c r="AZ761" i="1" s="1"/>
  <c r="BB761" i="1" s="1"/>
  <c r="BD761" i="1" s="1"/>
  <c r="BF761" i="1" s="1"/>
  <c r="G766" i="1"/>
  <c r="G694" i="1"/>
  <c r="I694" i="1" s="1"/>
  <c r="K694" i="1" s="1"/>
  <c r="M694" i="1" s="1"/>
  <c r="O696" i="1"/>
  <c r="Q696" i="1" s="1"/>
  <c r="S696" i="1" s="1"/>
  <c r="U696" i="1" s="1"/>
  <c r="W696" i="1" s="1"/>
  <c r="O695" i="1"/>
  <c r="Q695" i="1" s="1"/>
  <c r="S695" i="1" s="1"/>
  <c r="U695" i="1" s="1"/>
  <c r="W695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BB633" i="1" s="1"/>
  <c r="BD633" i="1" s="1"/>
  <c r="BF633" i="1" s="1"/>
  <c r="G640" i="1"/>
  <c r="I640" i="1" s="1"/>
  <c r="K640" i="1" s="1"/>
  <c r="M640" i="1" s="1"/>
  <c r="O312" i="1"/>
  <c r="Q312" i="1" s="1"/>
  <c r="S312" i="1" s="1"/>
  <c r="U312" i="1" s="1"/>
  <c r="W312" i="1" s="1"/>
  <c r="G311" i="1"/>
  <c r="O309" i="1"/>
  <c r="Q309" i="1" s="1"/>
  <c r="S309" i="1" s="1"/>
  <c r="U309" i="1" s="1"/>
  <c r="W309" i="1" s="1"/>
  <c r="G308" i="1"/>
  <c r="I308" i="1" s="1"/>
  <c r="K308" i="1" s="1"/>
  <c r="M308" i="1" s="1"/>
  <c r="O306" i="1"/>
  <c r="Q306" i="1" s="1"/>
  <c r="S306" i="1" s="1"/>
  <c r="U306" i="1" s="1"/>
  <c r="W306" i="1" s="1"/>
  <c r="G305" i="1"/>
  <c r="I305" i="1" s="1"/>
  <c r="K305" i="1" s="1"/>
  <c r="M305" i="1" s="1"/>
  <c r="O303" i="1"/>
  <c r="Q303" i="1" s="1"/>
  <c r="S303" i="1" s="1"/>
  <c r="U303" i="1" s="1"/>
  <c r="W303" i="1" s="1"/>
  <c r="G302" i="1"/>
  <c r="I302" i="1" s="1"/>
  <c r="K302" i="1" s="1"/>
  <c r="M302" i="1" s="1"/>
  <c r="G299" i="1"/>
  <c r="O300" i="1"/>
  <c r="Q300" i="1" s="1"/>
  <c r="S300" i="1" s="1"/>
  <c r="U300" i="1" s="1"/>
  <c r="W300" i="1" s="1"/>
  <c r="G144" i="1"/>
  <c r="G135" i="1"/>
  <c r="G719" i="1"/>
  <c r="I719" i="1" s="1"/>
  <c r="K719" i="1" s="1"/>
  <c r="M719" i="1" s="1"/>
  <c r="G717" i="1"/>
  <c r="I717" i="1" s="1"/>
  <c r="K717" i="1" s="1"/>
  <c r="M717" i="1" s="1"/>
  <c r="G706" i="1"/>
  <c r="I706" i="1" s="1"/>
  <c r="K706" i="1" s="1"/>
  <c r="M706" i="1" s="1"/>
  <c r="O708" i="1"/>
  <c r="Q708" i="1" s="1"/>
  <c r="S708" i="1" s="1"/>
  <c r="U708" i="1" s="1"/>
  <c r="W708" i="1" s="1"/>
  <c r="O707" i="1"/>
  <c r="Q707" i="1" s="1"/>
  <c r="S707" i="1" s="1"/>
  <c r="U707" i="1" s="1"/>
  <c r="W707" i="1" s="1"/>
  <c r="O704" i="1"/>
  <c r="Q704" i="1" s="1"/>
  <c r="S704" i="1" s="1"/>
  <c r="U704" i="1" s="1"/>
  <c r="W704" i="1" s="1"/>
  <c r="O703" i="1"/>
  <c r="Q703" i="1" s="1"/>
  <c r="S703" i="1" s="1"/>
  <c r="U703" i="1" s="1"/>
  <c r="W703" i="1" s="1"/>
  <c r="O702" i="1"/>
  <c r="Q702" i="1" s="1"/>
  <c r="S702" i="1" s="1"/>
  <c r="U702" i="1" s="1"/>
  <c r="W702" i="1" s="1"/>
  <c r="G699" i="1"/>
  <c r="I699" i="1" s="1"/>
  <c r="K699" i="1" s="1"/>
  <c r="M699" i="1" s="1"/>
  <c r="G673" i="1"/>
  <c r="G690" i="1"/>
  <c r="I690" i="1" s="1"/>
  <c r="K690" i="1" s="1"/>
  <c r="M690" i="1" s="1"/>
  <c r="O691" i="1"/>
  <c r="Q691" i="1" s="1"/>
  <c r="S691" i="1" s="1"/>
  <c r="U691" i="1" s="1"/>
  <c r="W691" i="1" s="1"/>
  <c r="G687" i="1"/>
  <c r="I687" i="1" s="1"/>
  <c r="K687" i="1" s="1"/>
  <c r="M687" i="1" s="1"/>
  <c r="O688" i="1"/>
  <c r="Q688" i="1" s="1"/>
  <c r="S688" i="1" s="1"/>
  <c r="U688" i="1" s="1"/>
  <c r="W688" i="1" s="1"/>
  <c r="G684" i="1"/>
  <c r="I684" i="1" s="1"/>
  <c r="K684" i="1" s="1"/>
  <c r="M684" i="1" s="1"/>
  <c r="O685" i="1"/>
  <c r="Q685" i="1" s="1"/>
  <c r="S685" i="1" s="1"/>
  <c r="U685" i="1" s="1"/>
  <c r="W685" i="1" s="1"/>
  <c r="G681" i="1"/>
  <c r="I681" i="1" s="1"/>
  <c r="K681" i="1" s="1"/>
  <c r="M681" i="1" s="1"/>
  <c r="O682" i="1"/>
  <c r="Q682" i="1" s="1"/>
  <c r="S682" i="1" s="1"/>
  <c r="U682" i="1" s="1"/>
  <c r="W682" i="1" s="1"/>
  <c r="G678" i="1"/>
  <c r="I678" i="1" s="1"/>
  <c r="K678" i="1" s="1"/>
  <c r="M678" i="1" s="1"/>
  <c r="O679" i="1"/>
  <c r="Q679" i="1" s="1"/>
  <c r="S679" i="1" s="1"/>
  <c r="U679" i="1" s="1"/>
  <c r="W679" i="1" s="1"/>
  <c r="G675" i="1"/>
  <c r="I675" i="1" s="1"/>
  <c r="K675" i="1" s="1"/>
  <c r="M675" i="1" s="1"/>
  <c r="O676" i="1"/>
  <c r="Q676" i="1" s="1"/>
  <c r="S676" i="1" s="1"/>
  <c r="U676" i="1" s="1"/>
  <c r="W676" i="1" s="1"/>
  <c r="G668" i="1"/>
  <c r="I668" i="1" s="1"/>
  <c r="K668" i="1" s="1"/>
  <c r="M668" i="1" s="1"/>
  <c r="O670" i="1"/>
  <c r="Q670" i="1" s="1"/>
  <c r="S670" i="1" s="1"/>
  <c r="U670" i="1" s="1"/>
  <c r="W670" i="1" s="1"/>
  <c r="O669" i="1"/>
  <c r="Q669" i="1" s="1"/>
  <c r="S669" i="1" s="1"/>
  <c r="U669" i="1" s="1"/>
  <c r="W669" i="1" s="1"/>
  <c r="G664" i="1"/>
  <c r="I664" i="1" s="1"/>
  <c r="K664" i="1" s="1"/>
  <c r="M664" i="1" s="1"/>
  <c r="G660" i="1"/>
  <c r="I660" i="1" s="1"/>
  <c r="K660" i="1" s="1"/>
  <c r="M660" i="1" s="1"/>
  <c r="Z618" i="1" l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BB618" i="1" s="1"/>
  <c r="BD618" i="1" s="1"/>
  <c r="BF618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BB528" i="1" s="1"/>
  <c r="BD528" i="1" s="1"/>
  <c r="BF528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BB615" i="1" s="1"/>
  <c r="BD615" i="1" s="1"/>
  <c r="BF615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BB612" i="1" s="1"/>
  <c r="BD612" i="1" s="1"/>
  <c r="BF612" i="1" s="1"/>
  <c r="Z768" i="1"/>
  <c r="AB768" i="1" s="1"/>
  <c r="AD768" i="1" s="1"/>
  <c r="AF768" i="1" s="1"/>
  <c r="AH768" i="1" s="1"/>
  <c r="AJ768" i="1" s="1"/>
  <c r="AL768" i="1" s="1"/>
  <c r="AN768" i="1" s="1"/>
  <c r="AP768" i="1" s="1"/>
  <c r="AR768" i="1" s="1"/>
  <c r="AT768" i="1" s="1"/>
  <c r="AV768" i="1" s="1"/>
  <c r="AX768" i="1" s="1"/>
  <c r="AZ768" i="1" s="1"/>
  <c r="BB768" i="1" s="1"/>
  <c r="BD768" i="1" s="1"/>
  <c r="BF768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BB569" i="1" s="1"/>
  <c r="BD569" i="1" s="1"/>
  <c r="BF569" i="1" s="1"/>
  <c r="G310" i="1"/>
  <c r="I310" i="1" s="1"/>
  <c r="K310" i="1" s="1"/>
  <c r="M310" i="1" s="1"/>
  <c r="I311" i="1"/>
  <c r="K311" i="1" s="1"/>
  <c r="M311" i="1" s="1"/>
  <c r="G134" i="1"/>
  <c r="I135" i="1"/>
  <c r="K135" i="1" s="1"/>
  <c r="M135" i="1" s="1"/>
  <c r="I608" i="1"/>
  <c r="K608" i="1" s="1"/>
  <c r="M608" i="1" s="1"/>
  <c r="O608" i="1" s="1"/>
  <c r="Q608" i="1" s="1"/>
  <c r="S608" i="1" s="1"/>
  <c r="U608" i="1" s="1"/>
  <c r="W608" i="1" s="1"/>
  <c r="G143" i="1"/>
  <c r="I143" i="1" s="1"/>
  <c r="K143" i="1" s="1"/>
  <c r="M143" i="1" s="1"/>
  <c r="I144" i="1"/>
  <c r="K144" i="1" s="1"/>
  <c r="M144" i="1" s="1"/>
  <c r="I766" i="1"/>
  <c r="K766" i="1" s="1"/>
  <c r="M766" i="1" s="1"/>
  <c r="O766" i="1" s="1"/>
  <c r="Q766" i="1" s="1"/>
  <c r="S766" i="1" s="1"/>
  <c r="U766" i="1" s="1"/>
  <c r="W766" i="1" s="1"/>
  <c r="I587" i="1"/>
  <c r="K587" i="1" s="1"/>
  <c r="M587" i="1" s="1"/>
  <c r="O587" i="1" s="1"/>
  <c r="Q587" i="1" s="1"/>
  <c r="S587" i="1" s="1"/>
  <c r="U587" i="1" s="1"/>
  <c r="W587" i="1" s="1"/>
  <c r="I280" i="1"/>
  <c r="K280" i="1" s="1"/>
  <c r="M280" i="1" s="1"/>
  <c r="O280" i="1" s="1"/>
  <c r="Q280" i="1" s="1"/>
  <c r="S280" i="1" s="1"/>
  <c r="U280" i="1" s="1"/>
  <c r="W280" i="1" s="1"/>
  <c r="I673" i="1"/>
  <c r="K673" i="1" s="1"/>
  <c r="M673" i="1" s="1"/>
  <c r="O673" i="1" s="1"/>
  <c r="Q673" i="1" s="1"/>
  <c r="S673" i="1" s="1"/>
  <c r="U673" i="1" s="1"/>
  <c r="W673" i="1" s="1"/>
  <c r="I514" i="1"/>
  <c r="K514" i="1" s="1"/>
  <c r="M514" i="1" s="1"/>
  <c r="O514" i="1" s="1"/>
  <c r="Q514" i="1" s="1"/>
  <c r="S514" i="1" s="1"/>
  <c r="U514" i="1" s="1"/>
  <c r="W514" i="1" s="1"/>
  <c r="G298" i="1"/>
  <c r="I298" i="1" s="1"/>
  <c r="K298" i="1" s="1"/>
  <c r="M298" i="1" s="1"/>
  <c r="I299" i="1"/>
  <c r="K299" i="1" s="1"/>
  <c r="M299" i="1" s="1"/>
  <c r="O170" i="1"/>
  <c r="Q170" i="1" s="1"/>
  <c r="S170" i="1" s="1"/>
  <c r="U170" i="1" s="1"/>
  <c r="W170" i="1" s="1"/>
  <c r="O223" i="1"/>
  <c r="O222" i="1" s="1"/>
  <c r="Q222" i="1" s="1"/>
  <c r="S222" i="1" s="1"/>
  <c r="U222" i="1" s="1"/>
  <c r="W222" i="1" s="1"/>
  <c r="O684" i="1"/>
  <c r="Q684" i="1" s="1"/>
  <c r="S684" i="1" s="1"/>
  <c r="U684" i="1" s="1"/>
  <c r="W684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BB684" i="1" s="1"/>
  <c r="BD684" i="1" s="1"/>
  <c r="BF684" i="1" s="1"/>
  <c r="O717" i="1"/>
  <c r="Q717" i="1" s="1"/>
  <c r="S717" i="1" s="1"/>
  <c r="U717" i="1" s="1"/>
  <c r="W717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BB717" i="1" s="1"/>
  <c r="BD717" i="1" s="1"/>
  <c r="BF717" i="1" s="1"/>
  <c r="O517" i="1"/>
  <c r="Q517" i="1" s="1"/>
  <c r="S517" i="1" s="1"/>
  <c r="U517" i="1" s="1"/>
  <c r="W517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BB517" i="1" s="1"/>
  <c r="BD517" i="1" s="1"/>
  <c r="BF517" i="1" s="1"/>
  <c r="O521" i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AX521" i="1" s="1"/>
  <c r="AZ521" i="1" s="1"/>
  <c r="BB521" i="1" s="1"/>
  <c r="BD521" i="1" s="1"/>
  <c r="BF521" i="1" s="1"/>
  <c r="O515" i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BB515" i="1" s="1"/>
  <c r="BD515" i="1" s="1"/>
  <c r="BF515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BB607" i="1" s="1"/>
  <c r="BD607" i="1" s="1"/>
  <c r="BF607" i="1" s="1"/>
  <c r="O642" i="1"/>
  <c r="Q642" i="1" s="1"/>
  <c r="S642" i="1" s="1"/>
  <c r="U642" i="1" s="1"/>
  <c r="W642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BB642" i="1" s="1"/>
  <c r="BD642" i="1" s="1"/>
  <c r="BF642" i="1" s="1"/>
  <c r="O719" i="1"/>
  <c r="Q719" i="1" s="1"/>
  <c r="S719" i="1" s="1"/>
  <c r="U719" i="1" s="1"/>
  <c r="W719" i="1" s="1"/>
  <c r="Z719" i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BB719" i="1" s="1"/>
  <c r="BD719" i="1" s="1"/>
  <c r="BF719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BB565" i="1" s="1"/>
  <c r="BD565" i="1" s="1"/>
  <c r="BF565" i="1" s="1"/>
  <c r="O523" i="1"/>
  <c r="Q523" i="1" s="1"/>
  <c r="S523" i="1" s="1"/>
  <c r="U523" i="1" s="1"/>
  <c r="W523" i="1" s="1"/>
  <c r="W522" i="1" s="1"/>
  <c r="Z523" i="1"/>
  <c r="AD523" i="1" s="1"/>
  <c r="AF523" i="1" s="1"/>
  <c r="AH523" i="1" s="1"/>
  <c r="AJ523" i="1" s="1"/>
  <c r="AL523" i="1" s="1"/>
  <c r="AN523" i="1" s="1"/>
  <c r="AP523" i="1" s="1"/>
  <c r="O738" i="1"/>
  <c r="Q738" i="1" s="1"/>
  <c r="S738" i="1" s="1"/>
  <c r="U738" i="1" s="1"/>
  <c r="W738" i="1" s="1"/>
  <c r="Z738" i="1"/>
  <c r="AB738" i="1" s="1"/>
  <c r="AD738" i="1" s="1"/>
  <c r="AF738" i="1" s="1"/>
  <c r="AH738" i="1" s="1"/>
  <c r="AJ738" i="1" s="1"/>
  <c r="AL738" i="1" s="1"/>
  <c r="AN738" i="1" s="1"/>
  <c r="AP738" i="1" s="1"/>
  <c r="AR738" i="1" s="1"/>
  <c r="AT738" i="1" s="1"/>
  <c r="AV738" i="1" s="1"/>
  <c r="AX738" i="1" s="1"/>
  <c r="AZ738" i="1" s="1"/>
  <c r="BB738" i="1" s="1"/>
  <c r="BD738" i="1" s="1"/>
  <c r="BF738" i="1" s="1"/>
  <c r="O520" i="1"/>
  <c r="Q520" i="1" s="1"/>
  <c r="S520" i="1" s="1"/>
  <c r="U520" i="1" s="1"/>
  <c r="W520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AT520" i="1" s="1"/>
  <c r="AV520" i="1" s="1"/>
  <c r="AX520" i="1" s="1"/>
  <c r="AZ520" i="1" s="1"/>
  <c r="BB520" i="1" s="1"/>
  <c r="BD520" i="1" s="1"/>
  <c r="BF520" i="1" s="1"/>
  <c r="O609" i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BB609" i="1" s="1"/>
  <c r="BD609" i="1" s="1"/>
  <c r="BF609" i="1" s="1"/>
  <c r="O749" i="1"/>
  <c r="Q749" i="1" s="1"/>
  <c r="S749" i="1" s="1"/>
  <c r="U749" i="1" s="1"/>
  <c r="W749" i="1" s="1"/>
  <c r="Z749" i="1"/>
  <c r="AB749" i="1" s="1"/>
  <c r="AD749" i="1" s="1"/>
  <c r="AF749" i="1" s="1"/>
  <c r="AH749" i="1" s="1"/>
  <c r="AJ749" i="1" s="1"/>
  <c r="AL749" i="1" s="1"/>
  <c r="AN749" i="1" s="1"/>
  <c r="AP749" i="1" s="1"/>
  <c r="AR749" i="1" s="1"/>
  <c r="AT749" i="1" s="1"/>
  <c r="AV749" i="1" s="1"/>
  <c r="AX749" i="1" s="1"/>
  <c r="AZ749" i="1" s="1"/>
  <c r="BB749" i="1" s="1"/>
  <c r="BD749" i="1" s="1"/>
  <c r="BF749" i="1" s="1"/>
  <c r="O737" i="1"/>
  <c r="Q737" i="1" s="1"/>
  <c r="S737" i="1" s="1"/>
  <c r="U737" i="1" s="1"/>
  <c r="W737" i="1" s="1"/>
  <c r="Z737" i="1"/>
  <c r="AB737" i="1" s="1"/>
  <c r="AD737" i="1" s="1"/>
  <c r="AF737" i="1" s="1"/>
  <c r="AH737" i="1" s="1"/>
  <c r="AJ737" i="1" s="1"/>
  <c r="AL737" i="1" s="1"/>
  <c r="AN737" i="1" s="1"/>
  <c r="AP737" i="1" s="1"/>
  <c r="AR737" i="1" s="1"/>
  <c r="AT737" i="1" s="1"/>
  <c r="AV737" i="1" s="1"/>
  <c r="AX737" i="1" s="1"/>
  <c r="AZ737" i="1" s="1"/>
  <c r="BB737" i="1" s="1"/>
  <c r="BD737" i="1" s="1"/>
  <c r="BF737" i="1" s="1"/>
  <c r="O200" i="1"/>
  <c r="Q200" i="1" s="1"/>
  <c r="S200" i="1" s="1"/>
  <c r="U200" i="1" s="1"/>
  <c r="W200" i="1" s="1"/>
  <c r="O136" i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BD136" i="1" s="1"/>
  <c r="BF136" i="1" s="1"/>
  <c r="O140" i="1"/>
  <c r="Q140" i="1" s="1"/>
  <c r="S140" i="1" s="1"/>
  <c r="U140" i="1" s="1"/>
  <c r="W140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BD140" i="1" s="1"/>
  <c r="BF140" i="1" s="1"/>
  <c r="O405" i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AZ405" i="1" s="1"/>
  <c r="BB405" i="1" s="1"/>
  <c r="BD405" i="1" s="1"/>
  <c r="BF405" i="1" s="1"/>
  <c r="O172" i="1"/>
  <c r="Q172" i="1" s="1"/>
  <c r="S172" i="1" s="1"/>
  <c r="U172" i="1" s="1"/>
  <c r="W172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AT172" i="1" s="1"/>
  <c r="AV172" i="1" s="1"/>
  <c r="AX172" i="1" s="1"/>
  <c r="AZ172" i="1" s="1"/>
  <c r="BB172" i="1" s="1"/>
  <c r="BD172" i="1" s="1"/>
  <c r="BF172" i="1" s="1"/>
  <c r="O229" i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BD229" i="1" s="1"/>
  <c r="BF229" i="1" s="1"/>
  <c r="O281" i="1"/>
  <c r="Q281" i="1" s="1"/>
  <c r="S281" i="1" s="1"/>
  <c r="U281" i="1" s="1"/>
  <c r="W281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AX281" i="1" s="1"/>
  <c r="AZ281" i="1" s="1"/>
  <c r="BB281" i="1" s="1"/>
  <c r="BD281" i="1" s="1"/>
  <c r="BF281" i="1" s="1"/>
  <c r="O398" i="1"/>
  <c r="Q398" i="1" s="1"/>
  <c r="S398" i="1" s="1"/>
  <c r="U398" i="1" s="1"/>
  <c r="W398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AX398" i="1" s="1"/>
  <c r="AZ398" i="1" s="1"/>
  <c r="BB398" i="1" s="1"/>
  <c r="BD398" i="1" s="1"/>
  <c r="BF398" i="1" s="1"/>
  <c r="O417" i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BB417" i="1" s="1"/>
  <c r="BD417" i="1" s="1"/>
  <c r="BF417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AX178" i="1" s="1"/>
  <c r="AZ178" i="1" s="1"/>
  <c r="BB178" i="1" s="1"/>
  <c r="BD178" i="1" s="1"/>
  <c r="BF178" i="1" s="1"/>
  <c r="O228" i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BD228" i="1" s="1"/>
  <c r="BF228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BD222" i="1" s="1"/>
  <c r="BF222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BB380" i="1" s="1"/>
  <c r="BD380" i="1" s="1"/>
  <c r="BF380" i="1" s="1"/>
  <c r="O677" i="1"/>
  <c r="Q677" i="1" s="1"/>
  <c r="S677" i="1" s="1"/>
  <c r="U677" i="1" s="1"/>
  <c r="W677" i="1" s="1"/>
  <c r="O705" i="1"/>
  <c r="Q705" i="1" s="1"/>
  <c r="S705" i="1" s="1"/>
  <c r="U705" i="1" s="1"/>
  <c r="W705" i="1" s="1"/>
  <c r="G292" i="1"/>
  <c r="G631" i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BB570" i="1" s="1"/>
  <c r="BD570" i="1" s="1"/>
  <c r="BF570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BB510" i="1" s="1"/>
  <c r="BD510" i="1" s="1"/>
  <c r="BF510" i="1" s="1"/>
  <c r="O674" i="1"/>
  <c r="Q674" i="1" s="1"/>
  <c r="S674" i="1" s="1"/>
  <c r="U674" i="1" s="1"/>
  <c r="W674" i="1" s="1"/>
  <c r="O689" i="1"/>
  <c r="Q689" i="1" s="1"/>
  <c r="S689" i="1" s="1"/>
  <c r="U689" i="1" s="1"/>
  <c r="W689" i="1" s="1"/>
  <c r="G698" i="1"/>
  <c r="I698" i="1" s="1"/>
  <c r="K698" i="1" s="1"/>
  <c r="M698" i="1" s="1"/>
  <c r="G639" i="1"/>
  <c r="I639" i="1" s="1"/>
  <c r="K639" i="1" s="1"/>
  <c r="M639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BB377" i="1" s="1"/>
  <c r="BD377" i="1" s="1"/>
  <c r="BF377" i="1" s="1"/>
  <c r="G628" i="1"/>
  <c r="G562" i="1"/>
  <c r="I562" i="1" s="1"/>
  <c r="K562" i="1" s="1"/>
  <c r="M562" i="1" s="1"/>
  <c r="G663" i="1"/>
  <c r="O686" i="1"/>
  <c r="Q686" i="1" s="1"/>
  <c r="S686" i="1" s="1"/>
  <c r="U686" i="1" s="1"/>
  <c r="W686" i="1" s="1"/>
  <c r="G693" i="1"/>
  <c r="O727" i="1"/>
  <c r="Q727" i="1" s="1"/>
  <c r="S727" i="1" s="1"/>
  <c r="U727" i="1" s="1"/>
  <c r="W727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BB539" i="1" s="1"/>
  <c r="BD539" i="1" s="1"/>
  <c r="BF539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AX550" i="1" s="1"/>
  <c r="AZ550" i="1" s="1"/>
  <c r="BB550" i="1" s="1"/>
  <c r="BD550" i="1" s="1"/>
  <c r="BF550" i="1" s="1"/>
  <c r="G667" i="1"/>
  <c r="O680" i="1"/>
  <c r="Q680" i="1" s="1"/>
  <c r="S680" i="1" s="1"/>
  <c r="U680" i="1" s="1"/>
  <c r="W680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AZ386" i="1" s="1"/>
  <c r="BB386" i="1" s="1"/>
  <c r="BD386" i="1" s="1"/>
  <c r="BF386" i="1" s="1"/>
  <c r="G625" i="1"/>
  <c r="G216" i="1"/>
  <c r="G568" i="1"/>
  <c r="I568" i="1" s="1"/>
  <c r="K568" i="1" s="1"/>
  <c r="M568" i="1" s="1"/>
  <c r="G547" i="1"/>
  <c r="I547" i="1" s="1"/>
  <c r="K547" i="1" s="1"/>
  <c r="M547" i="1" s="1"/>
  <c r="W572" i="1"/>
  <c r="W570" i="1" s="1"/>
  <c r="U570" i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BB623" i="1" s="1"/>
  <c r="BD623" i="1" s="1"/>
  <c r="BF623" i="1" s="1"/>
  <c r="O564" i="1"/>
  <c r="Q564" i="1" s="1"/>
  <c r="S564" i="1" s="1"/>
  <c r="U564" i="1" s="1"/>
  <c r="W564" i="1" s="1"/>
  <c r="G513" i="1"/>
  <c r="I513" i="1" s="1"/>
  <c r="K513" i="1" s="1"/>
  <c r="M513" i="1" s="1"/>
  <c r="G716" i="1"/>
  <c r="I716" i="1" s="1"/>
  <c r="K716" i="1" s="1"/>
  <c r="M716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BB700" i="1" s="1"/>
  <c r="BD700" i="1" s="1"/>
  <c r="BF700" i="1" s="1"/>
  <c r="O516" i="1"/>
  <c r="Q516" i="1" s="1"/>
  <c r="S516" i="1" s="1"/>
  <c r="U516" i="1" s="1"/>
  <c r="W516" i="1" s="1"/>
  <c r="G376" i="1"/>
  <c r="I376" i="1" s="1"/>
  <c r="K376" i="1" s="1"/>
  <c r="M376" i="1" s="1"/>
  <c r="G413" i="1"/>
  <c r="I413" i="1" s="1"/>
  <c r="K413" i="1" s="1"/>
  <c r="M413" i="1" s="1"/>
  <c r="G763" i="1"/>
  <c r="I763" i="1" s="1"/>
  <c r="K763" i="1" s="1"/>
  <c r="M763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BB557" i="1" s="1"/>
  <c r="BD557" i="1" s="1"/>
  <c r="BF557" i="1" s="1"/>
  <c r="G397" i="1"/>
  <c r="I397" i="1" s="1"/>
  <c r="K397" i="1" s="1"/>
  <c r="M397" i="1" s="1"/>
  <c r="O709" i="1"/>
  <c r="Q709" i="1" s="1"/>
  <c r="S709" i="1" s="1"/>
  <c r="U709" i="1" s="1"/>
  <c r="W709" i="1" s="1"/>
  <c r="G404" i="1"/>
  <c r="I404" i="1" s="1"/>
  <c r="K404" i="1" s="1"/>
  <c r="M404" i="1" s="1"/>
  <c r="G307" i="1"/>
  <c r="I307" i="1" s="1"/>
  <c r="K307" i="1" s="1"/>
  <c r="M307" i="1" s="1"/>
  <c r="G304" i="1"/>
  <c r="I304" i="1" s="1"/>
  <c r="K304" i="1" s="1"/>
  <c r="M304" i="1" s="1"/>
  <c r="G301" i="1"/>
  <c r="I301" i="1" s="1"/>
  <c r="K301" i="1" s="1"/>
  <c r="M301" i="1" s="1"/>
  <c r="G672" i="1"/>
  <c r="I672" i="1" s="1"/>
  <c r="K672" i="1" s="1"/>
  <c r="M672" i="1" s="1"/>
  <c r="G138" i="1"/>
  <c r="I138" i="1" s="1"/>
  <c r="K138" i="1" s="1"/>
  <c r="M138" i="1" s="1"/>
  <c r="G659" i="1"/>
  <c r="I659" i="1" s="1"/>
  <c r="K659" i="1" s="1"/>
  <c r="M659" i="1" s="1"/>
  <c r="G109" i="1"/>
  <c r="I109" i="1" s="1"/>
  <c r="K109" i="1" s="1"/>
  <c r="M109" i="1" s="1"/>
  <c r="G72" i="1"/>
  <c r="I72" i="1" s="1"/>
  <c r="K72" i="1" s="1"/>
  <c r="M72" i="1" s="1"/>
  <c r="G104" i="1"/>
  <c r="I104" i="1" s="1"/>
  <c r="K104" i="1" s="1"/>
  <c r="M104" i="1" s="1"/>
  <c r="G68" i="1"/>
  <c r="I68" i="1" s="1"/>
  <c r="K68" i="1" s="1"/>
  <c r="M68" i="1" s="1"/>
  <c r="G64" i="1"/>
  <c r="I64" i="1" s="1"/>
  <c r="K64" i="1" s="1"/>
  <c r="M64" i="1" s="1"/>
  <c r="G46" i="1"/>
  <c r="G90" i="1"/>
  <c r="G82" i="1"/>
  <c r="I82" i="1" s="1"/>
  <c r="K82" i="1" s="1"/>
  <c r="M82" i="1" s="1"/>
  <c r="G97" i="1"/>
  <c r="G95" i="1"/>
  <c r="G93" i="1"/>
  <c r="G53" i="1"/>
  <c r="I53" i="1" s="1"/>
  <c r="K53" i="1" s="1"/>
  <c r="M53" i="1" s="1"/>
  <c r="G50" i="1"/>
  <c r="I50" i="1" s="1"/>
  <c r="K50" i="1" s="1"/>
  <c r="M50" i="1" s="1"/>
  <c r="Z514" i="1" l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BB514" i="1" s="1"/>
  <c r="BD514" i="1" s="1"/>
  <c r="BF514" i="1" s="1"/>
  <c r="Z766" i="1"/>
  <c r="AB766" i="1" s="1"/>
  <c r="AD766" i="1" s="1"/>
  <c r="AF766" i="1" s="1"/>
  <c r="AH766" i="1" s="1"/>
  <c r="AJ766" i="1" s="1"/>
  <c r="AL766" i="1" s="1"/>
  <c r="AN766" i="1" s="1"/>
  <c r="AP766" i="1" s="1"/>
  <c r="AR766" i="1" s="1"/>
  <c r="AT766" i="1" s="1"/>
  <c r="AV766" i="1" s="1"/>
  <c r="AX766" i="1" s="1"/>
  <c r="AZ766" i="1" s="1"/>
  <c r="BB766" i="1" s="1"/>
  <c r="BD766" i="1" s="1"/>
  <c r="BF766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BB608" i="1" s="1"/>
  <c r="BD608" i="1" s="1"/>
  <c r="BF608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AX280" i="1" s="1"/>
  <c r="AZ280" i="1" s="1"/>
  <c r="BB280" i="1" s="1"/>
  <c r="BD280" i="1" s="1"/>
  <c r="BF280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BB673" i="1" s="1"/>
  <c r="BD673" i="1" s="1"/>
  <c r="BF673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BB587" i="1" s="1"/>
  <c r="BD587" i="1" s="1"/>
  <c r="BF587" i="1" s="1"/>
  <c r="Q223" i="1"/>
  <c r="S223" i="1" s="1"/>
  <c r="U223" i="1" s="1"/>
  <c r="W223" i="1" s="1"/>
  <c r="G142" i="1"/>
  <c r="I142" i="1" s="1"/>
  <c r="K142" i="1" s="1"/>
  <c r="M142" i="1" s="1"/>
  <c r="O142" i="1" s="1"/>
  <c r="Q142" i="1" s="1"/>
  <c r="S142" i="1" s="1"/>
  <c r="U142" i="1" s="1"/>
  <c r="I625" i="1"/>
  <c r="K625" i="1" s="1"/>
  <c r="M625" i="1" s="1"/>
  <c r="O625" i="1" s="1"/>
  <c r="Q625" i="1" s="1"/>
  <c r="S625" i="1" s="1"/>
  <c r="U625" i="1" s="1"/>
  <c r="W625" i="1" s="1"/>
  <c r="I292" i="1"/>
  <c r="K292" i="1" s="1"/>
  <c r="M292" i="1" s="1"/>
  <c r="O292" i="1" s="1"/>
  <c r="Q292" i="1" s="1"/>
  <c r="S292" i="1" s="1"/>
  <c r="U292" i="1" s="1"/>
  <c r="W292" i="1" s="1"/>
  <c r="I663" i="1"/>
  <c r="K663" i="1" s="1"/>
  <c r="M663" i="1" s="1"/>
  <c r="O663" i="1" s="1"/>
  <c r="Q663" i="1" s="1"/>
  <c r="S663" i="1" s="1"/>
  <c r="U663" i="1" s="1"/>
  <c r="W663" i="1" s="1"/>
  <c r="G133" i="1"/>
  <c r="I134" i="1"/>
  <c r="Z134" i="1" s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BD134" i="1" s="1"/>
  <c r="BF134" i="1" s="1"/>
  <c r="I216" i="1"/>
  <c r="K216" i="1" s="1"/>
  <c r="M216" i="1" s="1"/>
  <c r="O216" i="1" s="1"/>
  <c r="Q216" i="1" s="1"/>
  <c r="S216" i="1" s="1"/>
  <c r="U216" i="1" s="1"/>
  <c r="W216" i="1" s="1"/>
  <c r="I667" i="1"/>
  <c r="K667" i="1" s="1"/>
  <c r="M667" i="1" s="1"/>
  <c r="O667" i="1" s="1"/>
  <c r="Q667" i="1" s="1"/>
  <c r="S667" i="1" s="1"/>
  <c r="U667" i="1" s="1"/>
  <c r="W667" i="1" s="1"/>
  <c r="I693" i="1"/>
  <c r="K693" i="1" s="1"/>
  <c r="M693" i="1" s="1"/>
  <c r="O693" i="1" s="1"/>
  <c r="Q693" i="1" s="1"/>
  <c r="S693" i="1" s="1"/>
  <c r="U693" i="1" s="1"/>
  <c r="W693" i="1" s="1"/>
  <c r="I628" i="1"/>
  <c r="K628" i="1" s="1"/>
  <c r="M628" i="1" s="1"/>
  <c r="O628" i="1" s="1"/>
  <c r="Q628" i="1" s="1"/>
  <c r="S628" i="1" s="1"/>
  <c r="U628" i="1" s="1"/>
  <c r="W628" i="1" s="1"/>
  <c r="I631" i="1"/>
  <c r="K631" i="1" s="1"/>
  <c r="M631" i="1" s="1"/>
  <c r="O631" i="1" s="1"/>
  <c r="Q631" i="1" s="1"/>
  <c r="S631" i="1" s="1"/>
  <c r="U631" i="1" s="1"/>
  <c r="W631" i="1" s="1"/>
  <c r="G662" i="1"/>
  <c r="I662" i="1" s="1"/>
  <c r="K662" i="1" s="1"/>
  <c r="M662" i="1" s="1"/>
  <c r="O570" i="1"/>
  <c r="Q570" i="1" s="1"/>
  <c r="S570" i="1" s="1"/>
  <c r="G288" i="1"/>
  <c r="I288" i="1" s="1"/>
  <c r="K288" i="1" s="1"/>
  <c r="M288" i="1" s="1"/>
  <c r="O380" i="1"/>
  <c r="Q380" i="1" s="1"/>
  <c r="S380" i="1" s="1"/>
  <c r="U380" i="1" s="1"/>
  <c r="W380" i="1" s="1"/>
  <c r="O386" i="1"/>
  <c r="Q386" i="1" s="1"/>
  <c r="S386" i="1" s="1"/>
  <c r="U386" i="1" s="1"/>
  <c r="W386" i="1" s="1"/>
  <c r="O539" i="1"/>
  <c r="Q539" i="1" s="1"/>
  <c r="S539" i="1" s="1"/>
  <c r="U539" i="1" s="1"/>
  <c r="W539" i="1" s="1"/>
  <c r="O550" i="1"/>
  <c r="Q550" i="1" s="1"/>
  <c r="S550" i="1" s="1"/>
  <c r="U550" i="1" s="1"/>
  <c r="W550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X94" i="1" s="1"/>
  <c r="AZ94" i="1" s="1"/>
  <c r="BB94" i="1" s="1"/>
  <c r="BD94" i="1" s="1"/>
  <c r="BF94" i="1" s="1"/>
  <c r="O551" i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AX551" i="1" s="1"/>
  <c r="AZ551" i="1" s="1"/>
  <c r="BB551" i="1" s="1"/>
  <c r="BD551" i="1" s="1"/>
  <c r="BF55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AX571" i="1" s="1"/>
  <c r="AZ571" i="1" s="1"/>
  <c r="BB571" i="1" s="1"/>
  <c r="BD571" i="1" s="1"/>
  <c r="BF571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BB626" i="1" s="1"/>
  <c r="BD626" i="1" s="1"/>
  <c r="BF626" i="1" s="1"/>
  <c r="O563" i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AZ563" i="1" s="1"/>
  <c r="BB563" i="1" s="1"/>
  <c r="BD563" i="1" s="1"/>
  <c r="BF563" i="1" s="1"/>
  <c r="O629" i="1"/>
  <c r="Q629" i="1" s="1"/>
  <c r="S629" i="1" s="1"/>
  <c r="U629" i="1" s="1"/>
  <c r="W629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BB629" i="1" s="1"/>
  <c r="BD629" i="1" s="1"/>
  <c r="BF629" i="1" s="1"/>
  <c r="O640" i="1"/>
  <c r="Q640" i="1" s="1"/>
  <c r="S640" i="1" s="1"/>
  <c r="U640" i="1" s="1"/>
  <c r="W640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BB640" i="1" s="1"/>
  <c r="BD640" i="1" s="1"/>
  <c r="BF640" i="1" s="1"/>
  <c r="O699" i="1"/>
  <c r="Q699" i="1" s="1"/>
  <c r="S699" i="1" s="1"/>
  <c r="U699" i="1" s="1"/>
  <c r="W699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BB699" i="1" s="1"/>
  <c r="BD699" i="1" s="1"/>
  <c r="BF699" i="1" s="1"/>
  <c r="O690" i="1"/>
  <c r="Q690" i="1" s="1"/>
  <c r="S690" i="1" s="1"/>
  <c r="U690" i="1" s="1"/>
  <c r="W690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BB690" i="1" s="1"/>
  <c r="BD690" i="1" s="1"/>
  <c r="BF690" i="1" s="1"/>
  <c r="O675" i="1"/>
  <c r="Q675" i="1" s="1"/>
  <c r="S675" i="1" s="1"/>
  <c r="U675" i="1" s="1"/>
  <c r="W675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BB675" i="1" s="1"/>
  <c r="BD675" i="1" s="1"/>
  <c r="BF675" i="1" s="1"/>
  <c r="O604" i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BB604" i="1" s="1"/>
  <c r="BD604" i="1" s="1"/>
  <c r="BF604" i="1" s="1"/>
  <c r="O522" i="1"/>
  <c r="Q522" i="1" s="1"/>
  <c r="S522" i="1" s="1"/>
  <c r="U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BB522" i="1" s="1"/>
  <c r="BD522" i="1" s="1"/>
  <c r="BF522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AX91" i="1" s="1"/>
  <c r="AZ91" i="1" s="1"/>
  <c r="BB91" i="1" s="1"/>
  <c r="BD91" i="1" s="1"/>
  <c r="BF91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BD96" i="1" s="1"/>
  <c r="BF96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BD65" i="1" s="1"/>
  <c r="BF65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BD69" i="1" s="1"/>
  <c r="BF69" i="1" s="1"/>
  <c r="O659" i="1"/>
  <c r="Q659" i="1" s="1"/>
  <c r="S659" i="1" s="1"/>
  <c r="U659" i="1" s="1"/>
  <c r="W659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BB659" i="1" s="1"/>
  <c r="BD659" i="1" s="1"/>
  <c r="BF659" i="1" s="1"/>
  <c r="O547" i="1"/>
  <c r="Q547" i="1" s="1"/>
  <c r="S547" i="1" s="1"/>
  <c r="U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AZ547" i="1" s="1"/>
  <c r="BB547" i="1" s="1"/>
  <c r="BD547" i="1" s="1"/>
  <c r="BF547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BB668" i="1" s="1"/>
  <c r="BD668" i="1" s="1"/>
  <c r="BF668" i="1" s="1"/>
  <c r="Z732" i="1"/>
  <c r="AB732" i="1" s="1"/>
  <c r="AD732" i="1" s="1"/>
  <c r="AF732" i="1" s="1"/>
  <c r="AH732" i="1" s="1"/>
  <c r="AJ732" i="1" s="1"/>
  <c r="AL732" i="1" s="1"/>
  <c r="AN732" i="1" s="1"/>
  <c r="AP732" i="1" s="1"/>
  <c r="AR732" i="1" s="1"/>
  <c r="AT732" i="1" s="1"/>
  <c r="AV732" i="1" s="1"/>
  <c r="AX732" i="1" s="1"/>
  <c r="AZ732" i="1" s="1"/>
  <c r="BB732" i="1" s="1"/>
  <c r="BD732" i="1" s="1"/>
  <c r="BF732" i="1" s="1"/>
  <c r="O694" i="1"/>
  <c r="Q694" i="1" s="1"/>
  <c r="S694" i="1" s="1"/>
  <c r="U694" i="1" s="1"/>
  <c r="W694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AZ694" i="1" s="1"/>
  <c r="BB694" i="1" s="1"/>
  <c r="BD694" i="1" s="1"/>
  <c r="BF694" i="1" s="1"/>
  <c r="O687" i="1"/>
  <c r="Q687" i="1" s="1"/>
  <c r="S687" i="1" s="1"/>
  <c r="U687" i="1" s="1"/>
  <c r="W687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AX687" i="1" s="1"/>
  <c r="AZ687" i="1" s="1"/>
  <c r="BB687" i="1" s="1"/>
  <c r="BD687" i="1" s="1"/>
  <c r="BF687" i="1" s="1"/>
  <c r="O664" i="1"/>
  <c r="Q664" i="1" s="1"/>
  <c r="S664" i="1" s="1"/>
  <c r="U664" i="1" s="1"/>
  <c r="W664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BB664" i="1" s="1"/>
  <c r="BD664" i="1" s="1"/>
  <c r="BF664" i="1" s="1"/>
  <c r="O605" i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BB605" i="1" s="1"/>
  <c r="BD605" i="1" s="1"/>
  <c r="BF605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BB562" i="1" s="1"/>
  <c r="BD562" i="1" s="1"/>
  <c r="BF562" i="1" s="1"/>
  <c r="O632" i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BB632" i="1" s="1"/>
  <c r="BD632" i="1" s="1"/>
  <c r="BF632" i="1" s="1"/>
  <c r="O706" i="1"/>
  <c r="Q706" i="1" s="1"/>
  <c r="S706" i="1" s="1"/>
  <c r="U706" i="1" s="1"/>
  <c r="W706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BB706" i="1" s="1"/>
  <c r="BD706" i="1" s="1"/>
  <c r="BF706" i="1" s="1"/>
  <c r="O678" i="1"/>
  <c r="Q678" i="1" s="1"/>
  <c r="S678" i="1" s="1"/>
  <c r="U678" i="1" s="1"/>
  <c r="W678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BB678" i="1" s="1"/>
  <c r="BD678" i="1" s="1"/>
  <c r="BF678" i="1" s="1"/>
  <c r="O660" i="1"/>
  <c r="Q660" i="1" s="1"/>
  <c r="S660" i="1" s="1"/>
  <c r="U660" i="1" s="1"/>
  <c r="W660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BB660" i="1" s="1"/>
  <c r="BD660" i="1" s="1"/>
  <c r="BF660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BB683" i="1" s="1"/>
  <c r="BD683" i="1" s="1"/>
  <c r="BF683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BD51" i="1" s="1"/>
  <c r="BF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BD54" i="1" s="1"/>
  <c r="BF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BD41" i="1" s="1"/>
  <c r="BF41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BD70" i="1" s="1"/>
  <c r="BF70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X47" i="1" s="1"/>
  <c r="AZ47" i="1" s="1"/>
  <c r="BB47" i="1" s="1"/>
  <c r="BD47" i="1" s="1"/>
  <c r="BF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AX36" i="1" s="1"/>
  <c r="BB36" i="1" s="1"/>
  <c r="BD36" i="1" s="1"/>
  <c r="BF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BD52" i="1" s="1"/>
  <c r="BF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BD48" i="1" s="1"/>
  <c r="BF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BD40" i="1" s="1"/>
  <c r="BF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BD49" i="1" s="1"/>
  <c r="BF49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BD67" i="1" s="1"/>
  <c r="BF6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BD71" i="1" s="1"/>
  <c r="BF71" i="1" s="1"/>
  <c r="O86" i="1"/>
  <c r="Q86" i="1" s="1"/>
  <c r="S86" i="1" s="1"/>
  <c r="U86" i="1" s="1"/>
  <c r="W86" i="1" s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X86" i="1" s="1"/>
  <c r="AZ86" i="1" s="1"/>
  <c r="BB86" i="1" s="1"/>
  <c r="BD86" i="1" s="1"/>
  <c r="BF86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AX74" i="1" s="1"/>
  <c r="AZ74" i="1" s="1"/>
  <c r="BB74" i="1" s="1"/>
  <c r="BD74" i="1" s="1"/>
  <c r="BF74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AT114" i="1" s="1"/>
  <c r="AV114" i="1" s="1"/>
  <c r="AX114" i="1" s="1"/>
  <c r="AZ114" i="1" s="1"/>
  <c r="BB114" i="1" s="1"/>
  <c r="BD114" i="1" s="1"/>
  <c r="BF114" i="1" s="1"/>
  <c r="O143" i="1"/>
  <c r="Q143" i="1" s="1"/>
  <c r="S143" i="1" s="1"/>
  <c r="U143" i="1" s="1"/>
  <c r="W143" i="1" s="1"/>
  <c r="W142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BD143" i="1" s="1"/>
  <c r="BF143" i="1" s="1"/>
  <c r="O377" i="1"/>
  <c r="Q377" i="1" s="1"/>
  <c r="S377" i="1" s="1"/>
  <c r="U377" i="1" s="1"/>
  <c r="W377" i="1" s="1"/>
  <c r="O302" i="1"/>
  <c r="Q302" i="1" s="1"/>
  <c r="S302" i="1" s="1"/>
  <c r="U302" i="1" s="1"/>
  <c r="W302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BD302" i="1" s="1"/>
  <c r="BF302" i="1" s="1"/>
  <c r="O305" i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BD305" i="1" s="1"/>
  <c r="BF305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BD308" i="1" s="1"/>
  <c r="BF308" i="1" s="1"/>
  <c r="O311" i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BD311" i="1" s="1"/>
  <c r="BF311" i="1" s="1"/>
  <c r="O177" i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AX177" i="1" s="1"/>
  <c r="AZ177" i="1" s="1"/>
  <c r="BB177" i="1" s="1"/>
  <c r="BD177" i="1" s="1"/>
  <c r="BF177" i="1" s="1"/>
  <c r="O217" i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AX217" i="1" s="1"/>
  <c r="AZ217" i="1" s="1"/>
  <c r="BB217" i="1" s="1"/>
  <c r="BD217" i="1" s="1"/>
  <c r="BF217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AZ384" i="1" s="1"/>
  <c r="BB384" i="1" s="1"/>
  <c r="BD384" i="1" s="1"/>
  <c r="BF384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BD98" i="1" s="1"/>
  <c r="BF98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BD66" i="1" s="1"/>
  <c r="BF66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BD83" i="1" s="1"/>
  <c r="BF83" i="1" s="1"/>
  <c r="O77" i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BD77" i="1" s="1"/>
  <c r="BF77" i="1" s="1"/>
  <c r="O135" i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BD135" i="1" s="1"/>
  <c r="BF135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BD139" i="1" s="1"/>
  <c r="BF139" i="1" s="1"/>
  <c r="O144" i="1"/>
  <c r="Q144" i="1" s="1"/>
  <c r="S144" i="1" s="1"/>
  <c r="U144" i="1" s="1"/>
  <c r="W144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BD144" i="1" s="1"/>
  <c r="BF144" i="1" s="1"/>
  <c r="O310" i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BD310" i="1" s="1"/>
  <c r="BF310" i="1" s="1"/>
  <c r="O169" i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BD169" i="1" s="1"/>
  <c r="BF169" i="1" s="1"/>
  <c r="O299" i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BD299" i="1" s="1"/>
  <c r="BF299" i="1" s="1"/>
  <c r="O295" i="1"/>
  <c r="Q295" i="1" s="1"/>
  <c r="S295" i="1" s="1"/>
  <c r="U295" i="1" s="1"/>
  <c r="W295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AX295" i="1" s="1"/>
  <c r="AZ295" i="1" s="1"/>
  <c r="BB295" i="1" s="1"/>
  <c r="BD295" i="1" s="1"/>
  <c r="BF295" i="1" s="1"/>
  <c r="O105" i="1"/>
  <c r="Q105" i="1" s="1"/>
  <c r="S105" i="1" s="1"/>
  <c r="U105" i="1" s="1"/>
  <c r="W105" i="1" s="1"/>
  <c r="Z105" i="1"/>
  <c r="AB105" i="1" s="1"/>
  <c r="AD105" i="1" s="1"/>
  <c r="AF105" i="1" s="1"/>
  <c r="AH105" i="1" s="1"/>
  <c r="AJ105" i="1" s="1"/>
  <c r="AL105" i="1" s="1"/>
  <c r="AN105" i="1" s="1"/>
  <c r="AP105" i="1" s="1"/>
  <c r="AR105" i="1" s="1"/>
  <c r="AT105" i="1" s="1"/>
  <c r="AV105" i="1" s="1"/>
  <c r="AX105" i="1" s="1"/>
  <c r="AZ105" i="1" s="1"/>
  <c r="BB105" i="1" s="1"/>
  <c r="BD105" i="1" s="1"/>
  <c r="BF105" i="1" s="1"/>
  <c r="O104" i="1"/>
  <c r="Q104" i="1" s="1"/>
  <c r="S104" i="1" s="1"/>
  <c r="U104" i="1" s="1"/>
  <c r="W104" i="1" s="1"/>
  <c r="Z104" i="1"/>
  <c r="AB104" i="1" s="1"/>
  <c r="AD104" i="1" s="1"/>
  <c r="AF104" i="1" s="1"/>
  <c r="AH104" i="1" s="1"/>
  <c r="AJ104" i="1" s="1"/>
  <c r="AL104" i="1" s="1"/>
  <c r="AN104" i="1" s="1"/>
  <c r="AP104" i="1" s="1"/>
  <c r="AR104" i="1" s="1"/>
  <c r="AT104" i="1" s="1"/>
  <c r="AV104" i="1" s="1"/>
  <c r="AX104" i="1" s="1"/>
  <c r="AZ104" i="1" s="1"/>
  <c r="BB104" i="1" s="1"/>
  <c r="BD104" i="1" s="1"/>
  <c r="BF104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BB568" i="1" s="1"/>
  <c r="BD568" i="1" s="1"/>
  <c r="BF568" i="1" s="1"/>
  <c r="O290" i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BD290" i="1" s="1"/>
  <c r="BF290" i="1" s="1"/>
  <c r="O289" i="1"/>
  <c r="Q289" i="1" s="1"/>
  <c r="S289" i="1" s="1"/>
  <c r="U289" i="1" s="1"/>
  <c r="W289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BD289" i="1" s="1"/>
  <c r="BF289" i="1" s="1"/>
  <c r="G561" i="1"/>
  <c r="G567" i="1"/>
  <c r="I567" i="1" s="1"/>
  <c r="K567" i="1" s="1"/>
  <c r="M567" i="1" s="1"/>
  <c r="G624" i="1"/>
  <c r="I624" i="1" s="1"/>
  <c r="K624" i="1" s="1"/>
  <c r="M624" i="1" s="1"/>
  <c r="G666" i="1"/>
  <c r="I666" i="1" s="1"/>
  <c r="K666" i="1" s="1"/>
  <c r="M666" i="1" s="1"/>
  <c r="O403" i="1"/>
  <c r="Q403" i="1" s="1"/>
  <c r="S403" i="1" s="1"/>
  <c r="U403" i="1" s="1"/>
  <c r="W403" i="1" s="1"/>
  <c r="O761" i="1"/>
  <c r="Q761" i="1" s="1"/>
  <c r="S761" i="1" s="1"/>
  <c r="U761" i="1" s="1"/>
  <c r="W761" i="1" s="1"/>
  <c r="G638" i="1"/>
  <c r="O510" i="1"/>
  <c r="Q510" i="1" s="1"/>
  <c r="S510" i="1" s="1"/>
  <c r="U510" i="1" s="1"/>
  <c r="W510" i="1" s="1"/>
  <c r="O661" i="1"/>
  <c r="Q661" i="1" s="1"/>
  <c r="S661" i="1" s="1"/>
  <c r="U661" i="1" s="1"/>
  <c r="W661" i="1" s="1"/>
  <c r="O396" i="1"/>
  <c r="Q396" i="1" s="1"/>
  <c r="S396" i="1" s="1"/>
  <c r="U396" i="1" s="1"/>
  <c r="W396" i="1" s="1"/>
  <c r="G701" i="1"/>
  <c r="I701" i="1" s="1"/>
  <c r="K701" i="1" s="1"/>
  <c r="M701" i="1" s="1"/>
  <c r="O697" i="1"/>
  <c r="Q697" i="1" s="1"/>
  <c r="S697" i="1" s="1"/>
  <c r="U697" i="1" s="1"/>
  <c r="W697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BD298" i="1" s="1"/>
  <c r="BF298" i="1" s="1"/>
  <c r="G63" i="1"/>
  <c r="I63" i="1" s="1"/>
  <c r="K63" i="1" s="1"/>
  <c r="M63" i="1" s="1"/>
  <c r="O623" i="1"/>
  <c r="Q623" i="1" s="1"/>
  <c r="S623" i="1" s="1"/>
  <c r="U623" i="1" s="1"/>
  <c r="W623" i="1" s="1"/>
  <c r="O700" i="1"/>
  <c r="Q700" i="1" s="1"/>
  <c r="S700" i="1" s="1"/>
  <c r="U700" i="1" s="1"/>
  <c r="W700" i="1" s="1"/>
  <c r="O630" i="1"/>
  <c r="Q630" i="1" s="1"/>
  <c r="S630" i="1" s="1"/>
  <c r="U630" i="1" s="1"/>
  <c r="W630" i="1" s="1"/>
  <c r="O627" i="1"/>
  <c r="Q627" i="1" s="1"/>
  <c r="S627" i="1" s="1"/>
  <c r="U627" i="1" s="1"/>
  <c r="W627" i="1" s="1"/>
  <c r="G658" i="1"/>
  <c r="I658" i="1" s="1"/>
  <c r="K658" i="1" s="1"/>
  <c r="M658" i="1" s="1"/>
  <c r="O692" i="1"/>
  <c r="Q692" i="1" s="1"/>
  <c r="S692" i="1" s="1"/>
  <c r="U692" i="1" s="1"/>
  <c r="W692" i="1" s="1"/>
  <c r="G375" i="1"/>
  <c r="I375" i="1" s="1"/>
  <c r="K375" i="1" s="1"/>
  <c r="M375" i="1" s="1"/>
  <c r="G30" i="1"/>
  <c r="I30" i="1" s="1"/>
  <c r="G297" i="1"/>
  <c r="I297" i="1" s="1"/>
  <c r="K297" i="1" s="1"/>
  <c r="M297" i="1" s="1"/>
  <c r="G137" i="1"/>
  <c r="I137" i="1" s="1"/>
  <c r="K137" i="1" s="1"/>
  <c r="M137" i="1" s="1"/>
  <c r="Z142" i="1" l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AX142" i="1" s="1"/>
  <c r="AZ142" i="1" s="1"/>
  <c r="BB142" i="1" s="1"/>
  <c r="BD142" i="1" s="1"/>
  <c r="BF142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BB628" i="1" s="1"/>
  <c r="BD628" i="1" s="1"/>
  <c r="BF628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BB667" i="1" s="1"/>
  <c r="BD667" i="1" s="1"/>
  <c r="BF667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BD292" i="1" s="1"/>
  <c r="BF292" i="1" s="1"/>
  <c r="I29" i="1"/>
  <c r="K29" i="1" s="1"/>
  <c r="M29" i="1" s="1"/>
  <c r="K30" i="1"/>
  <c r="M30" i="1" s="1"/>
  <c r="I133" i="1"/>
  <c r="K133" i="1" s="1"/>
  <c r="M133" i="1" s="1"/>
  <c r="O133" i="1" s="1"/>
  <c r="Q133" i="1" s="1"/>
  <c r="S133" i="1" s="1"/>
  <c r="U133" i="1" s="1"/>
  <c r="W133" i="1" s="1"/>
  <c r="K134" i="1"/>
  <c r="M134" i="1" s="1"/>
  <c r="O134" i="1" s="1"/>
  <c r="Q134" i="1" s="1"/>
  <c r="S134" i="1" s="1"/>
  <c r="U134" i="1" s="1"/>
  <c r="W134" i="1" s="1"/>
  <c r="I561" i="1"/>
  <c r="K561" i="1" s="1"/>
  <c r="M561" i="1" s="1"/>
  <c r="O561" i="1" s="1"/>
  <c r="Q561" i="1" s="1"/>
  <c r="S561" i="1" s="1"/>
  <c r="U561" i="1" s="1"/>
  <c r="W561" i="1" s="1"/>
  <c r="I638" i="1"/>
  <c r="K638" i="1" s="1"/>
  <c r="M638" i="1" s="1"/>
  <c r="O638" i="1" s="1"/>
  <c r="Q638" i="1" s="1"/>
  <c r="S638" i="1" s="1"/>
  <c r="U638" i="1" s="1"/>
  <c r="W638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BB631" i="1" s="1"/>
  <c r="BD631" i="1" s="1"/>
  <c r="BF631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BB693" i="1" s="1"/>
  <c r="BD693" i="1" s="1"/>
  <c r="BF693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BD216" i="1" s="1"/>
  <c r="BF216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BB663" i="1" s="1"/>
  <c r="BD663" i="1" s="1"/>
  <c r="BF663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BB625" i="1" s="1"/>
  <c r="BD625" i="1" s="1"/>
  <c r="BF625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AX288" i="1" s="1"/>
  <c r="AZ288" i="1" s="1"/>
  <c r="BB288" i="1" s="1"/>
  <c r="BD288" i="1" s="1"/>
  <c r="BF288" i="1" s="1"/>
  <c r="O298" i="1"/>
  <c r="Q298" i="1" s="1"/>
  <c r="S298" i="1" s="1"/>
  <c r="U298" i="1" s="1"/>
  <c r="W298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X64" i="1" s="1"/>
  <c r="AZ64" i="1" s="1"/>
  <c r="BB64" i="1" s="1"/>
  <c r="BD64" i="1" s="1"/>
  <c r="BF64" i="1" s="1"/>
  <c r="O698" i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BB698" i="1" s="1"/>
  <c r="BD698" i="1" s="1"/>
  <c r="BF698" i="1" s="1"/>
  <c r="O639" i="1"/>
  <c r="Q639" i="1" s="1"/>
  <c r="S639" i="1" s="1"/>
  <c r="U639" i="1" s="1"/>
  <c r="W639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BB639" i="1" s="1"/>
  <c r="BD639" i="1" s="1"/>
  <c r="BF639" i="1" s="1"/>
  <c r="O763" i="1"/>
  <c r="Q763" i="1" s="1"/>
  <c r="S763" i="1" s="1"/>
  <c r="U763" i="1" s="1"/>
  <c r="W763" i="1" s="1"/>
  <c r="Z763" i="1"/>
  <c r="AB763" i="1" s="1"/>
  <c r="AD763" i="1" s="1"/>
  <c r="AF763" i="1" s="1"/>
  <c r="AH763" i="1" s="1"/>
  <c r="AJ763" i="1" s="1"/>
  <c r="AL763" i="1" s="1"/>
  <c r="AN763" i="1" s="1"/>
  <c r="AP763" i="1" s="1"/>
  <c r="AR763" i="1" s="1"/>
  <c r="AT763" i="1" s="1"/>
  <c r="AV763" i="1" s="1"/>
  <c r="AX763" i="1" s="1"/>
  <c r="AZ763" i="1" s="1"/>
  <c r="BB763" i="1" s="1"/>
  <c r="BD763" i="1" s="1"/>
  <c r="BF763" i="1" s="1"/>
  <c r="O672" i="1"/>
  <c r="Q672" i="1" s="1"/>
  <c r="S672" i="1" s="1"/>
  <c r="U672" i="1" s="1"/>
  <c r="W672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BB672" i="1" s="1"/>
  <c r="BD672" i="1" s="1"/>
  <c r="BF672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BB624" i="1" s="1"/>
  <c r="BD624" i="1" s="1"/>
  <c r="BF624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BD68" i="1" s="1"/>
  <c r="BF68" i="1" s="1"/>
  <c r="O90" i="1"/>
  <c r="Q90" i="1" s="1"/>
  <c r="S90" i="1" s="1"/>
  <c r="U90" i="1" s="1"/>
  <c r="W90" i="1" s="1"/>
  <c r="Z90" i="1"/>
  <c r="AB90" i="1" s="1"/>
  <c r="AD90" i="1" s="1"/>
  <c r="AF90" i="1" s="1"/>
  <c r="AH90" i="1" s="1"/>
  <c r="AJ90" i="1" s="1"/>
  <c r="AL90" i="1" s="1"/>
  <c r="AN90" i="1" s="1"/>
  <c r="AP90" i="1" s="1"/>
  <c r="AR90" i="1" s="1"/>
  <c r="AT90" i="1" s="1"/>
  <c r="AV90" i="1" s="1"/>
  <c r="AX90" i="1" s="1"/>
  <c r="AZ90" i="1" s="1"/>
  <c r="BB90" i="1" s="1"/>
  <c r="BD90" i="1" s="1"/>
  <c r="BF90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BD93" i="1" s="1"/>
  <c r="BF93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BD95" i="1" s="1"/>
  <c r="BF95" i="1" s="1"/>
  <c r="O716" i="1"/>
  <c r="Q716" i="1" s="1"/>
  <c r="S716" i="1" s="1"/>
  <c r="U716" i="1" s="1"/>
  <c r="W716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BB716" i="1" s="1"/>
  <c r="BD716" i="1" s="1"/>
  <c r="BF716" i="1" s="1"/>
  <c r="O662" i="1"/>
  <c r="Q662" i="1" s="1"/>
  <c r="S662" i="1" s="1"/>
  <c r="U662" i="1" s="1"/>
  <c r="W662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BB662" i="1" s="1"/>
  <c r="BD662" i="1" s="1"/>
  <c r="BF662" i="1" s="1"/>
  <c r="O513" i="1"/>
  <c r="Q513" i="1" s="1"/>
  <c r="S513" i="1" s="1"/>
  <c r="U513" i="1" s="1"/>
  <c r="W513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BB513" i="1" s="1"/>
  <c r="BD513" i="1" s="1"/>
  <c r="BF513" i="1" s="1"/>
  <c r="O602" i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AX602" i="1" s="1"/>
  <c r="AZ602" i="1" s="1"/>
  <c r="BB602" i="1" s="1"/>
  <c r="BD602" i="1" s="1"/>
  <c r="BF602" i="1" s="1"/>
  <c r="O681" i="1"/>
  <c r="Q681" i="1" s="1"/>
  <c r="S681" i="1" s="1"/>
  <c r="U681" i="1" s="1"/>
  <c r="W681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BB681" i="1" s="1"/>
  <c r="BD681" i="1" s="1"/>
  <c r="BF681" i="1" s="1"/>
  <c r="O701" i="1"/>
  <c r="Q701" i="1" s="1"/>
  <c r="S701" i="1" s="1"/>
  <c r="U701" i="1" s="1"/>
  <c r="W701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BB701" i="1" s="1"/>
  <c r="BD701" i="1" s="1"/>
  <c r="BF701" i="1" s="1"/>
  <c r="O601" i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AX601" i="1" s="1"/>
  <c r="AZ601" i="1" s="1"/>
  <c r="BB601" i="1" s="1"/>
  <c r="BD601" i="1" s="1"/>
  <c r="BF601" i="1" s="1"/>
  <c r="O168" i="1"/>
  <c r="Q168" i="1" s="1"/>
  <c r="S168" i="1" s="1"/>
  <c r="U168" i="1" s="1"/>
  <c r="W168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O397" i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AX397" i="1" s="1"/>
  <c r="AZ397" i="1" s="1"/>
  <c r="BB397" i="1" s="1"/>
  <c r="BD397" i="1" s="1"/>
  <c r="BF397" i="1" s="1"/>
  <c r="O413" i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BB413" i="1" s="1"/>
  <c r="BD413" i="1" s="1"/>
  <c r="BF413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BD53" i="1" s="1"/>
  <c r="BF53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AX138" i="1" s="1"/>
  <c r="AZ138" i="1" s="1"/>
  <c r="BB138" i="1" s="1"/>
  <c r="BD138" i="1" s="1"/>
  <c r="BF138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BD50" i="1" s="1"/>
  <c r="BF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X46" i="1" s="1"/>
  <c r="AZ46" i="1" s="1"/>
  <c r="BB46" i="1" s="1"/>
  <c r="BD46" i="1" s="1"/>
  <c r="BF46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BD85" i="1" s="1"/>
  <c r="BF85" i="1" s="1"/>
  <c r="O109" i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BD109" i="1" s="1"/>
  <c r="BF109" i="1" s="1"/>
  <c r="O301" i="1"/>
  <c r="Q301" i="1" s="1"/>
  <c r="S301" i="1" s="1"/>
  <c r="U301" i="1" s="1"/>
  <c r="W301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BD301" i="1" s="1"/>
  <c r="BF301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AX82" i="1" s="1"/>
  <c r="AZ82" i="1" s="1"/>
  <c r="BB82" i="1" s="1"/>
  <c r="BD82" i="1" s="1"/>
  <c r="BF82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BD72" i="1" s="1"/>
  <c r="BF72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AZ39" i="1" s="1"/>
  <c r="BB39" i="1" s="1"/>
  <c r="BD39" i="1" s="1"/>
  <c r="BF39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BD97" i="1" s="1"/>
  <c r="BF97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BD304" i="1" s="1"/>
  <c r="BF304" i="1" s="1"/>
  <c r="O307" i="1"/>
  <c r="Q307" i="1" s="1"/>
  <c r="S307" i="1" s="1"/>
  <c r="U307" i="1" s="1"/>
  <c r="W307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BD307" i="1" s="1"/>
  <c r="BF307" i="1" s="1"/>
  <c r="O404" i="1"/>
  <c r="Q404" i="1" s="1"/>
  <c r="S404" i="1" s="1"/>
  <c r="U404" i="1" s="1"/>
  <c r="W404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AZ404" i="1" s="1"/>
  <c r="BB404" i="1" s="1"/>
  <c r="BD404" i="1" s="1"/>
  <c r="BF404" i="1" s="1"/>
  <c r="O376" i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BB376" i="1" s="1"/>
  <c r="BD376" i="1" s="1"/>
  <c r="BF376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AX35" i="1" s="1"/>
  <c r="AZ35" i="1" s="1"/>
  <c r="BB35" i="1" s="1"/>
  <c r="BD35" i="1" s="1"/>
  <c r="BF35" i="1" s="1"/>
  <c r="O567" i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BB567" i="1" s="1"/>
  <c r="BD567" i="1" s="1"/>
  <c r="BF567" i="1" s="1"/>
  <c r="O657" i="1"/>
  <c r="Q657" i="1" s="1"/>
  <c r="S657" i="1" s="1"/>
  <c r="U657" i="1" s="1"/>
  <c r="W657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BD297" i="1" s="1"/>
  <c r="BF297" i="1" s="1"/>
  <c r="O665" i="1"/>
  <c r="Q665" i="1" s="1"/>
  <c r="S665" i="1" s="1"/>
  <c r="U665" i="1" s="1"/>
  <c r="W665" i="1" s="1"/>
  <c r="O671" i="1"/>
  <c r="Q671" i="1" s="1"/>
  <c r="S671" i="1" s="1"/>
  <c r="U671" i="1" s="1"/>
  <c r="W671" i="1" s="1"/>
  <c r="G29" i="1"/>
  <c r="O557" i="1"/>
  <c r="Q557" i="1" s="1"/>
  <c r="S557" i="1" s="1"/>
  <c r="U557" i="1" s="1"/>
  <c r="W557" i="1" s="1"/>
  <c r="O633" i="1"/>
  <c r="Q633" i="1" s="1"/>
  <c r="S633" i="1" s="1"/>
  <c r="U633" i="1" s="1"/>
  <c r="W633" i="1" s="1"/>
  <c r="G132" i="1"/>
  <c r="I132" i="1" s="1"/>
  <c r="K132" i="1" s="1"/>
  <c r="M132" i="1" s="1"/>
  <c r="BD168" i="1" l="1"/>
  <c r="BF168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AX133" i="1" s="1"/>
  <c r="AZ133" i="1" s="1"/>
  <c r="BB133" i="1" s="1"/>
  <c r="BD133" i="1" s="1"/>
  <c r="BF133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BB561" i="1" s="1"/>
  <c r="BD561" i="1" s="1"/>
  <c r="BF561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BB638" i="1" s="1"/>
  <c r="BD638" i="1" s="1"/>
  <c r="BF638" i="1" s="1"/>
  <c r="O288" i="1"/>
  <c r="Q288" i="1" s="1"/>
  <c r="S288" i="1" s="1"/>
  <c r="U288" i="1" s="1"/>
  <c r="W288" i="1" s="1"/>
  <c r="O658" i="1"/>
  <c r="Q658" i="1" s="1"/>
  <c r="S658" i="1" s="1"/>
  <c r="U658" i="1" s="1"/>
  <c r="W658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BB658" i="1" s="1"/>
  <c r="BD658" i="1" s="1"/>
  <c r="BF658" i="1" s="1"/>
  <c r="O586" i="1"/>
  <c r="Q586" i="1" s="1"/>
  <c r="S586" i="1" s="1"/>
  <c r="U586" i="1" s="1"/>
  <c r="W586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BB586" i="1" s="1"/>
  <c r="BD586" i="1" s="1"/>
  <c r="BF586" i="1" s="1"/>
  <c r="O666" i="1"/>
  <c r="Q666" i="1" s="1"/>
  <c r="S666" i="1" s="1"/>
  <c r="U666" i="1" s="1"/>
  <c r="W666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BB666" i="1" s="1"/>
  <c r="BD666" i="1" s="1"/>
  <c r="BF666" i="1" s="1"/>
  <c r="O599" i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BB599" i="1" s="1"/>
  <c r="BD599" i="1" s="1"/>
  <c r="BF599" i="1" s="1"/>
  <c r="O132" i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X132" i="1" s="1"/>
  <c r="AZ132" i="1" s="1"/>
  <c r="BB132" i="1" s="1"/>
  <c r="BD132" i="1" s="1"/>
  <c r="BF132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AV137" i="1" s="1"/>
  <c r="AX137" i="1" s="1"/>
  <c r="AZ137" i="1" s="1"/>
  <c r="BB137" i="1" s="1"/>
  <c r="BD137" i="1" s="1"/>
  <c r="BF137" i="1" s="1"/>
  <c r="O297" i="1"/>
  <c r="Q297" i="1" s="1"/>
  <c r="S297" i="1" s="1"/>
  <c r="U297" i="1" s="1"/>
  <c r="W297" i="1" s="1"/>
  <c r="O375" i="1"/>
  <c r="Q375" i="1" s="1"/>
  <c r="S375" i="1" s="1"/>
  <c r="U375" i="1" s="1"/>
  <c r="W375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BB375" i="1" s="1"/>
  <c r="BD375" i="1" s="1"/>
  <c r="BF375" i="1" s="1"/>
  <c r="Q413" i="1"/>
  <c r="S413" i="1" s="1"/>
  <c r="U413" i="1" s="1"/>
  <c r="W413" i="1" s="1"/>
  <c r="O406" i="1"/>
  <c r="Q406" i="1" s="1"/>
  <c r="S406" i="1" s="1"/>
  <c r="U406" i="1" s="1"/>
  <c r="W406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AX63" i="1" s="1"/>
  <c r="AZ63" i="1" s="1"/>
  <c r="BB63" i="1" s="1"/>
  <c r="BD63" i="1" s="1"/>
  <c r="BF63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BD30" i="1" s="1"/>
  <c r="BF30" i="1" s="1"/>
  <c r="G772" i="1"/>
  <c r="I772" i="1" l="1"/>
  <c r="Z772" i="1" s="1"/>
  <c r="AB772" i="1" s="1"/>
  <c r="AD772" i="1" s="1"/>
  <c r="AF772" i="1" s="1"/>
  <c r="AH772" i="1" s="1"/>
  <c r="AJ772" i="1" s="1"/>
  <c r="AL772" i="1" s="1"/>
  <c r="AN772" i="1" s="1"/>
  <c r="AP772" i="1" s="1"/>
  <c r="AR772" i="1" s="1"/>
  <c r="AT772" i="1" s="1"/>
  <c r="AV772" i="1" s="1"/>
  <c r="AX772" i="1" s="1"/>
  <c r="AZ772" i="1" s="1"/>
  <c r="BB772" i="1" s="1"/>
  <c r="BD772" i="1" s="1"/>
  <c r="BF772" i="1" s="1"/>
  <c r="O566" i="1"/>
  <c r="Q566" i="1" s="1"/>
  <c r="S566" i="1" s="1"/>
  <c r="U566" i="1" s="1"/>
  <c r="W566" i="1" s="1"/>
  <c r="Z566" i="1"/>
  <c r="AB566" i="1" s="1"/>
  <c r="AD566" i="1" s="1"/>
  <c r="AF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BB566" i="1" s="1"/>
  <c r="BD566" i="1" s="1"/>
  <c r="BF566" i="1" s="1"/>
  <c r="O598" i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BB598" i="1" s="1"/>
  <c r="BD598" i="1" s="1"/>
  <c r="BF598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BD29" i="1" s="1"/>
  <c r="BF29" i="1" s="1"/>
  <c r="O771" i="1" l="1"/>
  <c r="Q771" i="1" s="1"/>
  <c r="S771" i="1" s="1"/>
  <c r="U771" i="1" s="1"/>
  <c r="W771" i="1" s="1"/>
  <c r="Z771" i="1"/>
  <c r="AB771" i="1" s="1"/>
  <c r="AD771" i="1" s="1"/>
  <c r="AF771" i="1" s="1"/>
  <c r="AH771" i="1" s="1"/>
  <c r="AJ771" i="1" s="1"/>
  <c r="AL771" i="1" s="1"/>
  <c r="AN771" i="1" s="1"/>
  <c r="AP771" i="1" s="1"/>
  <c r="AR771" i="1" s="1"/>
  <c r="AT771" i="1" s="1"/>
  <c r="AV771" i="1" s="1"/>
  <c r="AX771" i="1" s="1"/>
  <c r="AZ771" i="1" s="1"/>
  <c r="BB771" i="1" s="1"/>
  <c r="BD771" i="1" s="1"/>
  <c r="BF771" i="1" s="1"/>
</calcChain>
</file>

<file path=xl/sharedStrings.xml><?xml version="1.0" encoding="utf-8"?>
<sst xmlns="http://schemas.openxmlformats.org/spreadsheetml/2006/main" count="1562" uniqueCount="712">
  <si>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</si>
  <si>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</si>
  <si>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</si>
  <si>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</si>
  <si>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</si>
  <si>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</si>
  <si>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</si>
  <si>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</si>
  <si>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</si>
  <si>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</si>
  <si>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</si>
  <si>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</si>
  <si>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</si>
  <si>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</si>
  <si>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</si>
  <si>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</si>
  <si>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</si>
  <si>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</si>
  <si>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</si>
  <si>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</si>
  <si>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</si>
  <si>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</si>
  <si>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</si>
  <si>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</si>
  <si>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</si>
  <si>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</si>
  <si>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</si>
  <si>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</si>
  <si>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</si>
  <si>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</si>
  <si>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</si>
  <si>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</si>
  <si>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</si>
  <si>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</si>
  <si>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</si>
  <si>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</si>
  <si>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</si>
  <si>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</si>
  <si>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</si>
  <si>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</si>
  <si>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</si>
  <si>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</si>
  <si>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</si>
  <si>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</si>
  <si>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</si>
  <si>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</si>
  <si>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</si>
  <si>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</si>
  <si>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</si>
  <si>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</si>
  <si>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</si>
  <si>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</si>
  <si>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</si>
  <si>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</si>
  <si>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</si>
  <si>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</si>
  <si>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</si>
  <si>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</si>
  <si>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</si>
  <si>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</si>
  <si>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</si>
  <si>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</si>
  <si>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</si>
  <si>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</si>
  <si>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</si>
  <si>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</si>
  <si>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</si>
  <si>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</si>
  <si>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</si>
  <si>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</si>
  <si>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</si>
  <si>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</si>
  <si>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</si>
  <si>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</si>
  <si>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</si>
  <si>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</si>
  <si>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</si>
  <si>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</si>
  <si>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</si>
  <si>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</si>
  <si>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</si>
  <si>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</si>
  <si>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</si>
  <si>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</si>
  <si>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</si>
  <si>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</si>
  <si>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</si>
  <si>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</si>
  <si>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</si>
  <si>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</si>
  <si>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</si>
  <si>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</si>
  <si>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</si>
  <si>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</si>
  <si>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</si>
  <si>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</si>
  <si>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</si>
  <si>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</si>
  <si>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</si>
  <si>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</si>
  <si>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</si>
  <si>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</si>
  <si>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</si>
  <si>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</si>
  <si>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</si>
  <si>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</si>
  <si>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</si>
  <si>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</si>
  <si>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</si>
  <si>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</si>
  <si>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</si>
  <si>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</si>
  <si>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</si>
  <si>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</si>
  <si>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</si>
  <si>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</si>
  <si>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</si>
  <si>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</si>
  <si>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</si>
  <si>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</si>
  <si>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</si>
  <si>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</si>
  <si>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</si>
  <si>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</si>
  <si>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</si>
  <si>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</si>
  <si>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</si>
  <si>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</si>
  <si>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</si>
  <si>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</si>
  <si>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</si>
  <si>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</si>
  <si>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</si>
  <si>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</si>
  <si>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</si>
  <si>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</si>
  <si>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</si>
  <si>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</si>
  <si>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</si>
  <si>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</si>
  <si>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</si>
  <si>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</si>
  <si>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</si>
  <si>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</si>
  <si>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</si>
  <si>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</si>
  <si>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</si>
  <si>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</si>
  <si>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</si>
  <si>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</si>
  <si>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</si>
  <si>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</si>
  <si>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</si>
  <si>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</si>
  <si>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</si>
  <si>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</si>
  <si>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</si>
  <si>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</si>
  <si>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</si>
  <si>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</si>
  <si>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</si>
  <si>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</si>
  <si>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</si>
  <si>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</si>
  <si>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</si>
  <si>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</si>
  <si>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</si>
  <si>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</si>
  <si>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</si>
  <si>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</si>
  <si>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</si>
  <si>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</si>
  <si>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</si>
  <si>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</si>
  <si>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</si>
  <si>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</si>
  <si>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</si>
  <si>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</si>
  <si>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</si>
  <si>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</si>
  <si>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</si>
  <si>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</si>
  <si>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</si>
  <si>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</si>
  <si>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</si>
  <si>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</si>
  <si>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</si>
  <si>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</si>
  <si>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</si>
  <si>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</si>
  <si>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</si>
  <si>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</si>
  <si>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</si>
  <si>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</si>
  <si>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</si>
  <si>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</si>
  <si>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</si>
  <si>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</si>
  <si>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</si>
  <si>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</si>
  <si>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</si>
  <si>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</si>
  <si>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</si>
  <si>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</si>
  <si>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</si>
  <si>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</si>
  <si>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</si>
  <si>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</si>
  <si>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</si>
  <si>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</si>
  <si>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</si>
  <si>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</si>
  <si>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</si>
  <si>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</si>
  <si>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</si>
  <si>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</si>
  <si>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</si>
  <si>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</si>
  <si>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</si>
  <si>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</si>
  <si>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</si>
  <si>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</si>
  <si>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</si>
  <si>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</si>
  <si>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</si>
  <si>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</si>
  <si>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</si>
  <si>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</si>
  <si>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</si>
  <si>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</si>
  <si>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</si>
  <si>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</si>
  <si>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</si>
  <si>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</si>
  <si>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</si>
  <si>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</si>
  <si>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</si>
  <si>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</si>
  <si>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</si>
  <si>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</si>
  <si>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</si>
  <si>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</si>
  <si>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</si>
  <si>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</si>
  <si>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</si>
  <si>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</si>
  <si>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</si>
  <si>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</si>
  <si>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</si>
  <si>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</si>
  <si>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</si>
  <si>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</si>
  <si>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</si>
  <si>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</si>
  <si>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</si>
  <si>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</si>
  <si>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</si>
  <si>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</si>
  <si>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</si>
  <si>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</si>
  <si>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</si>
  <si>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</si>
  <si>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</si>
  <si>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</si>
  <si>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</si>
  <si>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</si>
  <si>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</si>
  <si>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</si>
  <si>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</si>
  <si>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</si>
  <si>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</si>
  <si>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</si>
  <si>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</si>
  <si>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</si>
  <si>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</si>
  <si>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</si>
  <si>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</si>
  <si>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</si>
  <si>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</si>
  <si>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</si>
  <si>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</si>
  <si>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</si>
  <si>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</si>
  <si>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</si>
  <si>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</si>
  <si>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</si>
  <si>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</si>
  <si>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</si>
  <si>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</si>
  <si>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</si>
  <si>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</si>
  <si>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</si>
  <si>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</si>
  <si>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</si>
  <si>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</si>
  <si>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</si>
  <si>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</si>
  <si>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</si>
  <si>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</si>
  <si>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</si>
  <si>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</si>
  <si>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</si>
  <si>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</si>
  <si>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</si>
  <si>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</si>
  <si>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</si>
  <si>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</si>
  <si>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</si>
  <si>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</si>
  <si>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</si>
  <si>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</si>
  <si>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</si>
  <si>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</si>
  <si>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</si>
  <si>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</si>
  <si>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</si>
  <si>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</si>
  <si>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</si>
  <si>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</si>
  <si>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</si>
  <si>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</si>
  <si>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</si>
  <si>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</si>
  <si>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</si>
  <si>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</si>
  <si>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</si>
  <si>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</si>
  <si>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</si>
  <si>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</si>
  <si>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</si>
  <si>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</si>
  <si>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</si>
  <si>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</si>
  <si>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</si>
  <si>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</si>
  <si>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</si>
  <si>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</si>
  <si>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</si>
  <si>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</si>
  <si>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</si>
  <si>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</si>
  <si>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</si>
  <si>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</si>
  <si>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</si>
  <si>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</si>
  <si>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</si>
  <si>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</si>
  <si>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</si>
  <si>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</si>
  <si>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</si>
  <si>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</si>
  <si>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</si>
  <si>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</si>
  <si>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</si>
  <si>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</si>
  <si>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</si>
  <si>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</si>
  <si>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</si>
  <si>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</si>
  <si>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</si>
  <si>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</si>
  <si>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</si>
  <si>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</si>
  <si>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</si>
  <si>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</si>
  <si>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</si>
  <si>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</si>
  <si>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</si>
  <si>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</si>
  <si>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</si>
  <si>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</si>
  <si>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</si>
  <si>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</si>
  <si>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</si>
  <si>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</si>
  <si>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</si>
  <si>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</si>
  <si>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</si>
  <si>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</si>
  <si>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</si>
  <si>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</si>
  <si>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</si>
  <si>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</si>
  <si>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</si>
  <si>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</si>
  <si>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</si>
  <si>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</si>
  <si>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</si>
  <si>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</si>
  <si>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</si>
  <si>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</si>
  <si>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</si>
  <si>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</si>
  <si>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</si>
  <si>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</si>
  <si>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</si>
  <si>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</si>
  <si>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</si>
  <si>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</si>
  <si>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</si>
  <si>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</si>
  <si>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</si>
  <si>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</si>
  <si>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</si>
  <si>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</si>
  <si>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</si>
  <si>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</si>
  <si>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</si>
  <si>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</si>
  <si>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</si>
  <si>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</si>
  <si>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</si>
  <si>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</si>
  <si>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</si>
  <si>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</si>
  <si>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</si>
  <si>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</si>
  <si>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</si>
  <si>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</si>
  <si>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</si>
  <si>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</si>
  <si>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</si>
  <si>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</si>
  <si>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</si>
  <si>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</si>
  <si>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</si>
  <si>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</si>
  <si>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</si>
  <si>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</si>
  <si>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</si>
  <si>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</si>
  <si>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</si>
  <si>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</si>
  <si>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</si>
  <si>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</si>
  <si>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</si>
  <si>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</si>
  <si>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</si>
  <si>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</si>
  <si>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</si>
  <si>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</si>
  <si>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</si>
  <si>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</si>
  <si>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</si>
  <si>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</si>
  <si>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</si>
  <si>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</si>
  <si>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</si>
  <si>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</si>
  <si>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</si>
  <si>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</si>
  <si>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</si>
  <si>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</si>
  <si>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</si>
  <si>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</si>
  <si>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</si>
  <si>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</si>
  <si>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</si>
  <si>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</si>
  <si>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</si>
  <si>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</si>
  <si>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</si>
  <si>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</si>
  <si>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</si>
  <si>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</si>
  <si>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</si>
  <si>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</si>
  <si>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</si>
  <si>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</si>
  <si>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</si>
  <si>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</si>
  <si>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</si>
  <si>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</si>
  <si>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</si>
  <si>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</si>
  <si>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</si>
  <si>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</si>
  <si>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</si>
  <si>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</si>
  <si>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</si>
  <si>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</si>
  <si>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</si>
  <si>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</si>
  <si>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</si>
  <si>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</si>
  <si>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</si>
  <si>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</si>
  <si>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</si>
  <si>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</si>
  <si>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</si>
  <si>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</si>
  <si>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</si>
  <si>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</si>
  <si>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</si>
  <si>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</si>
  <si>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</si>
  <si>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</si>
  <si>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</si>
  <si>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</si>
  <si>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</si>
  <si>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</si>
  <si>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</si>
  <si>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</si>
  <si>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</si>
  <si>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</si>
  <si>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</si>
  <si>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</si>
  <si>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</si>
  <si>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</si>
  <si>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</si>
  <si>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</si>
  <si>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</si>
  <si>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</si>
  <si>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</si>
  <si>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</si>
  <si>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</si>
  <si>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</si>
  <si>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</si>
  <si>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</si>
  <si>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</si>
  <si>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</si>
  <si>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</si>
  <si>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</si>
  <si>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</si>
  <si>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</si>
  <si>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</si>
  <si>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</si>
  <si>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</si>
  <si>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</si>
  <si>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</si>
  <si>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</si>
  <si>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</si>
  <si>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</si>
  <si>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</si>
  <si>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</si>
  <si>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</si>
  <si>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</si>
  <si>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</si>
  <si>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</si>
  <si>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</si>
  <si>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</si>
  <si>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</si>
  <si>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</si>
  <si>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</si>
  <si>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</si>
  <si>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</si>
  <si>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</si>
  <si>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</si>
  <si>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</si>
  <si>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</si>
  <si>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</si>
  <si>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</si>
  <si>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</si>
  <si>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</si>
  <si>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</si>
  <si>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</si>
  <si>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</si>
  <si>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</si>
  <si>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</si>
  <si>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</si>
  <si>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</si>
  <si>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</si>
  <si>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</si>
  <si>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</si>
  <si>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</si>
  <si>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</si>
  <si>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</si>
  <si>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</si>
  <si>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</si>
  <si>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</si>
  <si>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</si>
  <si>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</si>
  <si>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</si>
  <si>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</si>
  <si>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</si>
  <si>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</si>
  <si>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</si>
  <si>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</si>
  <si>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</si>
  <si>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</si>
  <si>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</si>
  <si>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</si>
  <si>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</si>
  <si>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</si>
  <si>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</si>
  <si>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</si>
  <si>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</si>
  <si>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</si>
  <si>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</si>
  <si>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</si>
  <si>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</si>
  <si>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</si>
  <si>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</si>
  <si>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</si>
  <si>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</si>
  <si>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</si>
  <si>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</si>
  <si>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</si>
  <si>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</si>
  <si>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</si>
  <si>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</si>
  <si>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</si>
  <si>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</si>
  <si>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</si>
  <si>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</si>
  <si>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</si>
  <si>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</si>
  <si>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</si>
  <si>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</si>
  <si>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</si>
  <si>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</si>
  <si>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</si>
  <si>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</si>
  <si>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</si>
  <si>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</si>
  <si>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</si>
  <si>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</si>
  <si>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</si>
  <si>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</si>
  <si>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</si>
  <si>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</si>
  <si>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</si>
  <si>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</si>
  <si>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</si>
  <si>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</si>
  <si>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</si>
  <si>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</si>
  <si>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</si>
  <si>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</si>
  <si>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</si>
  <si>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</si>
  <si>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</si>
  <si>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</si>
  <si>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</si>
  <si>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</si>
  <si>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</si>
  <si>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</si>
  <si>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</si>
  <si>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</si>
  <si>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</si>
  <si>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</si>
  <si>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</si>
  <si>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</si>
  <si>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</si>
  <si>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</si>
  <si>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</si>
  <si>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</si>
  <si>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</si>
  <si>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</si>
  <si>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</si>
  <si>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</si>
  <si>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</si>
  <si>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</si>
  <si>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</si>
  <si>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</si>
  <si>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</si>
  <si>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</si>
  <si>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</si>
  <si>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</si>
  <si>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</si>
  <si>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</si>
  <si>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</si>
  <si>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</si>
  <si>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</si>
  <si>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</si>
  <si>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</si>
  <si>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</si>
  <si>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</si>
  <si>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</si>
  <si>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</si>
  <si>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</si>
  <si>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</si>
  <si>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</si>
  <si>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</si>
  <si>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</si>
  <si>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</si>
  <si>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</si>
  <si>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</si>
  <si>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</si>
  <si>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</si>
  <si>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</si>
  <si>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</si>
  <si>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</si>
  <si>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</si>
  <si>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Уточнено на 2020 год, сумма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</si>
  <si>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</si>
  <si>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</si>
  <si>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</si>
  <si>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</si>
  <si>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</si>
  <si>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</si>
  <si>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</si>
  <si>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</si>
  <si>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</si>
  <si>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</si>
  <si>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</si>
  <si>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</si>
  <si>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</si>
  <si>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</si>
  <si>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</si>
  <si>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</si>
  <si>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</si>
  <si>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Субвенция на осуществление отдельных государственных полнполномочий Краснодарского края  на ежемесячную денежную выплату отдельным категориям работников муниципальных физкультурно-спортивных организаций, осуществляющих подготовку спортивного резерва, и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</si>
  <si>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ПРИЛОЖЕНИЕ № 12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</si>
  <si>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</si>
  <si>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</si>
  <si>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</si>
  <si>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</si>
  <si>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Организация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</si>
  <si>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Субсидия на организацию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</si>
  <si>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</si>
  <si>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от 28 августа 2020 года  № 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</si>
</sst>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33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781"/>
  <sheetViews>
    <sheetView tabSelected="1" view="pageBreakPreview" zoomScale="90" zoomScaleNormal="100" zoomScaleSheetLayoutView="90" workbookViewId="0">
      <selection activeCell="BD13" sqref="BD13"/>
    </sheetView>
  </sheetViews>
  <sheetFormatPr defaultRowHeight="15" x14ac:dyDescent="0.25"/>
  <cols>
    <col min="1" max="1" width="4" customWidth="1"/>
    <col min="2" max="2" width="6.140625" customWidth="1"/>
    <col min="3" max="3" width="77.5703125" customWidth="1"/>
    <col min="4" max="4" width="20.140625" customWidth="1"/>
    <col min="5" max="5" width="9.42578125" customWidth="1"/>
    <col min="6" max="6" width="11.5703125" hidden="1" customWidth="1"/>
    <col min="7" max="7" width="18.425781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570312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5703125" hidden="1" customWidth="1"/>
    <col min="24" max="24" width="11.5703125" hidden="1" customWidth="1"/>
    <col min="25" max="25" width="8.5703125" hidden="1" customWidth="1"/>
    <col min="26" max="26" width="12.5703125" hidden="1" customWidth="1"/>
    <col min="27" max="27" width="10.85546875" hidden="1" customWidth="1"/>
    <col min="28" max="28" width="6.5703125" hidden="1" customWidth="1"/>
    <col min="29" max="29" width="9.425781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42578125" hidden="1" customWidth="1"/>
    <col min="34" max="34" width="11" style="9" hidden="1" customWidth="1"/>
    <col min="35" max="35" width="9.42578125" style="9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42578125" hidden="1" customWidth="1"/>
    <col min="41" max="41" width="9.5703125" hidden="1" customWidth="1"/>
    <col min="42" max="42" width="16" hidden="1" customWidth="1"/>
    <col min="43" max="43" width="17.85546875" hidden="1" customWidth="1"/>
    <col min="44" max="44" width="19" hidden="1" customWidth="1"/>
    <col min="45" max="45" width="16.42578125" hidden="1" customWidth="1"/>
    <col min="46" max="46" width="19.140625" hidden="1" customWidth="1"/>
    <col min="47" max="47" width="15.140625" hidden="1" customWidth="1"/>
    <col min="48" max="48" width="19.5703125" hidden="1" customWidth="1"/>
    <col min="49" max="49" width="16.85546875" hidden="1" customWidth="1"/>
    <col min="50" max="50" width="19.42578125" hidden="1" customWidth="1"/>
    <col min="51" max="51" width="14.42578125" hidden="1" customWidth="1"/>
    <col min="52" max="52" width="18" hidden="1" customWidth="1"/>
    <col min="53" max="53" width="17.42578125" hidden="1" customWidth="1"/>
    <col min="54" max="55" width="20.85546875" hidden="1" customWidth="1"/>
    <col min="56" max="56" width="20.85546875" customWidth="1"/>
    <col min="57" max="57" width="14.85546875" customWidth="1"/>
    <col min="58" max="58" width="19.28515625" customWidth="1"/>
  </cols>
  <sheetData>
    <row r="1" spans="1:58" ht="14.25" customHeight="1" x14ac:dyDescent="0.3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58" ht="23.25" hidden="1" x14ac:dyDescent="0.35">
      <c r="A2" s="5"/>
      <c r="B2" s="13"/>
      <c r="C2" s="13"/>
      <c r="D2" s="196" t="s">
        <v>594</v>
      </c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0"/>
      <c r="AT2" s="196"/>
      <c r="AU2" s="196"/>
      <c r="AV2" s="196"/>
      <c r="AW2" s="196"/>
      <c r="AX2" s="196"/>
      <c r="AY2" s="196"/>
    </row>
    <row r="3" spans="1:58" ht="23.25" hidden="1" x14ac:dyDescent="0.35">
      <c r="A3" s="5"/>
      <c r="B3" s="13"/>
      <c r="C3" s="13"/>
      <c r="D3" s="196" t="s">
        <v>586</v>
      </c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0"/>
      <c r="AT3" s="196"/>
      <c r="AU3" s="196"/>
      <c r="AV3" s="196"/>
      <c r="AW3" s="196"/>
      <c r="AX3" s="196"/>
      <c r="AY3" s="196"/>
    </row>
    <row r="4" spans="1:58" ht="23.25" hidden="1" x14ac:dyDescent="0.35">
      <c r="A4" s="5"/>
      <c r="B4" s="13"/>
      <c r="C4" s="13"/>
      <c r="D4" s="196" t="s">
        <v>583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0"/>
      <c r="AT4" s="196"/>
      <c r="AU4" s="196"/>
      <c r="AV4" s="196"/>
      <c r="AW4" s="196"/>
      <c r="AX4" s="196"/>
      <c r="AY4" s="196"/>
    </row>
    <row r="5" spans="1:58" ht="23.25" hidden="1" x14ac:dyDescent="0.35">
      <c r="A5" s="5"/>
      <c r="B5" s="13"/>
      <c r="C5" s="13"/>
      <c r="D5" s="196" t="s">
        <v>582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0"/>
      <c r="AT5" s="196"/>
      <c r="AU5" s="196"/>
      <c r="AV5" s="196"/>
      <c r="AW5" s="196"/>
      <c r="AX5" s="196"/>
      <c r="AY5" s="196"/>
    </row>
    <row r="6" spans="1:58" ht="28.5" customHeight="1" x14ac:dyDescent="0.5">
      <c r="A6" s="5"/>
      <c r="B6" s="13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8"/>
      <c r="AF6" s="28"/>
      <c r="AG6" s="28"/>
      <c r="AH6" s="28"/>
      <c r="AI6" s="28"/>
      <c r="AJ6" s="26"/>
      <c r="AK6" s="26"/>
      <c r="AL6" s="26"/>
      <c r="AM6" s="26"/>
      <c r="AN6" s="26"/>
      <c r="AO6" s="26"/>
      <c r="AP6" s="26"/>
      <c r="AQ6" s="26"/>
      <c r="AR6" s="197" t="s">
        <v>703</v>
      </c>
      <c r="AS6" s="197"/>
      <c r="AT6" s="197"/>
      <c r="AU6" s="198"/>
      <c r="AV6" s="198"/>
      <c r="AW6" s="198"/>
      <c r="AX6" s="198"/>
      <c r="AY6" s="198"/>
      <c r="AZ6" s="198"/>
      <c r="BA6" s="200"/>
      <c r="BB6" s="200"/>
      <c r="BC6" s="200"/>
      <c r="BD6" s="200"/>
      <c r="BE6" s="200"/>
      <c r="BF6" s="200"/>
    </row>
    <row r="7" spans="1:58" ht="20.45" customHeight="1" x14ac:dyDescent="0.5">
      <c r="A7" s="5"/>
      <c r="B7" s="13"/>
      <c r="C7" s="13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8"/>
      <c r="AF7" s="28"/>
      <c r="AG7" s="28"/>
      <c r="AH7" s="28"/>
      <c r="AI7" s="28"/>
      <c r="AJ7" s="26"/>
      <c r="AK7" s="26"/>
      <c r="AL7" s="26"/>
      <c r="AM7" s="26"/>
      <c r="AN7" s="26"/>
      <c r="AO7" s="26"/>
      <c r="AP7" s="26"/>
      <c r="AQ7" s="26"/>
      <c r="AR7" s="197" t="s">
        <v>586</v>
      </c>
      <c r="AS7" s="197"/>
      <c r="AT7" s="197"/>
      <c r="AU7" s="198"/>
      <c r="AV7" s="198"/>
      <c r="AW7" s="198"/>
      <c r="AX7" s="198"/>
      <c r="AY7" s="198"/>
      <c r="AZ7" s="198"/>
      <c r="BA7" s="199"/>
      <c r="BB7" s="199"/>
      <c r="BC7" s="199"/>
      <c r="BD7" s="199"/>
      <c r="BE7" s="200"/>
      <c r="BF7" s="200"/>
    </row>
    <row r="8" spans="1:58" ht="16.7" customHeight="1" x14ac:dyDescent="0.5">
      <c r="A8" s="5"/>
      <c r="B8" s="13"/>
      <c r="C8" s="1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8"/>
      <c r="AF8" s="28"/>
      <c r="AG8" s="28"/>
      <c r="AH8" s="28"/>
      <c r="AI8" s="28"/>
      <c r="AJ8" s="26"/>
      <c r="AK8" s="26"/>
      <c r="AL8" s="26"/>
      <c r="AM8" s="26"/>
      <c r="AN8" s="26"/>
      <c r="AO8" s="26"/>
      <c r="AP8" s="26"/>
      <c r="AQ8" s="26"/>
      <c r="AR8" s="197" t="s">
        <v>585</v>
      </c>
      <c r="AS8" s="197"/>
      <c r="AT8" s="197"/>
      <c r="AU8" s="198"/>
      <c r="AV8" s="198"/>
      <c r="AW8" s="198"/>
      <c r="AX8" s="198"/>
      <c r="AY8" s="198"/>
      <c r="AZ8" s="198"/>
      <c r="BA8" s="199"/>
      <c r="BB8" s="199"/>
      <c r="BC8" s="199"/>
      <c r="BD8" s="199"/>
      <c r="BE8" s="200"/>
      <c r="BF8" s="200"/>
    </row>
    <row r="9" spans="1:58" ht="25.5" customHeight="1" x14ac:dyDescent="0.5">
      <c r="A9" s="5"/>
      <c r="B9" s="13"/>
      <c r="C9" s="197"/>
      <c r="D9" s="197"/>
      <c r="E9" s="197"/>
      <c r="F9" s="198"/>
      <c r="G9" s="198"/>
      <c r="H9" s="199"/>
      <c r="I9" s="199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8"/>
      <c r="AF9" s="28"/>
      <c r="AG9" s="28"/>
      <c r="AH9" s="28"/>
      <c r="AI9" s="28"/>
      <c r="AJ9" s="26"/>
      <c r="AK9" s="26"/>
      <c r="AL9" s="26"/>
      <c r="AM9" s="26"/>
      <c r="AN9" s="26"/>
      <c r="AO9" s="26"/>
      <c r="AP9" s="26"/>
      <c r="AQ9" s="26"/>
      <c r="AR9" s="197" t="s">
        <v>711</v>
      </c>
      <c r="AS9" s="197"/>
      <c r="AT9" s="197"/>
      <c r="AU9" s="198"/>
      <c r="AV9" s="198"/>
      <c r="AW9" s="198"/>
      <c r="AX9" s="198"/>
      <c r="AY9" s="198"/>
      <c r="AZ9" s="198"/>
      <c r="BA9" s="199"/>
      <c r="BB9" s="199"/>
      <c r="BC9" s="199"/>
      <c r="BD9" s="199"/>
      <c r="BE9" s="200"/>
      <c r="BF9" s="200"/>
    </row>
    <row r="10" spans="1:58" ht="18.600000000000001" customHeight="1" x14ac:dyDescent="0.5">
      <c r="A10" s="5"/>
      <c r="B10" s="13"/>
      <c r="C10" s="197"/>
      <c r="D10" s="197"/>
      <c r="E10" s="197"/>
      <c r="F10" s="198"/>
      <c r="G10" s="198"/>
      <c r="H10" s="199"/>
      <c r="I10" s="19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4"/>
      <c r="AS10" s="114"/>
      <c r="AT10" s="115"/>
      <c r="AU10" s="11"/>
      <c r="AV10" s="11"/>
      <c r="AW10" s="11"/>
      <c r="AX10" s="11"/>
      <c r="AY10" s="11"/>
      <c r="AZ10" s="29"/>
      <c r="BA10" s="29"/>
      <c r="BB10" s="29"/>
      <c r="BC10" s="174"/>
      <c r="BD10" s="174"/>
      <c r="BE10" s="29"/>
    </row>
    <row r="11" spans="1:58" ht="13.7" customHeight="1" x14ac:dyDescent="0.5">
      <c r="A11" s="5"/>
      <c r="B11" s="13"/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4"/>
      <c r="AS11" s="114"/>
      <c r="AT11" s="115"/>
      <c r="AU11" s="11"/>
      <c r="AV11" s="11"/>
      <c r="AW11" s="11"/>
      <c r="AX11" s="11"/>
      <c r="AY11" s="11"/>
      <c r="AZ11" s="9"/>
      <c r="BA11" s="9"/>
      <c r="BB11" s="9"/>
      <c r="BC11" s="173"/>
      <c r="BD11" s="173"/>
      <c r="BE11" s="9"/>
    </row>
    <row r="12" spans="1:58" ht="23.25" x14ac:dyDescent="0.35">
      <c r="A12" s="5"/>
      <c r="B12" s="13"/>
      <c r="C12" s="13"/>
      <c r="AR12" s="217" t="s">
        <v>642</v>
      </c>
      <c r="AS12" s="217"/>
      <c r="AT12" s="217"/>
      <c r="AU12" s="218"/>
      <c r="AV12" s="218"/>
      <c r="AW12" s="218"/>
      <c r="AX12" s="218"/>
      <c r="AY12" s="218"/>
      <c r="AZ12" s="218"/>
      <c r="BA12" s="199"/>
      <c r="BB12" s="199"/>
      <c r="BC12" s="199"/>
      <c r="BD12" s="199"/>
      <c r="BE12" s="200"/>
      <c r="BF12" s="200"/>
    </row>
    <row r="13" spans="1:58" ht="14.45" customHeight="1" x14ac:dyDescent="0.4">
      <c r="A13" s="5"/>
      <c r="B13" s="13"/>
      <c r="C13" s="14"/>
      <c r="AR13" s="114"/>
      <c r="AS13" s="114"/>
      <c r="AT13" s="114"/>
      <c r="AU13" s="11"/>
      <c r="AV13" s="11"/>
      <c r="AW13" s="11"/>
      <c r="AX13" s="11"/>
      <c r="AY13" s="11"/>
      <c r="AZ13" s="9"/>
      <c r="BA13" s="11"/>
      <c r="BB13" s="11"/>
      <c r="BC13" s="11"/>
      <c r="BD13" s="11"/>
      <c r="BE13" s="11"/>
    </row>
    <row r="14" spans="1:58" ht="16.350000000000001" hidden="1" customHeight="1" x14ac:dyDescent="0.4">
      <c r="A14" s="5"/>
      <c r="B14" s="13"/>
      <c r="C14" s="217"/>
      <c r="D14" s="217"/>
      <c r="E14" s="217"/>
      <c r="F14" s="198"/>
      <c r="G14" s="198"/>
      <c r="H14" s="199"/>
      <c r="I14" s="199"/>
      <c r="AR14" s="114"/>
      <c r="AS14" s="114"/>
      <c r="AT14" s="114"/>
      <c r="AU14" s="11"/>
      <c r="AV14" s="11"/>
      <c r="AW14" s="11"/>
      <c r="AX14" s="11"/>
      <c r="AY14" s="11"/>
      <c r="AZ14" s="9"/>
      <c r="BA14" s="11"/>
      <c r="BB14" s="11"/>
      <c r="BC14" s="11"/>
      <c r="BD14" s="11"/>
      <c r="BE14" s="11"/>
    </row>
    <row r="15" spans="1:58" ht="23.25" x14ac:dyDescent="0.35">
      <c r="A15" s="5"/>
      <c r="B15" s="13"/>
      <c r="C15" s="14"/>
      <c r="AR15" s="217" t="s">
        <v>574</v>
      </c>
      <c r="AS15" s="217"/>
      <c r="AT15" s="217"/>
      <c r="AU15" s="198"/>
      <c r="AV15" s="198"/>
      <c r="AW15" s="198"/>
      <c r="AX15" s="198"/>
      <c r="AY15" s="198"/>
      <c r="AZ15" s="198"/>
      <c r="BA15" s="199"/>
      <c r="BB15" s="199"/>
      <c r="BC15" s="199"/>
      <c r="BD15" s="199"/>
      <c r="BE15" s="200"/>
      <c r="BF15" s="200"/>
    </row>
    <row r="16" spans="1:58" ht="23.25" x14ac:dyDescent="0.35">
      <c r="A16" s="5"/>
      <c r="B16" s="13"/>
      <c r="C16" s="14"/>
      <c r="AR16" s="217" t="s">
        <v>584</v>
      </c>
      <c r="AS16" s="217"/>
      <c r="AT16" s="217"/>
      <c r="AU16" s="198"/>
      <c r="AV16" s="198"/>
      <c r="AW16" s="198"/>
      <c r="AX16" s="198"/>
      <c r="AY16" s="198"/>
      <c r="AZ16" s="198"/>
      <c r="BA16" s="199"/>
      <c r="BB16" s="199"/>
      <c r="BC16" s="199"/>
      <c r="BD16" s="199"/>
      <c r="BE16" s="200"/>
      <c r="BF16" s="200"/>
    </row>
    <row r="17" spans="1:59" ht="23.25" x14ac:dyDescent="0.35">
      <c r="A17" s="5"/>
      <c r="B17" s="13"/>
      <c r="C17" s="14"/>
      <c r="AR17" s="217" t="s">
        <v>585</v>
      </c>
      <c r="AS17" s="217"/>
      <c r="AT17" s="217"/>
      <c r="AU17" s="198"/>
      <c r="AV17" s="198"/>
      <c r="AW17" s="198"/>
      <c r="AX17" s="198"/>
      <c r="AY17" s="198"/>
      <c r="AZ17" s="198"/>
      <c r="BA17" s="199"/>
      <c r="BB17" s="199"/>
      <c r="BC17" s="199"/>
      <c r="BD17" s="199"/>
      <c r="BE17" s="200"/>
      <c r="BF17" s="200"/>
    </row>
    <row r="18" spans="1:59" ht="23.25" x14ac:dyDescent="0.35">
      <c r="A18" s="5"/>
      <c r="B18" s="13"/>
      <c r="C18" s="14"/>
      <c r="AR18" s="217" t="s">
        <v>620</v>
      </c>
      <c r="AS18" s="217"/>
      <c r="AT18" s="217"/>
      <c r="AU18" s="198"/>
      <c r="AV18" s="198"/>
      <c r="AW18" s="198"/>
      <c r="AX18" s="198"/>
      <c r="AY18" s="198"/>
      <c r="AZ18" s="198"/>
      <c r="BA18" s="199"/>
      <c r="BB18" s="199"/>
      <c r="BC18" s="199"/>
      <c r="BD18" s="199"/>
      <c r="BE18" s="200"/>
      <c r="BF18" s="200"/>
    </row>
    <row r="19" spans="1:59" ht="23.25" x14ac:dyDescent="0.35">
      <c r="A19" s="5"/>
      <c r="B19" s="13"/>
      <c r="C19" s="14"/>
      <c r="D19" s="30"/>
      <c r="E19" s="30"/>
      <c r="F19" s="30"/>
      <c r="G19" s="30"/>
      <c r="H19" s="29"/>
      <c r="I19" s="29"/>
      <c r="J19" s="29"/>
      <c r="K19" s="29"/>
      <c r="L19" s="29"/>
      <c r="M19" s="31"/>
      <c r="N19" s="31"/>
      <c r="O19" s="31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9"/>
      <c r="AT19" s="9"/>
      <c r="AU19" s="9"/>
      <c r="AV19" s="9"/>
      <c r="AW19" s="9"/>
      <c r="AX19" s="9"/>
      <c r="AY19" s="9"/>
    </row>
    <row r="20" spans="1:59" ht="37.5" customHeight="1" x14ac:dyDescent="0.3">
      <c r="A20" s="5"/>
      <c r="B20" s="224" t="s">
        <v>469</v>
      </c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5"/>
      <c r="AP20" s="225"/>
      <c r="AQ20" s="225"/>
      <c r="AR20" s="225"/>
      <c r="AS20" s="226"/>
      <c r="AT20" s="226"/>
      <c r="AU20" s="198"/>
      <c r="AV20" s="198"/>
      <c r="AW20" s="199"/>
      <c r="AX20" s="199"/>
      <c r="AY20" s="199"/>
      <c r="AZ20" s="199"/>
      <c r="BA20" s="200"/>
      <c r="BB20" s="200"/>
      <c r="BC20" s="200"/>
      <c r="BD20" s="200"/>
      <c r="BE20" s="200"/>
      <c r="BF20" s="200"/>
    </row>
    <row r="21" spans="1:59" ht="26.25" x14ac:dyDescent="0.4">
      <c r="A21" s="15"/>
      <c r="B21" s="224" t="s">
        <v>470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5"/>
      <c r="AP21" s="225"/>
      <c r="AQ21" s="225"/>
      <c r="AR21" s="225"/>
      <c r="AS21" s="226"/>
      <c r="AT21" s="226"/>
      <c r="AU21" s="198"/>
      <c r="AV21" s="198"/>
      <c r="AW21" s="199"/>
      <c r="AX21" s="199"/>
      <c r="AY21" s="199"/>
      <c r="AZ21" s="199"/>
      <c r="BA21" s="200"/>
      <c r="BB21" s="200"/>
      <c r="BC21" s="200"/>
      <c r="BD21" s="200"/>
      <c r="BE21" s="200"/>
      <c r="BF21" s="200"/>
    </row>
    <row r="22" spans="1:59" ht="26.25" x14ac:dyDescent="0.4">
      <c r="A22" s="15"/>
      <c r="B22" s="224" t="s">
        <v>472</v>
      </c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5"/>
      <c r="AP22" s="225"/>
      <c r="AQ22" s="225"/>
      <c r="AR22" s="225"/>
      <c r="AS22" s="226"/>
      <c r="AT22" s="226"/>
      <c r="AU22" s="198"/>
      <c r="AV22" s="198"/>
      <c r="AW22" s="199"/>
      <c r="AX22" s="199"/>
      <c r="AY22" s="199"/>
      <c r="AZ22" s="199"/>
      <c r="BA22" s="200"/>
      <c r="BB22" s="200"/>
      <c r="BC22" s="200"/>
      <c r="BD22" s="200"/>
      <c r="BE22" s="200"/>
      <c r="BF22" s="200"/>
      <c r="BG22" s="200"/>
    </row>
    <row r="23" spans="1:59" ht="26.25" x14ac:dyDescent="0.4">
      <c r="A23" s="15"/>
      <c r="B23" s="232" t="s">
        <v>471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25"/>
      <c r="AP23" s="225"/>
      <c r="AQ23" s="225"/>
      <c r="AR23" s="225"/>
      <c r="AS23" s="226"/>
      <c r="AT23" s="226"/>
      <c r="AU23" s="198"/>
      <c r="AV23" s="198"/>
      <c r="AW23" s="199"/>
      <c r="AX23" s="199"/>
      <c r="AY23" s="199"/>
      <c r="AZ23" s="199"/>
      <c r="BA23" s="200"/>
      <c r="BB23" s="200"/>
      <c r="BC23" s="200"/>
      <c r="BD23" s="200"/>
      <c r="BE23" s="200"/>
      <c r="BF23" s="200"/>
    </row>
    <row r="24" spans="1:59" ht="26.25" x14ac:dyDescent="0.4">
      <c r="A24" s="15"/>
      <c r="B24" s="224" t="s">
        <v>595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5"/>
      <c r="AP24" s="225"/>
      <c r="AQ24" s="225"/>
      <c r="AR24" s="225"/>
      <c r="AS24" s="226"/>
      <c r="AT24" s="226"/>
      <c r="AU24" s="198"/>
      <c r="AV24" s="198"/>
      <c r="AW24" s="199"/>
      <c r="AX24" s="199"/>
      <c r="AY24" s="199"/>
      <c r="AZ24" s="199"/>
      <c r="BA24" s="200"/>
      <c r="BB24" s="200"/>
      <c r="BC24" s="200"/>
      <c r="BD24" s="200"/>
      <c r="BE24" s="200"/>
      <c r="BF24" s="200"/>
    </row>
    <row r="25" spans="1:59" ht="9.75" customHeight="1" x14ac:dyDescent="0.4">
      <c r="A25" s="15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</row>
    <row r="26" spans="1:59" ht="25.5" customHeight="1" x14ac:dyDescent="0.55000000000000004">
      <c r="A26" s="15"/>
      <c r="B26" s="21"/>
      <c r="C26" s="22"/>
      <c r="D26" s="21"/>
      <c r="E26" s="22"/>
      <c r="F26" s="22"/>
      <c r="G26" s="22" t="s">
        <v>477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487</v>
      </c>
      <c r="AM26" s="21"/>
      <c r="AN26" s="21"/>
      <c r="AO26" s="21"/>
      <c r="AP26" s="21"/>
      <c r="AQ26" s="21"/>
      <c r="AR26" s="25"/>
      <c r="AS26" s="20"/>
      <c r="AU26" s="116" t="s">
        <v>592</v>
      </c>
      <c r="BC26" s="157"/>
      <c r="BF26" s="157" t="s">
        <v>683</v>
      </c>
    </row>
    <row r="27" spans="1:59" ht="59.1" customHeight="1" x14ac:dyDescent="0.4">
      <c r="A27" s="15"/>
      <c r="B27" s="34" t="s">
        <v>0</v>
      </c>
      <c r="C27" s="35" t="s">
        <v>1</v>
      </c>
      <c r="D27" s="35" t="s">
        <v>2</v>
      </c>
      <c r="E27" s="35" t="s">
        <v>3</v>
      </c>
      <c r="F27" s="35" t="s">
        <v>35</v>
      </c>
      <c r="G27" s="34" t="s">
        <v>480</v>
      </c>
      <c r="H27" s="34" t="s">
        <v>481</v>
      </c>
      <c r="I27" s="34" t="s">
        <v>482</v>
      </c>
      <c r="J27" s="34" t="s">
        <v>361</v>
      </c>
      <c r="K27" s="34" t="s">
        <v>362</v>
      </c>
      <c r="L27" s="34" t="s">
        <v>361</v>
      </c>
      <c r="M27" s="34" t="s">
        <v>363</v>
      </c>
      <c r="N27" s="34" t="s">
        <v>361</v>
      </c>
      <c r="O27" s="34" t="s">
        <v>364</v>
      </c>
      <c r="P27" s="34" t="s">
        <v>361</v>
      </c>
      <c r="Q27" s="34" t="s">
        <v>374</v>
      </c>
      <c r="R27" s="34" t="s">
        <v>361</v>
      </c>
      <c r="S27" s="34" t="s">
        <v>377</v>
      </c>
      <c r="T27" s="34" t="s">
        <v>361</v>
      </c>
      <c r="U27" s="34" t="s">
        <v>378</v>
      </c>
      <c r="V27" s="34" t="s">
        <v>361</v>
      </c>
      <c r="W27" s="34" t="s">
        <v>365</v>
      </c>
      <c r="X27" s="34" t="s">
        <v>473</v>
      </c>
      <c r="Y27" s="34" t="s">
        <v>481</v>
      </c>
      <c r="Z27" s="34" t="s">
        <v>485</v>
      </c>
      <c r="AA27" s="34" t="s">
        <v>481</v>
      </c>
      <c r="AB27" s="34" t="s">
        <v>485</v>
      </c>
      <c r="AC27" s="34" t="s">
        <v>481</v>
      </c>
      <c r="AD27" s="34" t="s">
        <v>485</v>
      </c>
      <c r="AE27" s="34" t="s">
        <v>481</v>
      </c>
      <c r="AF27" s="34" t="s">
        <v>485</v>
      </c>
      <c r="AG27" s="34" t="s">
        <v>481</v>
      </c>
      <c r="AH27" s="34" t="s">
        <v>485</v>
      </c>
      <c r="AI27" s="34" t="s">
        <v>481</v>
      </c>
      <c r="AJ27" s="34" t="s">
        <v>485</v>
      </c>
      <c r="AK27" s="34" t="s">
        <v>481</v>
      </c>
      <c r="AL27" s="34" t="s">
        <v>485</v>
      </c>
      <c r="AM27" s="34" t="s">
        <v>481</v>
      </c>
      <c r="AN27" s="34" t="s">
        <v>485</v>
      </c>
      <c r="AO27" s="34" t="s">
        <v>481</v>
      </c>
      <c r="AP27" s="34" t="s">
        <v>485</v>
      </c>
      <c r="AQ27" s="34" t="s">
        <v>481</v>
      </c>
      <c r="AR27" s="34" t="s">
        <v>602</v>
      </c>
      <c r="AS27" s="36" t="s">
        <v>616</v>
      </c>
      <c r="AT27" s="34" t="s">
        <v>602</v>
      </c>
      <c r="AU27" s="36" t="s">
        <v>616</v>
      </c>
      <c r="AV27" s="34" t="s">
        <v>602</v>
      </c>
      <c r="AW27" s="36" t="s">
        <v>616</v>
      </c>
      <c r="AX27" s="34" t="s">
        <v>602</v>
      </c>
      <c r="AY27" s="36" t="s">
        <v>616</v>
      </c>
      <c r="AZ27" s="34" t="s">
        <v>602</v>
      </c>
      <c r="BA27" s="36" t="s">
        <v>616</v>
      </c>
      <c r="BB27" s="34" t="s">
        <v>602</v>
      </c>
      <c r="BC27" s="36" t="s">
        <v>616</v>
      </c>
      <c r="BD27" s="34" t="s">
        <v>602</v>
      </c>
      <c r="BE27" s="36" t="s">
        <v>616</v>
      </c>
      <c r="BF27" s="34" t="s">
        <v>684</v>
      </c>
    </row>
    <row r="28" spans="1:59" ht="17.100000000000001" customHeight="1" x14ac:dyDescent="0.4">
      <c r="A28" s="15"/>
      <c r="B28" s="35">
        <v>1</v>
      </c>
      <c r="C28" s="35">
        <v>2</v>
      </c>
      <c r="D28" s="35">
        <v>3</v>
      </c>
      <c r="E28" s="35">
        <v>4</v>
      </c>
      <c r="F28" s="35"/>
      <c r="G28" s="35">
        <v>5</v>
      </c>
      <c r="H28" s="35"/>
      <c r="I28" s="35">
        <v>5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>
        <v>6</v>
      </c>
      <c r="Y28" s="35"/>
      <c r="Z28" s="35"/>
      <c r="AA28" s="35">
        <v>5</v>
      </c>
      <c r="AB28" s="35">
        <v>6</v>
      </c>
      <c r="AC28" s="35">
        <v>5</v>
      </c>
      <c r="AD28" s="35">
        <v>6</v>
      </c>
      <c r="AE28" s="35">
        <v>5</v>
      </c>
      <c r="AF28" s="35">
        <v>6</v>
      </c>
      <c r="AG28" s="35">
        <v>5</v>
      </c>
      <c r="AH28" s="35">
        <v>6</v>
      </c>
      <c r="AI28" s="35">
        <v>5</v>
      </c>
      <c r="AJ28" s="35">
        <v>6</v>
      </c>
      <c r="AK28" s="35">
        <v>5</v>
      </c>
      <c r="AL28" s="35">
        <v>6</v>
      </c>
      <c r="AM28" s="35">
        <v>5</v>
      </c>
      <c r="AN28" s="35">
        <v>6</v>
      </c>
      <c r="AO28" s="35">
        <v>5</v>
      </c>
      <c r="AP28" s="35">
        <v>6</v>
      </c>
      <c r="AQ28" s="35">
        <v>5</v>
      </c>
      <c r="AR28" s="35">
        <v>5</v>
      </c>
      <c r="AS28" s="35">
        <v>6</v>
      </c>
      <c r="AT28" s="35">
        <v>5</v>
      </c>
      <c r="AU28" s="118">
        <v>6</v>
      </c>
      <c r="AV28" s="118">
        <v>7</v>
      </c>
      <c r="AW28" s="144">
        <v>6</v>
      </c>
      <c r="AX28" s="144">
        <v>5</v>
      </c>
      <c r="AY28" s="162">
        <v>6</v>
      </c>
      <c r="AZ28" s="162">
        <v>5</v>
      </c>
      <c r="BA28" s="172">
        <v>6</v>
      </c>
      <c r="BB28" s="172">
        <v>5</v>
      </c>
      <c r="BC28" s="175">
        <v>6</v>
      </c>
      <c r="BD28" s="175">
        <v>5</v>
      </c>
      <c r="BE28" s="181">
        <v>6</v>
      </c>
      <c r="BF28" s="181">
        <v>7</v>
      </c>
    </row>
    <row r="29" spans="1:59" ht="52.5" customHeight="1" x14ac:dyDescent="0.4">
      <c r="A29" s="15"/>
      <c r="B29" s="37">
        <v>1</v>
      </c>
      <c r="C29" s="38" t="s">
        <v>479</v>
      </c>
      <c r="D29" s="39" t="s">
        <v>4</v>
      </c>
      <c r="E29" s="39"/>
      <c r="F29" s="39"/>
      <c r="G29" s="40">
        <f>G30+G63</f>
        <v>0</v>
      </c>
      <c r="H29" s="41">
        <f>H30+H63</f>
        <v>0</v>
      </c>
      <c r="I29" s="40">
        <f>I30+I63</f>
        <v>0</v>
      </c>
      <c r="J29" s="40">
        <f>J30+J63</f>
        <v>0</v>
      </c>
      <c r="K29" s="40">
        <f>I29+J29</f>
        <v>0</v>
      </c>
      <c r="L29" s="40">
        <f>L30+L63</f>
        <v>0</v>
      </c>
      <c r="M29" s="39">
        <f>K29+L29</f>
        <v>0</v>
      </c>
      <c r="N29" s="40">
        <f>N30+N63</f>
        <v>0</v>
      </c>
      <c r="O29" s="39">
        <f>M29+N29</f>
        <v>0</v>
      </c>
      <c r="P29" s="40">
        <f>P30+P63</f>
        <v>0</v>
      </c>
      <c r="Q29" s="39">
        <f>O29+P29</f>
        <v>0</v>
      </c>
      <c r="R29" s="40">
        <f>R30+R63</f>
        <v>0</v>
      </c>
      <c r="S29" s="39">
        <f>Q29+R29</f>
        <v>0</v>
      </c>
      <c r="T29" s="40">
        <f>T30+T63</f>
        <v>0</v>
      </c>
      <c r="U29" s="39">
        <f>S29+T29</f>
        <v>0</v>
      </c>
      <c r="V29" s="39"/>
      <c r="W29" s="39">
        <f>U29+V29</f>
        <v>0</v>
      </c>
      <c r="X29" s="39">
        <f>X30+X63</f>
        <v>0</v>
      </c>
      <c r="Y29" s="40">
        <f>Y30+Y63</f>
        <v>0</v>
      </c>
      <c r="Z29" s="40">
        <f t="shared" ref="Z29:Z54" si="0">I29+Y29</f>
        <v>0</v>
      </c>
      <c r="AA29" s="40">
        <f>AA30+AA63</f>
        <v>0</v>
      </c>
      <c r="AB29" s="42">
        <f>Z29+AA29</f>
        <v>0</v>
      </c>
      <c r="AC29" s="40">
        <f>AC30+AC63</f>
        <v>0</v>
      </c>
      <c r="AD29" s="42">
        <f>AB29+AC29</f>
        <v>0</v>
      </c>
      <c r="AE29" s="40">
        <f>AE30+AE63+AE123</f>
        <v>0</v>
      </c>
      <c r="AF29" s="42">
        <f>AD29+AE29</f>
        <v>0</v>
      </c>
      <c r="AG29" s="40">
        <f>AG30+AG63+AG123</f>
        <v>0</v>
      </c>
      <c r="AH29" s="42">
        <f>AF29+AG29</f>
        <v>0</v>
      </c>
      <c r="AI29" s="40">
        <f>AI30+AI63+AI123</f>
        <v>0</v>
      </c>
      <c r="AJ29" s="42">
        <f>AH29+AI29</f>
        <v>0</v>
      </c>
      <c r="AK29" s="40">
        <f>AK30+AK63+AK123</f>
        <v>0</v>
      </c>
      <c r="AL29" s="42">
        <f>AJ29+AK29</f>
        <v>0</v>
      </c>
      <c r="AM29" s="40">
        <f>AM30+AM63+AM123</f>
        <v>0</v>
      </c>
      <c r="AN29" s="42">
        <f>AL29+AM29</f>
        <v>0</v>
      </c>
      <c r="AO29" s="40">
        <f>AO30+AO63+AO123</f>
        <v>0</v>
      </c>
      <c r="AP29" s="42">
        <f>AN29+AO29</f>
        <v>0</v>
      </c>
      <c r="AQ29" s="40">
        <f>AQ30+AQ63+AQ123</f>
        <v>579124.16</v>
      </c>
      <c r="AR29" s="42">
        <f>AP29+AQ29</f>
        <v>579124.16</v>
      </c>
      <c r="AS29" s="40">
        <f>AS30+AS63+AS123</f>
        <v>0</v>
      </c>
      <c r="AT29" s="42">
        <f>AR29+AS29</f>
        <v>579124.16</v>
      </c>
      <c r="AU29" s="40">
        <f>AU30+AU63+AU123</f>
        <v>15185.603999999999</v>
      </c>
      <c r="AV29" s="42">
        <f>AT29+AU29</f>
        <v>594309.76400000008</v>
      </c>
      <c r="AW29" s="40">
        <f>AW30+AW63+AW123</f>
        <v>-12135.2</v>
      </c>
      <c r="AX29" s="42">
        <f>AV29+AW29</f>
        <v>582174.56400000013</v>
      </c>
      <c r="AY29" s="40">
        <f>AY30+AY63+AY123</f>
        <v>3843.27</v>
      </c>
      <c r="AZ29" s="42">
        <f>AX29+AY29</f>
        <v>586017.83400000015</v>
      </c>
      <c r="BA29" s="40">
        <f>BA30+BA63+BA123</f>
        <v>486.6</v>
      </c>
      <c r="BB29" s="42">
        <f>AZ29+BA29</f>
        <v>586504.43400000012</v>
      </c>
      <c r="BC29" s="40">
        <f>BC30+BC63+BC123</f>
        <v>242.84799999999996</v>
      </c>
      <c r="BD29" s="42">
        <f>BB29+BC29</f>
        <v>586747.28200000012</v>
      </c>
      <c r="BE29" s="40">
        <f>BE30+BE63+BE123</f>
        <v>20174.765999999996</v>
      </c>
      <c r="BF29" s="42">
        <f>BD29+BE29</f>
        <v>606922.04800000007</v>
      </c>
    </row>
    <row r="30" spans="1:59" ht="40.5" x14ac:dyDescent="0.4">
      <c r="A30" s="15"/>
      <c r="B30" s="35"/>
      <c r="C30" s="43" t="s">
        <v>462</v>
      </c>
      <c r="D30" s="44" t="s">
        <v>5</v>
      </c>
      <c r="E30" s="44"/>
      <c r="F30" s="44"/>
      <c r="G30" s="41">
        <f>G35+G39+G46+G50+G53</f>
        <v>0</v>
      </c>
      <c r="H30" s="41">
        <f>H35+H39+H46+H50+H53</f>
        <v>0</v>
      </c>
      <c r="I30" s="41">
        <f t="shared" ref="I30:I42" si="1">G30+H30</f>
        <v>0</v>
      </c>
      <c r="J30" s="41">
        <f>J35+J39+J46+J50+J53</f>
        <v>0</v>
      </c>
      <c r="K30" s="41">
        <f t="shared" ref="K30:K35" si="2">I30+J30</f>
        <v>0</v>
      </c>
      <c r="L30" s="41">
        <f>L35+L39+L46+L50+L53</f>
        <v>0</v>
      </c>
      <c r="M30" s="44">
        <f t="shared" ref="M30:M159" si="3">K30+L30</f>
        <v>0</v>
      </c>
      <c r="N30" s="41">
        <f>N35+N39+N46+N50+N53</f>
        <v>0</v>
      </c>
      <c r="O30" s="44">
        <f>M30+N30</f>
        <v>0</v>
      </c>
      <c r="P30" s="41">
        <f>P35+P39+P46+P50+P53</f>
        <v>0</v>
      </c>
      <c r="Q30" s="44">
        <f t="shared" ref="Q30:Q159" si="4">O30+P30</f>
        <v>0</v>
      </c>
      <c r="R30" s="41">
        <f>R35+R39+R46+R50+R53</f>
        <v>0</v>
      </c>
      <c r="S30" s="44">
        <f t="shared" ref="S30:S159" si="5">Q30+R30</f>
        <v>0</v>
      </c>
      <c r="T30" s="41">
        <f>T35+T39+T46+T50+T53</f>
        <v>0</v>
      </c>
      <c r="U30" s="44">
        <f t="shared" ref="U30:U159" si="6">S30+T30</f>
        <v>0</v>
      </c>
      <c r="V30" s="44"/>
      <c r="W30" s="44">
        <f t="shared" ref="W30:W159" si="7">U30+V30</f>
        <v>0</v>
      </c>
      <c r="X30" s="44">
        <f>X35+X39+X46+X50+X53</f>
        <v>0</v>
      </c>
      <c r="Y30" s="41">
        <f>Y35+Y39+Y46+Y50+Y53</f>
        <v>0</v>
      </c>
      <c r="Z30" s="41">
        <f t="shared" si="0"/>
        <v>0</v>
      </c>
      <c r="AA30" s="41">
        <f>AA35+AA39+AA46+AA50+AA53+AA55</f>
        <v>0</v>
      </c>
      <c r="AB30" s="45">
        <f>Z30+AA30</f>
        <v>0</v>
      </c>
      <c r="AC30" s="41">
        <f>AC35+AC39+AC46+AC50+AC53+AC55+AC57</f>
        <v>0</v>
      </c>
      <c r="AD30" s="45">
        <f>AB30+AC30</f>
        <v>0</v>
      </c>
      <c r="AE30" s="41">
        <f>AE35+AE39+AE46+AE50+AE53+AE55+AE57</f>
        <v>0</v>
      </c>
      <c r="AF30" s="45">
        <f>AD30+AE30</f>
        <v>0</v>
      </c>
      <c r="AG30" s="41">
        <f>AG35+AG39+AG46+AG50+AG53+AG55+AG57</f>
        <v>0</v>
      </c>
      <c r="AH30" s="45">
        <f>AF30+AG30</f>
        <v>0</v>
      </c>
      <c r="AI30" s="41">
        <f>AI35+AI39+AI46+AI50+AI53+AI55+AI57</f>
        <v>0</v>
      </c>
      <c r="AJ30" s="45">
        <f>AH30+AI30</f>
        <v>0</v>
      </c>
      <c r="AK30" s="41">
        <f>AK35+AK39+AK46+AK50+AK53+AK55+AK57</f>
        <v>0</v>
      </c>
      <c r="AL30" s="45">
        <f>AJ30+AK30</f>
        <v>0</v>
      </c>
      <c r="AM30" s="41">
        <f>AM35+AM39+AM46+AM50+AM53+AM55+AM57</f>
        <v>0</v>
      </c>
      <c r="AN30" s="45">
        <f>AL30+AM30</f>
        <v>0</v>
      </c>
      <c r="AO30" s="41">
        <f>AO35+AO39+AO46+AO50+AO53+AO55+AO57</f>
        <v>0</v>
      </c>
      <c r="AP30" s="45">
        <f>AN30+AO30</f>
        <v>0</v>
      </c>
      <c r="AQ30" s="41">
        <f>AQ35+AQ39+AQ46+AQ50+AQ53+AQ55+AQ57</f>
        <v>537394.16</v>
      </c>
      <c r="AR30" s="45">
        <f>AP30+AQ30</f>
        <v>537394.16</v>
      </c>
      <c r="AS30" s="41">
        <f>AS35+AS39+AS46+AS50+AS53+AS55+AS57</f>
        <v>0</v>
      </c>
      <c r="AT30" s="45">
        <f>AR30+AS30</f>
        <v>537394.16</v>
      </c>
      <c r="AU30" s="41">
        <f>AU35+AU39+AU46+AU50+AU53+AU55+AU57+AU43+AU31+AU33</f>
        <v>15185.603999999999</v>
      </c>
      <c r="AV30" s="45">
        <f>AT30+AU30</f>
        <v>552579.76400000008</v>
      </c>
      <c r="AW30" s="41">
        <f>AW35+AW39+AW46+AW50+AW53+AW55+AW57+AW43+AW31+AW33+AW61</f>
        <v>-12135.2</v>
      </c>
      <c r="AX30" s="45">
        <f>AV30+AW30</f>
        <v>540444.56400000013</v>
      </c>
      <c r="AY30" s="41">
        <f>AY35+AY39+AY46+AY50+AY53+AY55+AY57+AY43+AY31+AY33+AY61</f>
        <v>0</v>
      </c>
      <c r="AZ30" s="45">
        <f>AX30+AY30</f>
        <v>540444.56400000013</v>
      </c>
      <c r="BA30" s="41">
        <f>BA35+BA39+BA46+BA50+BA53+BA55+BA57+BA43+BA31+BA33+BA61</f>
        <v>486.6</v>
      </c>
      <c r="BB30" s="45">
        <f>AZ30+BA30</f>
        <v>540931.16400000011</v>
      </c>
      <c r="BC30" s="41">
        <f>BC35+BC39+BC46+BC50+BC53+BC55+BC57+BC43+BC31+BC33+BC61</f>
        <v>0</v>
      </c>
      <c r="BD30" s="45">
        <f>BB30+BC30</f>
        <v>540931.16400000011</v>
      </c>
      <c r="BE30" s="41">
        <f>BE35+BE39+BE46+BE50+BE53+BE55+BE57+BE43+BE31+BE33+BE61+BE34+BE59</f>
        <v>8681.52</v>
      </c>
      <c r="BF30" s="45">
        <f>BD30+BE30</f>
        <v>549612.68400000012</v>
      </c>
    </row>
    <row r="31" spans="1:59" ht="26.25" x14ac:dyDescent="0.4">
      <c r="A31" s="15"/>
      <c r="B31" s="124"/>
      <c r="C31" s="123" t="s">
        <v>634</v>
      </c>
      <c r="D31" s="125" t="s">
        <v>635</v>
      </c>
      <c r="E31" s="125"/>
      <c r="F31" s="125"/>
      <c r="G31" s="41"/>
      <c r="H31" s="41"/>
      <c r="I31" s="41"/>
      <c r="J31" s="41"/>
      <c r="K31" s="41"/>
      <c r="L31" s="41"/>
      <c r="M31" s="125"/>
      <c r="N31" s="41"/>
      <c r="O31" s="125"/>
      <c r="P31" s="41"/>
      <c r="Q31" s="125"/>
      <c r="R31" s="41"/>
      <c r="S31" s="125"/>
      <c r="T31" s="41"/>
      <c r="U31" s="125"/>
      <c r="V31" s="125"/>
      <c r="W31" s="125"/>
      <c r="X31" s="125"/>
      <c r="Y31" s="41"/>
      <c r="Z31" s="41"/>
      <c r="AA31" s="41"/>
      <c r="AB31" s="45"/>
      <c r="AC31" s="41"/>
      <c r="AD31" s="45"/>
      <c r="AE31" s="41"/>
      <c r="AF31" s="45"/>
      <c r="AG31" s="41"/>
      <c r="AH31" s="45"/>
      <c r="AI31" s="41"/>
      <c r="AJ31" s="45"/>
      <c r="AK31" s="41"/>
      <c r="AL31" s="45"/>
      <c r="AM31" s="41"/>
      <c r="AN31" s="45"/>
      <c r="AO31" s="41"/>
      <c r="AP31" s="45"/>
      <c r="AQ31" s="41"/>
      <c r="AR31" s="45"/>
      <c r="AS31" s="41"/>
      <c r="AT31" s="45"/>
      <c r="AU31" s="41">
        <f>AU32</f>
        <v>1099.713</v>
      </c>
      <c r="AV31" s="45">
        <f t="shared" ref="AV31:AZ34" si="8">AT31+AU31</f>
        <v>1099.713</v>
      </c>
      <c r="AW31" s="41">
        <f>AW32</f>
        <v>0</v>
      </c>
      <c r="AX31" s="45">
        <f t="shared" si="8"/>
        <v>1099.713</v>
      </c>
      <c r="AY31" s="41">
        <f>AY32</f>
        <v>0</v>
      </c>
      <c r="AZ31" s="45">
        <f t="shared" si="8"/>
        <v>1099.713</v>
      </c>
      <c r="BA31" s="41">
        <f>BA32</f>
        <v>0</v>
      </c>
      <c r="BB31" s="45">
        <f t="shared" ref="BB31:BF75" si="9">AZ31+BA31</f>
        <v>1099.713</v>
      </c>
      <c r="BC31" s="41">
        <f>BC32</f>
        <v>0</v>
      </c>
      <c r="BD31" s="45">
        <f t="shared" si="9"/>
        <v>1099.713</v>
      </c>
      <c r="BE31" s="41">
        <f>BE32</f>
        <v>0</v>
      </c>
      <c r="BF31" s="45">
        <f t="shared" si="9"/>
        <v>1099.713</v>
      </c>
    </row>
    <row r="32" spans="1:59" ht="40.5" x14ac:dyDescent="0.4">
      <c r="A32" s="15"/>
      <c r="B32" s="124"/>
      <c r="C32" s="123" t="s">
        <v>20</v>
      </c>
      <c r="D32" s="125" t="s">
        <v>635</v>
      </c>
      <c r="E32" s="125" t="s">
        <v>518</v>
      </c>
      <c r="F32" s="125"/>
      <c r="G32" s="41"/>
      <c r="H32" s="41"/>
      <c r="I32" s="41"/>
      <c r="J32" s="41"/>
      <c r="K32" s="41"/>
      <c r="L32" s="41"/>
      <c r="M32" s="125"/>
      <c r="N32" s="41"/>
      <c r="O32" s="125"/>
      <c r="P32" s="41"/>
      <c r="Q32" s="125"/>
      <c r="R32" s="41"/>
      <c r="S32" s="125"/>
      <c r="T32" s="41"/>
      <c r="U32" s="125"/>
      <c r="V32" s="125"/>
      <c r="W32" s="125"/>
      <c r="X32" s="125"/>
      <c r="Y32" s="41"/>
      <c r="Z32" s="41"/>
      <c r="AA32" s="41"/>
      <c r="AB32" s="45"/>
      <c r="AC32" s="41"/>
      <c r="AD32" s="45"/>
      <c r="AE32" s="41"/>
      <c r="AF32" s="45"/>
      <c r="AG32" s="41"/>
      <c r="AH32" s="45"/>
      <c r="AI32" s="41"/>
      <c r="AJ32" s="45"/>
      <c r="AK32" s="41"/>
      <c r="AL32" s="45"/>
      <c r="AM32" s="41"/>
      <c r="AN32" s="45"/>
      <c r="AO32" s="41"/>
      <c r="AP32" s="45"/>
      <c r="AQ32" s="41"/>
      <c r="AR32" s="45"/>
      <c r="AS32" s="41"/>
      <c r="AT32" s="45"/>
      <c r="AU32" s="41">
        <v>1099.713</v>
      </c>
      <c r="AV32" s="45">
        <f t="shared" si="8"/>
        <v>1099.713</v>
      </c>
      <c r="AW32" s="41">
        <v>0</v>
      </c>
      <c r="AX32" s="45">
        <f t="shared" si="8"/>
        <v>1099.713</v>
      </c>
      <c r="AY32" s="41">
        <v>0</v>
      </c>
      <c r="AZ32" s="45">
        <f t="shared" si="8"/>
        <v>1099.713</v>
      </c>
      <c r="BA32" s="41">
        <v>0</v>
      </c>
      <c r="BB32" s="45">
        <f t="shared" si="9"/>
        <v>1099.713</v>
      </c>
      <c r="BC32" s="41">
        <v>0</v>
      </c>
      <c r="BD32" s="45">
        <f t="shared" si="9"/>
        <v>1099.713</v>
      </c>
      <c r="BE32" s="41">
        <v>0</v>
      </c>
      <c r="BF32" s="45">
        <f t="shared" si="9"/>
        <v>1099.713</v>
      </c>
    </row>
    <row r="33" spans="1:58" ht="26.25" x14ac:dyDescent="0.4">
      <c r="A33" s="15"/>
      <c r="B33" s="124"/>
      <c r="C33" s="123" t="s">
        <v>19</v>
      </c>
      <c r="D33" s="125" t="s">
        <v>636</v>
      </c>
      <c r="E33" s="125"/>
      <c r="F33" s="125"/>
      <c r="G33" s="41"/>
      <c r="H33" s="41"/>
      <c r="I33" s="41"/>
      <c r="J33" s="41"/>
      <c r="K33" s="41"/>
      <c r="L33" s="41"/>
      <c r="M33" s="125"/>
      <c r="N33" s="41"/>
      <c r="O33" s="125"/>
      <c r="P33" s="41"/>
      <c r="Q33" s="125"/>
      <c r="R33" s="41"/>
      <c r="S33" s="125"/>
      <c r="T33" s="41"/>
      <c r="U33" s="125"/>
      <c r="V33" s="125"/>
      <c r="W33" s="125"/>
      <c r="X33" s="125"/>
      <c r="Y33" s="41"/>
      <c r="Z33" s="41"/>
      <c r="AA33" s="41"/>
      <c r="AB33" s="45"/>
      <c r="AC33" s="41"/>
      <c r="AD33" s="45"/>
      <c r="AE33" s="41"/>
      <c r="AF33" s="45"/>
      <c r="AG33" s="41"/>
      <c r="AH33" s="45"/>
      <c r="AI33" s="41"/>
      <c r="AJ33" s="45"/>
      <c r="AK33" s="41"/>
      <c r="AL33" s="45"/>
      <c r="AM33" s="41"/>
      <c r="AN33" s="45"/>
      <c r="AO33" s="41"/>
      <c r="AP33" s="45"/>
      <c r="AQ33" s="41"/>
      <c r="AR33" s="45"/>
      <c r="AS33" s="41"/>
      <c r="AT33" s="45"/>
      <c r="AU33" s="41">
        <f>AU34</f>
        <v>4810.3490000000002</v>
      </c>
      <c r="AV33" s="45">
        <f t="shared" si="8"/>
        <v>4810.3490000000002</v>
      </c>
      <c r="AW33" s="41">
        <v>0</v>
      </c>
      <c r="AX33" s="45">
        <f t="shared" si="8"/>
        <v>4810.3490000000002</v>
      </c>
      <c r="AY33" s="41">
        <v>0</v>
      </c>
      <c r="AZ33" s="45">
        <f t="shared" si="8"/>
        <v>4810.3490000000002</v>
      </c>
      <c r="BA33" s="41">
        <v>0</v>
      </c>
      <c r="BB33" s="45">
        <f t="shared" si="9"/>
        <v>4810.3490000000002</v>
      </c>
      <c r="BC33" s="41">
        <v>0</v>
      </c>
      <c r="BD33" s="45">
        <f t="shared" si="9"/>
        <v>4810.3490000000002</v>
      </c>
      <c r="BE33" s="41">
        <v>0</v>
      </c>
      <c r="BF33" s="45">
        <f t="shared" si="9"/>
        <v>4810.3490000000002</v>
      </c>
    </row>
    <row r="34" spans="1:58" ht="40.5" x14ac:dyDescent="0.4">
      <c r="A34" s="15"/>
      <c r="B34" s="124"/>
      <c r="C34" s="123" t="s">
        <v>20</v>
      </c>
      <c r="D34" s="125" t="s">
        <v>636</v>
      </c>
      <c r="E34" s="125" t="s">
        <v>518</v>
      </c>
      <c r="F34" s="125"/>
      <c r="G34" s="41"/>
      <c r="H34" s="41"/>
      <c r="I34" s="41"/>
      <c r="J34" s="41"/>
      <c r="K34" s="41"/>
      <c r="L34" s="41"/>
      <c r="M34" s="125"/>
      <c r="N34" s="41"/>
      <c r="O34" s="125"/>
      <c r="P34" s="41"/>
      <c r="Q34" s="125"/>
      <c r="R34" s="41"/>
      <c r="S34" s="125"/>
      <c r="T34" s="41"/>
      <c r="U34" s="125"/>
      <c r="V34" s="125"/>
      <c r="W34" s="125"/>
      <c r="X34" s="125"/>
      <c r="Y34" s="41"/>
      <c r="Z34" s="41"/>
      <c r="AA34" s="41"/>
      <c r="AB34" s="45"/>
      <c r="AC34" s="41"/>
      <c r="AD34" s="45"/>
      <c r="AE34" s="41"/>
      <c r="AF34" s="45"/>
      <c r="AG34" s="41"/>
      <c r="AH34" s="45"/>
      <c r="AI34" s="41"/>
      <c r="AJ34" s="45"/>
      <c r="AK34" s="41"/>
      <c r="AL34" s="45"/>
      <c r="AM34" s="41"/>
      <c r="AN34" s="45"/>
      <c r="AO34" s="41"/>
      <c r="AP34" s="45"/>
      <c r="AQ34" s="41"/>
      <c r="AR34" s="45"/>
      <c r="AS34" s="41"/>
      <c r="AT34" s="45"/>
      <c r="AU34" s="41">
        <v>4810.3490000000002</v>
      </c>
      <c r="AV34" s="45">
        <f t="shared" si="8"/>
        <v>4810.3490000000002</v>
      </c>
      <c r="AW34" s="41">
        <v>0</v>
      </c>
      <c r="AX34" s="45">
        <f t="shared" si="8"/>
        <v>4810.3490000000002</v>
      </c>
      <c r="AY34" s="41">
        <v>0</v>
      </c>
      <c r="AZ34" s="45">
        <f t="shared" si="8"/>
        <v>4810.3490000000002</v>
      </c>
      <c r="BA34" s="41">
        <v>0</v>
      </c>
      <c r="BB34" s="45">
        <f t="shared" si="9"/>
        <v>4810.3490000000002</v>
      </c>
      <c r="BC34" s="41">
        <v>0</v>
      </c>
      <c r="BD34" s="45">
        <f t="shared" si="9"/>
        <v>4810.3490000000002</v>
      </c>
      <c r="BE34" s="41">
        <v>4046.3209999999999</v>
      </c>
      <c r="BF34" s="45">
        <f t="shared" si="9"/>
        <v>8856.67</v>
      </c>
    </row>
    <row r="35" spans="1:58" ht="125.25" customHeight="1" x14ac:dyDescent="0.4">
      <c r="A35" s="15"/>
      <c r="B35" s="46"/>
      <c r="C35" s="43" t="s">
        <v>488</v>
      </c>
      <c r="D35" s="44" t="s">
        <v>7</v>
      </c>
      <c r="E35" s="44"/>
      <c r="F35" s="44"/>
      <c r="G35" s="41">
        <f>G36+G37</f>
        <v>0</v>
      </c>
      <c r="H35" s="41">
        <f>H36+H37+H38</f>
        <v>0</v>
      </c>
      <c r="I35" s="41">
        <f t="shared" si="1"/>
        <v>0</v>
      </c>
      <c r="J35" s="41">
        <f>J36+J37</f>
        <v>0</v>
      </c>
      <c r="K35" s="41">
        <f t="shared" si="2"/>
        <v>0</v>
      </c>
      <c r="L35" s="41">
        <f>L36+L37</f>
        <v>0</v>
      </c>
      <c r="M35" s="44">
        <f t="shared" si="3"/>
        <v>0</v>
      </c>
      <c r="N35" s="41">
        <f>N36+N37</f>
        <v>0</v>
      </c>
      <c r="O35" s="44">
        <f>M35+N35</f>
        <v>0</v>
      </c>
      <c r="P35" s="41">
        <f>P36+P37</f>
        <v>0</v>
      </c>
      <c r="Q35" s="44">
        <f t="shared" si="4"/>
        <v>0</v>
      </c>
      <c r="R35" s="41">
        <f>R36+R37</f>
        <v>0</v>
      </c>
      <c r="S35" s="44">
        <f t="shared" si="5"/>
        <v>0</v>
      </c>
      <c r="T35" s="41">
        <f>T36+T37</f>
        <v>0</v>
      </c>
      <c r="U35" s="44">
        <f t="shared" si="6"/>
        <v>0</v>
      </c>
      <c r="V35" s="44"/>
      <c r="W35" s="44">
        <f t="shared" si="7"/>
        <v>0</v>
      </c>
      <c r="X35" s="44">
        <f>X36+X37</f>
        <v>0</v>
      </c>
      <c r="Y35" s="41">
        <f>Y36+Y37+Y38</f>
        <v>0</v>
      </c>
      <c r="Z35" s="41">
        <f t="shared" si="0"/>
        <v>0</v>
      </c>
      <c r="AA35" s="41">
        <f>AA36+AA37+AA38</f>
        <v>0</v>
      </c>
      <c r="AB35" s="45">
        <f t="shared" ref="AB35:AD154" si="10">Z35+AA35</f>
        <v>0</v>
      </c>
      <c r="AC35" s="41">
        <f>AC36+AC37+AC38</f>
        <v>0</v>
      </c>
      <c r="AD35" s="45">
        <f t="shared" si="10"/>
        <v>0</v>
      </c>
      <c r="AE35" s="41">
        <f>AE36+AE37+AE38</f>
        <v>0</v>
      </c>
      <c r="AF35" s="45">
        <f t="shared" ref="AF35:AL77" si="11">AD35+AE35</f>
        <v>0</v>
      </c>
      <c r="AG35" s="41">
        <f>AG36+AG37+AG38</f>
        <v>0</v>
      </c>
      <c r="AH35" s="45">
        <f t="shared" si="11"/>
        <v>0</v>
      </c>
      <c r="AI35" s="41">
        <f>AI36+AI37+AI38</f>
        <v>0</v>
      </c>
      <c r="AJ35" s="45">
        <f t="shared" si="11"/>
        <v>0</v>
      </c>
      <c r="AK35" s="41">
        <f>AK36+AK37+AK38</f>
        <v>0</v>
      </c>
      <c r="AL35" s="45">
        <f t="shared" si="11"/>
        <v>0</v>
      </c>
      <c r="AM35" s="41">
        <f>AM36+AM37+AM38</f>
        <v>0</v>
      </c>
      <c r="AN35" s="45">
        <f t="shared" ref="AN35:AZ78" si="12">AL35+AM35</f>
        <v>0</v>
      </c>
      <c r="AO35" s="41">
        <f>AO36+AO37+AO38</f>
        <v>0</v>
      </c>
      <c r="AP35" s="45">
        <f t="shared" si="12"/>
        <v>0</v>
      </c>
      <c r="AQ35" s="41">
        <f>AQ36+AQ37+AQ38</f>
        <v>362961.7</v>
      </c>
      <c r="AR35" s="45">
        <f t="shared" si="12"/>
        <v>362961.7</v>
      </c>
      <c r="AS35" s="41">
        <f>AS36+AS37+AS38</f>
        <v>0</v>
      </c>
      <c r="AT35" s="45">
        <f t="shared" si="12"/>
        <v>362961.7</v>
      </c>
      <c r="AU35" s="41">
        <f>AU36+AU37+AU38</f>
        <v>0</v>
      </c>
      <c r="AV35" s="45">
        <f t="shared" si="12"/>
        <v>362961.7</v>
      </c>
      <c r="AW35" s="41">
        <f>AW36+AW37+AW38</f>
        <v>0</v>
      </c>
      <c r="AX35" s="45">
        <f t="shared" si="12"/>
        <v>362961.7</v>
      </c>
      <c r="AY35" s="41">
        <f>AY36+AY37+AY38</f>
        <v>0</v>
      </c>
      <c r="AZ35" s="45">
        <f t="shared" si="12"/>
        <v>362961.7</v>
      </c>
      <c r="BA35" s="41">
        <f>BA36+BA37+BA38</f>
        <v>1134.7</v>
      </c>
      <c r="BB35" s="45">
        <f t="shared" si="9"/>
        <v>364096.4</v>
      </c>
      <c r="BC35" s="41">
        <f>BC36+BC37+BC38</f>
        <v>0</v>
      </c>
      <c r="BD35" s="45">
        <f t="shared" si="9"/>
        <v>364096.4</v>
      </c>
      <c r="BE35" s="41">
        <f>BE36+BE37+BE38</f>
        <v>0</v>
      </c>
      <c r="BF35" s="45">
        <f t="shared" si="9"/>
        <v>364096.4</v>
      </c>
    </row>
    <row r="36" spans="1:58" ht="41.25" customHeight="1" x14ac:dyDescent="0.4">
      <c r="A36" s="15"/>
      <c r="B36" s="206"/>
      <c r="C36" s="223" t="s">
        <v>6</v>
      </c>
      <c r="D36" s="219" t="s">
        <v>7</v>
      </c>
      <c r="E36" s="219">
        <v>600</v>
      </c>
      <c r="F36" s="44">
        <v>1</v>
      </c>
      <c r="G36" s="41"/>
      <c r="H36" s="41"/>
      <c r="I36" s="41">
        <f t="shared" si="1"/>
        <v>0</v>
      </c>
      <c r="J36" s="41"/>
      <c r="K36" s="41">
        <f>I36+J36</f>
        <v>0</v>
      </c>
      <c r="L36" s="41"/>
      <c r="M36" s="44">
        <f t="shared" si="3"/>
        <v>0</v>
      </c>
      <c r="N36" s="41"/>
      <c r="O36" s="44">
        <f>M36+N36</f>
        <v>0</v>
      </c>
      <c r="P36" s="41"/>
      <c r="Q36" s="44">
        <f t="shared" si="4"/>
        <v>0</v>
      </c>
      <c r="R36" s="41"/>
      <c r="S36" s="44">
        <f t="shared" si="5"/>
        <v>0</v>
      </c>
      <c r="T36" s="41"/>
      <c r="U36" s="44">
        <f t="shared" si="6"/>
        <v>0</v>
      </c>
      <c r="V36" s="44"/>
      <c r="W36" s="44">
        <f t="shared" si="7"/>
        <v>0</v>
      </c>
      <c r="X36" s="44"/>
      <c r="Y36" s="41">
        <v>0</v>
      </c>
      <c r="Z36" s="41">
        <f t="shared" si="0"/>
        <v>0</v>
      </c>
      <c r="AA36" s="41">
        <v>0</v>
      </c>
      <c r="AB36" s="45">
        <f t="shared" si="10"/>
        <v>0</v>
      </c>
      <c r="AC36" s="41"/>
      <c r="AD36" s="45">
        <f t="shared" si="10"/>
        <v>0</v>
      </c>
      <c r="AE36" s="41"/>
      <c r="AF36" s="45">
        <f t="shared" si="11"/>
        <v>0</v>
      </c>
      <c r="AG36" s="41"/>
      <c r="AH36" s="45">
        <f t="shared" si="11"/>
        <v>0</v>
      </c>
      <c r="AI36" s="41">
        <v>0</v>
      </c>
      <c r="AJ36" s="45">
        <f t="shared" si="11"/>
        <v>0</v>
      </c>
      <c r="AK36" s="41">
        <v>0</v>
      </c>
      <c r="AL36" s="45">
        <f t="shared" si="11"/>
        <v>0</v>
      </c>
      <c r="AM36" s="41">
        <v>0</v>
      </c>
      <c r="AN36" s="45">
        <f t="shared" si="12"/>
        <v>0</v>
      </c>
      <c r="AO36" s="41">
        <v>0</v>
      </c>
      <c r="AP36" s="45">
        <f t="shared" si="12"/>
        <v>0</v>
      </c>
      <c r="AQ36" s="41">
        <v>134123.70000000001</v>
      </c>
      <c r="AR36" s="45">
        <f t="shared" si="12"/>
        <v>134123.70000000001</v>
      </c>
      <c r="AS36" s="41"/>
      <c r="AT36" s="45">
        <f t="shared" si="12"/>
        <v>134123.70000000001</v>
      </c>
      <c r="AU36" s="41"/>
      <c r="AV36" s="45">
        <f t="shared" si="12"/>
        <v>134123.70000000001</v>
      </c>
      <c r="AW36" s="41"/>
      <c r="AX36" s="45">
        <f t="shared" si="12"/>
        <v>134123.70000000001</v>
      </c>
      <c r="AY36" s="41"/>
      <c r="AZ36" s="45">
        <v>132623.70000000001</v>
      </c>
      <c r="BA36" s="41"/>
      <c r="BB36" s="45">
        <f t="shared" si="9"/>
        <v>132623.70000000001</v>
      </c>
      <c r="BC36" s="41"/>
      <c r="BD36" s="45">
        <f t="shared" si="9"/>
        <v>132623.70000000001</v>
      </c>
      <c r="BE36" s="41"/>
      <c r="BF36" s="45">
        <f t="shared" si="9"/>
        <v>132623.70000000001</v>
      </c>
    </row>
    <row r="37" spans="1:58" ht="18.75" customHeight="1" x14ac:dyDescent="0.4">
      <c r="A37" s="15"/>
      <c r="B37" s="206"/>
      <c r="C37" s="223"/>
      <c r="D37" s="219"/>
      <c r="E37" s="219"/>
      <c r="F37" s="44">
        <v>2</v>
      </c>
      <c r="G37" s="41"/>
      <c r="H37" s="41">
        <v>0</v>
      </c>
      <c r="I37" s="41">
        <f t="shared" ref="I37:I38" si="13">G37+H37</f>
        <v>0</v>
      </c>
      <c r="J37" s="41"/>
      <c r="K37" s="41">
        <f>I37+J37</f>
        <v>0</v>
      </c>
      <c r="L37" s="41"/>
      <c r="M37" s="44">
        <f t="shared" si="3"/>
        <v>0</v>
      </c>
      <c r="N37" s="41"/>
      <c r="O37" s="44">
        <f>M37+N37</f>
        <v>0</v>
      </c>
      <c r="P37" s="41"/>
      <c r="Q37" s="44">
        <f t="shared" si="4"/>
        <v>0</v>
      </c>
      <c r="R37" s="41"/>
      <c r="S37" s="44">
        <f t="shared" si="5"/>
        <v>0</v>
      </c>
      <c r="T37" s="41"/>
      <c r="U37" s="44">
        <f t="shared" si="6"/>
        <v>0</v>
      </c>
      <c r="V37" s="44"/>
      <c r="W37" s="44">
        <f t="shared" si="7"/>
        <v>0</v>
      </c>
      <c r="X37" s="44">
        <v>0</v>
      </c>
      <c r="Y37" s="41">
        <v>0</v>
      </c>
      <c r="Z37" s="41">
        <f t="shared" si="0"/>
        <v>0</v>
      </c>
      <c r="AA37" s="41">
        <v>0</v>
      </c>
      <c r="AB37" s="45">
        <f t="shared" si="10"/>
        <v>0</v>
      </c>
      <c r="AC37" s="41"/>
      <c r="AD37" s="45">
        <f t="shared" si="10"/>
        <v>0</v>
      </c>
      <c r="AE37" s="41"/>
      <c r="AF37" s="45">
        <f t="shared" si="11"/>
        <v>0</v>
      </c>
      <c r="AG37" s="41">
        <v>0</v>
      </c>
      <c r="AH37" s="45">
        <f t="shared" si="11"/>
        <v>0</v>
      </c>
      <c r="AI37" s="41">
        <v>0</v>
      </c>
      <c r="AJ37" s="45">
        <f t="shared" si="11"/>
        <v>0</v>
      </c>
      <c r="AK37" s="41">
        <v>0</v>
      </c>
      <c r="AL37" s="45">
        <f t="shared" si="11"/>
        <v>0</v>
      </c>
      <c r="AM37" s="41">
        <v>0</v>
      </c>
      <c r="AN37" s="45">
        <f t="shared" si="12"/>
        <v>0</v>
      </c>
      <c r="AO37" s="41">
        <v>0</v>
      </c>
      <c r="AP37" s="45">
        <f t="shared" si="12"/>
        <v>0</v>
      </c>
      <c r="AQ37" s="41">
        <v>228838</v>
      </c>
      <c r="AR37" s="45">
        <f t="shared" si="12"/>
        <v>228838</v>
      </c>
      <c r="AS37" s="41"/>
      <c r="AT37" s="45">
        <f t="shared" si="12"/>
        <v>228838</v>
      </c>
      <c r="AU37" s="41"/>
      <c r="AV37" s="45">
        <f t="shared" si="12"/>
        <v>228838</v>
      </c>
      <c r="AW37" s="41"/>
      <c r="AX37" s="45">
        <f t="shared" si="12"/>
        <v>228838</v>
      </c>
      <c r="AY37" s="41"/>
      <c r="AZ37" s="45">
        <v>230338</v>
      </c>
      <c r="BA37" s="41">
        <v>1134.7</v>
      </c>
      <c r="BB37" s="45">
        <f t="shared" si="9"/>
        <v>231472.7</v>
      </c>
      <c r="BC37" s="41">
        <v>0</v>
      </c>
      <c r="BD37" s="45">
        <f t="shared" si="9"/>
        <v>231472.7</v>
      </c>
      <c r="BE37" s="41">
        <v>0</v>
      </c>
      <c r="BF37" s="45">
        <f t="shared" si="9"/>
        <v>231472.7</v>
      </c>
    </row>
    <row r="38" spans="1:58" ht="141.75" hidden="1" customHeight="1" x14ac:dyDescent="0.4">
      <c r="A38" s="15"/>
      <c r="B38" s="35"/>
      <c r="C38" s="47" t="s">
        <v>113</v>
      </c>
      <c r="D38" s="48">
        <v>110160860</v>
      </c>
      <c r="E38" s="44">
        <v>100</v>
      </c>
      <c r="F38" s="44"/>
      <c r="G38" s="41"/>
      <c r="H38" s="41">
        <v>0</v>
      </c>
      <c r="I38" s="41">
        <f t="shared" si="13"/>
        <v>0</v>
      </c>
      <c r="J38" s="41"/>
      <c r="K38" s="41"/>
      <c r="L38" s="41"/>
      <c r="M38" s="44"/>
      <c r="N38" s="41"/>
      <c r="O38" s="44"/>
      <c r="P38" s="41"/>
      <c r="Q38" s="44"/>
      <c r="R38" s="41"/>
      <c r="S38" s="44"/>
      <c r="T38" s="41"/>
      <c r="U38" s="44"/>
      <c r="V38" s="44"/>
      <c r="W38" s="44"/>
      <c r="X38" s="44"/>
      <c r="Y38" s="41">
        <v>0</v>
      </c>
      <c r="Z38" s="41">
        <f t="shared" si="0"/>
        <v>0</v>
      </c>
      <c r="AA38" s="41">
        <v>0</v>
      </c>
      <c r="AB38" s="45">
        <f t="shared" si="10"/>
        <v>0</v>
      </c>
      <c r="AC38" s="41">
        <v>0</v>
      </c>
      <c r="AD38" s="45">
        <f t="shared" si="10"/>
        <v>0</v>
      </c>
      <c r="AE38" s="41">
        <v>0</v>
      </c>
      <c r="AF38" s="45">
        <f t="shared" si="11"/>
        <v>0</v>
      </c>
      <c r="AG38" s="41">
        <v>0</v>
      </c>
      <c r="AH38" s="45">
        <f t="shared" si="11"/>
        <v>0</v>
      </c>
      <c r="AI38" s="41">
        <v>0</v>
      </c>
      <c r="AJ38" s="45">
        <f t="shared" si="11"/>
        <v>0</v>
      </c>
      <c r="AK38" s="41">
        <v>0</v>
      </c>
      <c r="AL38" s="45">
        <f t="shared" si="11"/>
        <v>0</v>
      </c>
      <c r="AM38" s="41">
        <v>0</v>
      </c>
      <c r="AN38" s="45">
        <f t="shared" si="12"/>
        <v>0</v>
      </c>
      <c r="AO38" s="41">
        <v>0</v>
      </c>
      <c r="AP38" s="45">
        <f t="shared" si="12"/>
        <v>0</v>
      </c>
      <c r="AQ38" s="41">
        <v>0</v>
      </c>
      <c r="AR38" s="45">
        <f t="shared" si="12"/>
        <v>0</v>
      </c>
      <c r="AS38" s="41">
        <v>0</v>
      </c>
      <c r="AT38" s="45">
        <f t="shared" si="12"/>
        <v>0</v>
      </c>
      <c r="AU38" s="41">
        <v>0</v>
      </c>
      <c r="AV38" s="45">
        <f t="shared" si="12"/>
        <v>0</v>
      </c>
      <c r="AW38" s="41">
        <v>0</v>
      </c>
      <c r="AX38" s="45">
        <f t="shared" si="12"/>
        <v>0</v>
      </c>
      <c r="AY38" s="41">
        <v>0</v>
      </c>
      <c r="AZ38" s="45">
        <f t="shared" si="12"/>
        <v>0</v>
      </c>
      <c r="BA38" s="41">
        <v>0</v>
      </c>
      <c r="BB38" s="45">
        <f t="shared" si="9"/>
        <v>0</v>
      </c>
      <c r="BC38" s="41">
        <v>0</v>
      </c>
      <c r="BD38" s="45">
        <f t="shared" si="9"/>
        <v>0</v>
      </c>
      <c r="BE38" s="41">
        <v>0</v>
      </c>
      <c r="BF38" s="45">
        <f t="shared" si="9"/>
        <v>0</v>
      </c>
    </row>
    <row r="39" spans="1:58" ht="40.5" x14ac:dyDescent="0.4">
      <c r="A39" s="15"/>
      <c r="B39" s="46"/>
      <c r="C39" s="43" t="s">
        <v>603</v>
      </c>
      <c r="D39" s="44" t="s">
        <v>8</v>
      </c>
      <c r="E39" s="44"/>
      <c r="F39" s="44"/>
      <c r="G39" s="41">
        <f>G40+G41+G42</f>
        <v>0</v>
      </c>
      <c r="H39" s="41">
        <f>H40+H41+H42</f>
        <v>0</v>
      </c>
      <c r="I39" s="41">
        <f t="shared" si="1"/>
        <v>0</v>
      </c>
      <c r="J39" s="41">
        <f>J40+J41+J42</f>
        <v>0</v>
      </c>
      <c r="K39" s="41">
        <f t="shared" ref="K39:K164" si="14">I39+J39</f>
        <v>0</v>
      </c>
      <c r="L39" s="41">
        <f>L40+L41+L42</f>
        <v>0</v>
      </c>
      <c r="M39" s="44">
        <f t="shared" si="3"/>
        <v>0</v>
      </c>
      <c r="N39" s="41">
        <f>N40+N41+N42</f>
        <v>0</v>
      </c>
      <c r="O39" s="44">
        <f t="shared" ref="O39:O54" si="15">M39+N39</f>
        <v>0</v>
      </c>
      <c r="P39" s="41">
        <f>P40+P41+P42</f>
        <v>0</v>
      </c>
      <c r="Q39" s="44">
        <f t="shared" si="4"/>
        <v>0</v>
      </c>
      <c r="R39" s="41">
        <f>R40+R41+R42</f>
        <v>0</v>
      </c>
      <c r="S39" s="44">
        <f t="shared" si="5"/>
        <v>0</v>
      </c>
      <c r="T39" s="41">
        <f>T40+T41+T42</f>
        <v>0</v>
      </c>
      <c r="U39" s="44">
        <f t="shared" si="6"/>
        <v>0</v>
      </c>
      <c r="V39" s="44"/>
      <c r="W39" s="44">
        <f t="shared" si="7"/>
        <v>0</v>
      </c>
      <c r="X39" s="44">
        <f>X40+X41+X42</f>
        <v>0</v>
      </c>
      <c r="Y39" s="49">
        <f>Y40+Y41+Y42</f>
        <v>0</v>
      </c>
      <c r="Z39" s="41">
        <f t="shared" si="0"/>
        <v>0</v>
      </c>
      <c r="AA39" s="49">
        <f>AA40+AA41+AA42</f>
        <v>0</v>
      </c>
      <c r="AB39" s="45">
        <f t="shared" si="10"/>
        <v>0</v>
      </c>
      <c r="AC39" s="49">
        <f>AC40+AC41+AC42</f>
        <v>0</v>
      </c>
      <c r="AD39" s="45">
        <f t="shared" si="10"/>
        <v>0</v>
      </c>
      <c r="AE39" s="49">
        <f>AE40+AE41+AE42</f>
        <v>0</v>
      </c>
      <c r="AF39" s="45">
        <f t="shared" si="11"/>
        <v>0</v>
      </c>
      <c r="AG39" s="49">
        <f>AG40+AG41+AG42</f>
        <v>0</v>
      </c>
      <c r="AH39" s="45">
        <f t="shared" si="11"/>
        <v>0</v>
      </c>
      <c r="AI39" s="49">
        <f>AI40+AI41+AI42</f>
        <v>0</v>
      </c>
      <c r="AJ39" s="45">
        <f t="shared" si="11"/>
        <v>0</v>
      </c>
      <c r="AK39" s="49">
        <f>AK40+AK41+AK42</f>
        <v>0</v>
      </c>
      <c r="AL39" s="45">
        <f t="shared" si="11"/>
        <v>0</v>
      </c>
      <c r="AM39" s="49">
        <f>AM40+AM41+AM42</f>
        <v>0</v>
      </c>
      <c r="AN39" s="45">
        <f t="shared" si="12"/>
        <v>0</v>
      </c>
      <c r="AO39" s="49">
        <f>AO40+AO41+AO42</f>
        <v>0</v>
      </c>
      <c r="AP39" s="45">
        <f t="shared" si="12"/>
        <v>0</v>
      </c>
      <c r="AQ39" s="49">
        <f>AQ40+AQ41+AQ42</f>
        <v>162548.56</v>
      </c>
      <c r="AR39" s="45">
        <f t="shared" si="12"/>
        <v>162548.56</v>
      </c>
      <c r="AS39" s="49">
        <f>AS40+AS41+AS42</f>
        <v>0</v>
      </c>
      <c r="AT39" s="45">
        <f t="shared" si="12"/>
        <v>162548.56</v>
      </c>
      <c r="AU39" s="49">
        <f>AU40+AU41+AU42</f>
        <v>4476.1509999999998</v>
      </c>
      <c r="AV39" s="45">
        <f t="shared" si="12"/>
        <v>167024.71100000001</v>
      </c>
      <c r="AW39" s="49">
        <f>AW40+AW41+AW42</f>
        <v>-12835.2</v>
      </c>
      <c r="AX39" s="45">
        <f t="shared" si="12"/>
        <v>154189.511</v>
      </c>
      <c r="AY39" s="49">
        <f>AY40+AY41+AY42</f>
        <v>0</v>
      </c>
      <c r="AZ39" s="45">
        <f t="shared" si="12"/>
        <v>154189.511</v>
      </c>
      <c r="BA39" s="49">
        <f>BA40+BA41+BA42</f>
        <v>0</v>
      </c>
      <c r="BB39" s="45">
        <f t="shared" si="9"/>
        <v>154189.511</v>
      </c>
      <c r="BC39" s="49">
        <f>BC40+BC41+BC42</f>
        <v>0</v>
      </c>
      <c r="BD39" s="45">
        <f t="shared" si="9"/>
        <v>154189.511</v>
      </c>
      <c r="BE39" s="49">
        <f>BE40+BE41+BE42</f>
        <v>-1562.3009999999999</v>
      </c>
      <c r="BF39" s="45">
        <f t="shared" si="9"/>
        <v>152627.21</v>
      </c>
    </row>
    <row r="40" spans="1:58" ht="26.25" x14ac:dyDescent="0.4">
      <c r="A40" s="15"/>
      <c r="B40" s="206"/>
      <c r="C40" s="204" t="s">
        <v>6</v>
      </c>
      <c r="D40" s="220" t="s">
        <v>8</v>
      </c>
      <c r="E40" s="220">
        <v>600</v>
      </c>
      <c r="F40" s="44">
        <v>2</v>
      </c>
      <c r="G40" s="41"/>
      <c r="H40" s="41"/>
      <c r="I40" s="41">
        <f t="shared" si="1"/>
        <v>0</v>
      </c>
      <c r="J40" s="41"/>
      <c r="K40" s="41">
        <f t="shared" si="14"/>
        <v>0</v>
      </c>
      <c r="L40" s="41"/>
      <c r="M40" s="44">
        <f t="shared" si="3"/>
        <v>0</v>
      </c>
      <c r="N40" s="41"/>
      <c r="O40" s="44">
        <f t="shared" si="15"/>
        <v>0</v>
      </c>
      <c r="P40" s="41"/>
      <c r="Q40" s="44">
        <f t="shared" si="4"/>
        <v>0</v>
      </c>
      <c r="R40" s="41">
        <v>0</v>
      </c>
      <c r="S40" s="44">
        <f t="shared" si="5"/>
        <v>0</v>
      </c>
      <c r="T40" s="41"/>
      <c r="U40" s="44">
        <f t="shared" si="6"/>
        <v>0</v>
      </c>
      <c r="V40" s="44"/>
      <c r="W40" s="44">
        <f t="shared" si="7"/>
        <v>0</v>
      </c>
      <c r="X40" s="44"/>
      <c r="Y40" s="41">
        <v>0</v>
      </c>
      <c r="Z40" s="41">
        <f t="shared" si="0"/>
        <v>0</v>
      </c>
      <c r="AA40" s="41">
        <v>0</v>
      </c>
      <c r="AB40" s="45">
        <f t="shared" si="10"/>
        <v>0</v>
      </c>
      <c r="AC40" s="41">
        <v>0</v>
      </c>
      <c r="AD40" s="45">
        <f t="shared" si="10"/>
        <v>0</v>
      </c>
      <c r="AE40" s="41"/>
      <c r="AF40" s="45">
        <f t="shared" si="11"/>
        <v>0</v>
      </c>
      <c r="AG40" s="41">
        <v>0</v>
      </c>
      <c r="AH40" s="45">
        <f t="shared" si="11"/>
        <v>0</v>
      </c>
      <c r="AI40" s="41">
        <v>0</v>
      </c>
      <c r="AJ40" s="45">
        <f t="shared" si="11"/>
        <v>0</v>
      </c>
      <c r="AK40" s="41"/>
      <c r="AL40" s="45">
        <f t="shared" si="11"/>
        <v>0</v>
      </c>
      <c r="AM40" s="41"/>
      <c r="AN40" s="45">
        <f t="shared" si="12"/>
        <v>0</v>
      </c>
      <c r="AO40" s="41"/>
      <c r="AP40" s="45">
        <f t="shared" si="12"/>
        <v>0</v>
      </c>
      <c r="AQ40" s="41">
        <v>58405.56</v>
      </c>
      <c r="AR40" s="45">
        <f t="shared" si="12"/>
        <v>58405.56</v>
      </c>
      <c r="AS40" s="41"/>
      <c r="AT40" s="45">
        <f t="shared" si="12"/>
        <v>58405.56</v>
      </c>
      <c r="AU40" s="41">
        <v>500</v>
      </c>
      <c r="AV40" s="45">
        <f t="shared" si="12"/>
        <v>58905.56</v>
      </c>
      <c r="AW40" s="41">
        <v>-6818.7</v>
      </c>
      <c r="AX40" s="45">
        <f t="shared" si="12"/>
        <v>52086.86</v>
      </c>
      <c r="AY40" s="41"/>
      <c r="AZ40" s="45">
        <f t="shared" si="12"/>
        <v>52086.86</v>
      </c>
      <c r="BA40" s="41"/>
      <c r="BB40" s="45">
        <f t="shared" si="9"/>
        <v>52086.86</v>
      </c>
      <c r="BC40" s="41"/>
      <c r="BD40" s="45">
        <f t="shared" si="9"/>
        <v>52086.86</v>
      </c>
      <c r="BE40" s="41"/>
      <c r="BF40" s="45">
        <f t="shared" si="9"/>
        <v>52086.86</v>
      </c>
    </row>
    <row r="41" spans="1:58" ht="26.25" x14ac:dyDescent="0.4">
      <c r="A41" s="15"/>
      <c r="B41" s="206"/>
      <c r="C41" s="203"/>
      <c r="D41" s="221"/>
      <c r="E41" s="221"/>
      <c r="F41" s="44">
        <v>3</v>
      </c>
      <c r="G41" s="41"/>
      <c r="H41" s="41"/>
      <c r="I41" s="41">
        <f t="shared" si="1"/>
        <v>0</v>
      </c>
      <c r="J41" s="41"/>
      <c r="K41" s="41">
        <f t="shared" si="14"/>
        <v>0</v>
      </c>
      <c r="L41" s="41"/>
      <c r="M41" s="44">
        <f t="shared" si="3"/>
        <v>0</v>
      </c>
      <c r="N41" s="41"/>
      <c r="O41" s="44">
        <f t="shared" si="15"/>
        <v>0</v>
      </c>
      <c r="P41" s="41"/>
      <c r="Q41" s="44">
        <f t="shared" si="4"/>
        <v>0</v>
      </c>
      <c r="R41" s="41">
        <v>0</v>
      </c>
      <c r="S41" s="44">
        <f t="shared" si="5"/>
        <v>0</v>
      </c>
      <c r="T41" s="41"/>
      <c r="U41" s="44">
        <f t="shared" si="6"/>
        <v>0</v>
      </c>
      <c r="V41" s="44"/>
      <c r="W41" s="44">
        <f t="shared" si="7"/>
        <v>0</v>
      </c>
      <c r="X41" s="44"/>
      <c r="Y41" s="41">
        <v>0</v>
      </c>
      <c r="Z41" s="41">
        <f t="shared" si="0"/>
        <v>0</v>
      </c>
      <c r="AA41" s="41">
        <v>0</v>
      </c>
      <c r="AB41" s="45">
        <f t="shared" si="10"/>
        <v>0</v>
      </c>
      <c r="AC41" s="41">
        <v>0</v>
      </c>
      <c r="AD41" s="45">
        <f t="shared" si="10"/>
        <v>0</v>
      </c>
      <c r="AE41" s="41"/>
      <c r="AF41" s="45">
        <f t="shared" si="11"/>
        <v>0</v>
      </c>
      <c r="AG41" s="41">
        <v>0</v>
      </c>
      <c r="AH41" s="45">
        <f t="shared" si="11"/>
        <v>0</v>
      </c>
      <c r="AI41" s="41">
        <v>0</v>
      </c>
      <c r="AJ41" s="45">
        <f t="shared" si="11"/>
        <v>0</v>
      </c>
      <c r="AK41" s="41"/>
      <c r="AL41" s="45">
        <f t="shared" si="11"/>
        <v>0</v>
      </c>
      <c r="AM41" s="41">
        <v>0</v>
      </c>
      <c r="AN41" s="45">
        <f t="shared" si="12"/>
        <v>0</v>
      </c>
      <c r="AO41" s="41">
        <v>0</v>
      </c>
      <c r="AP41" s="45">
        <f t="shared" si="12"/>
        <v>0</v>
      </c>
      <c r="AQ41" s="41">
        <v>66707.199999999997</v>
      </c>
      <c r="AR41" s="45">
        <f t="shared" si="12"/>
        <v>66707.199999999997</v>
      </c>
      <c r="AS41" s="41"/>
      <c r="AT41" s="45">
        <f t="shared" si="12"/>
        <v>66707.199999999997</v>
      </c>
      <c r="AU41" s="41">
        <v>3976.1509999999998</v>
      </c>
      <c r="AV41" s="45">
        <f t="shared" si="12"/>
        <v>70683.350999999995</v>
      </c>
      <c r="AW41" s="41">
        <v>-6016.5</v>
      </c>
      <c r="AX41" s="45">
        <f t="shared" si="12"/>
        <v>64666.850999999995</v>
      </c>
      <c r="AY41" s="41"/>
      <c r="AZ41" s="45">
        <f t="shared" si="12"/>
        <v>64666.850999999995</v>
      </c>
      <c r="BA41" s="41"/>
      <c r="BB41" s="45">
        <f t="shared" si="9"/>
        <v>64666.850999999995</v>
      </c>
      <c r="BC41" s="41"/>
      <c r="BD41" s="45">
        <f t="shared" si="9"/>
        <v>64666.850999999995</v>
      </c>
      <c r="BE41" s="41">
        <v>-1362.3009999999999</v>
      </c>
      <c r="BF41" s="45">
        <f t="shared" si="9"/>
        <v>63304.549999999996</v>
      </c>
    </row>
    <row r="42" spans="1:58" ht="21.75" customHeight="1" x14ac:dyDescent="0.4">
      <c r="A42" s="15"/>
      <c r="B42" s="206"/>
      <c r="C42" s="210"/>
      <c r="D42" s="222"/>
      <c r="E42" s="222"/>
      <c r="F42" s="44">
        <v>1</v>
      </c>
      <c r="G42" s="41"/>
      <c r="H42" s="41"/>
      <c r="I42" s="41">
        <f t="shared" si="1"/>
        <v>0</v>
      </c>
      <c r="J42" s="41"/>
      <c r="K42" s="41">
        <f t="shared" si="14"/>
        <v>0</v>
      </c>
      <c r="L42" s="41"/>
      <c r="M42" s="44">
        <f t="shared" si="3"/>
        <v>0</v>
      </c>
      <c r="N42" s="41"/>
      <c r="O42" s="44">
        <f t="shared" si="15"/>
        <v>0</v>
      </c>
      <c r="P42" s="41"/>
      <c r="Q42" s="44">
        <f t="shared" si="4"/>
        <v>0</v>
      </c>
      <c r="R42" s="41">
        <v>0</v>
      </c>
      <c r="S42" s="44">
        <f t="shared" si="5"/>
        <v>0</v>
      </c>
      <c r="T42" s="41"/>
      <c r="U42" s="44">
        <f t="shared" si="6"/>
        <v>0</v>
      </c>
      <c r="V42" s="44"/>
      <c r="W42" s="44">
        <f t="shared" si="7"/>
        <v>0</v>
      </c>
      <c r="X42" s="44"/>
      <c r="Y42" s="41">
        <v>0</v>
      </c>
      <c r="Z42" s="41">
        <f t="shared" si="0"/>
        <v>0</v>
      </c>
      <c r="AA42" s="41">
        <v>0</v>
      </c>
      <c r="AB42" s="45">
        <f t="shared" si="10"/>
        <v>0</v>
      </c>
      <c r="AC42" s="41">
        <v>0</v>
      </c>
      <c r="AD42" s="45">
        <f t="shared" si="10"/>
        <v>0</v>
      </c>
      <c r="AE42" s="41">
        <v>0</v>
      </c>
      <c r="AF42" s="45">
        <f t="shared" si="11"/>
        <v>0</v>
      </c>
      <c r="AG42" s="41">
        <v>0</v>
      </c>
      <c r="AH42" s="45">
        <f t="shared" si="11"/>
        <v>0</v>
      </c>
      <c r="AI42" s="41">
        <v>0</v>
      </c>
      <c r="AJ42" s="45">
        <f t="shared" si="11"/>
        <v>0</v>
      </c>
      <c r="AK42" s="41">
        <v>0</v>
      </c>
      <c r="AL42" s="45">
        <f t="shared" si="11"/>
        <v>0</v>
      </c>
      <c r="AM42" s="41">
        <v>0</v>
      </c>
      <c r="AN42" s="45">
        <f t="shared" si="12"/>
        <v>0</v>
      </c>
      <c r="AO42" s="41">
        <v>0</v>
      </c>
      <c r="AP42" s="45">
        <f t="shared" si="12"/>
        <v>0</v>
      </c>
      <c r="AQ42" s="41">
        <v>37435.800000000003</v>
      </c>
      <c r="AR42" s="45">
        <f t="shared" si="12"/>
        <v>37435.800000000003</v>
      </c>
      <c r="AS42" s="41"/>
      <c r="AT42" s="45">
        <f t="shared" si="12"/>
        <v>37435.800000000003</v>
      </c>
      <c r="AU42" s="41"/>
      <c r="AV42" s="45">
        <f t="shared" si="12"/>
        <v>37435.800000000003</v>
      </c>
      <c r="AW42" s="41"/>
      <c r="AX42" s="45">
        <f t="shared" si="12"/>
        <v>37435.800000000003</v>
      </c>
      <c r="AY42" s="41"/>
      <c r="AZ42" s="45">
        <f t="shared" si="12"/>
        <v>37435.800000000003</v>
      </c>
      <c r="BA42" s="41"/>
      <c r="BB42" s="45">
        <f t="shared" si="9"/>
        <v>37435.800000000003</v>
      </c>
      <c r="BC42" s="41"/>
      <c r="BD42" s="45">
        <f t="shared" si="9"/>
        <v>37435.800000000003</v>
      </c>
      <c r="BE42" s="41">
        <v>-200</v>
      </c>
      <c r="BF42" s="45">
        <f t="shared" si="9"/>
        <v>37235.800000000003</v>
      </c>
    </row>
    <row r="43" spans="1:58" ht="36.75" customHeight="1" x14ac:dyDescent="0.4">
      <c r="A43" s="15"/>
      <c r="B43" s="118"/>
      <c r="C43" s="120" t="s">
        <v>631</v>
      </c>
      <c r="D43" s="122" t="s">
        <v>633</v>
      </c>
      <c r="E43" s="122"/>
      <c r="F43" s="119"/>
      <c r="G43" s="41"/>
      <c r="H43" s="41"/>
      <c r="I43" s="41"/>
      <c r="J43" s="41"/>
      <c r="K43" s="41"/>
      <c r="L43" s="41"/>
      <c r="M43" s="119"/>
      <c r="N43" s="41"/>
      <c r="O43" s="119"/>
      <c r="P43" s="41"/>
      <c r="Q43" s="119"/>
      <c r="R43" s="41"/>
      <c r="S43" s="119"/>
      <c r="T43" s="41"/>
      <c r="U43" s="119"/>
      <c r="V43" s="119"/>
      <c r="W43" s="119"/>
      <c r="X43" s="119"/>
      <c r="Y43" s="41"/>
      <c r="Z43" s="41"/>
      <c r="AA43" s="41"/>
      <c r="AB43" s="45"/>
      <c r="AC43" s="41"/>
      <c r="AD43" s="45"/>
      <c r="AE43" s="41"/>
      <c r="AF43" s="45"/>
      <c r="AG43" s="41"/>
      <c r="AH43" s="45"/>
      <c r="AI43" s="41"/>
      <c r="AJ43" s="45"/>
      <c r="AK43" s="41"/>
      <c r="AL43" s="45"/>
      <c r="AM43" s="41"/>
      <c r="AN43" s="45"/>
      <c r="AO43" s="41"/>
      <c r="AP43" s="45"/>
      <c r="AQ43" s="41"/>
      <c r="AR43" s="45"/>
      <c r="AS43" s="41"/>
      <c r="AT43" s="45"/>
      <c r="AU43" s="41">
        <f>AU45+AU44</f>
        <v>4799.3909999999996</v>
      </c>
      <c r="AV43" s="45">
        <f t="shared" si="12"/>
        <v>4799.3909999999996</v>
      </c>
      <c r="AW43" s="41">
        <f>AW45+AW44</f>
        <v>0</v>
      </c>
      <c r="AX43" s="45">
        <f t="shared" si="12"/>
        <v>4799.3909999999996</v>
      </c>
      <c r="AY43" s="41">
        <f>AY45+AY44</f>
        <v>0</v>
      </c>
      <c r="AZ43" s="45">
        <f t="shared" si="12"/>
        <v>4799.3909999999996</v>
      </c>
      <c r="BA43" s="41">
        <f>BA45+BA44</f>
        <v>0</v>
      </c>
      <c r="BB43" s="45">
        <f t="shared" si="9"/>
        <v>4799.3909999999996</v>
      </c>
      <c r="BC43" s="41">
        <f>BC45+BC44</f>
        <v>0</v>
      </c>
      <c r="BD43" s="45">
        <f t="shared" si="9"/>
        <v>4799.3909999999996</v>
      </c>
      <c r="BE43" s="41">
        <f>BE45+BE44</f>
        <v>0</v>
      </c>
      <c r="BF43" s="45">
        <f t="shared" si="9"/>
        <v>4799.3909999999996</v>
      </c>
    </row>
    <row r="44" spans="1:58" ht="32.25" customHeight="1" x14ac:dyDescent="0.4">
      <c r="A44" s="15"/>
      <c r="B44" s="124"/>
      <c r="C44" s="204" t="s">
        <v>632</v>
      </c>
      <c r="D44" s="220" t="s">
        <v>633</v>
      </c>
      <c r="E44" s="220" t="s">
        <v>518</v>
      </c>
      <c r="F44" s="125"/>
      <c r="G44" s="41"/>
      <c r="H44" s="41"/>
      <c r="I44" s="41"/>
      <c r="J44" s="41"/>
      <c r="K44" s="41"/>
      <c r="L44" s="41"/>
      <c r="M44" s="125"/>
      <c r="N44" s="41"/>
      <c r="O44" s="125"/>
      <c r="P44" s="41"/>
      <c r="Q44" s="125"/>
      <c r="R44" s="41"/>
      <c r="S44" s="125"/>
      <c r="T44" s="41"/>
      <c r="U44" s="125"/>
      <c r="V44" s="125"/>
      <c r="W44" s="125"/>
      <c r="X44" s="125"/>
      <c r="Y44" s="41"/>
      <c r="Z44" s="41"/>
      <c r="AA44" s="41"/>
      <c r="AB44" s="45"/>
      <c r="AC44" s="41"/>
      <c r="AD44" s="45"/>
      <c r="AE44" s="41"/>
      <c r="AF44" s="45"/>
      <c r="AG44" s="41"/>
      <c r="AH44" s="45"/>
      <c r="AI44" s="41"/>
      <c r="AJ44" s="45"/>
      <c r="AK44" s="41"/>
      <c r="AL44" s="45"/>
      <c r="AM44" s="41"/>
      <c r="AN44" s="45"/>
      <c r="AO44" s="41"/>
      <c r="AP44" s="45"/>
      <c r="AQ44" s="41"/>
      <c r="AR44" s="45"/>
      <c r="AS44" s="41"/>
      <c r="AT44" s="45"/>
      <c r="AU44" s="41">
        <v>1699.9549999999999</v>
      </c>
      <c r="AV44" s="45">
        <f t="shared" si="12"/>
        <v>1699.9549999999999</v>
      </c>
      <c r="AW44" s="41">
        <v>0</v>
      </c>
      <c r="AX44" s="45">
        <f t="shared" si="12"/>
        <v>1699.9549999999999</v>
      </c>
      <c r="AY44" s="41">
        <v>0</v>
      </c>
      <c r="AZ44" s="45">
        <f t="shared" si="12"/>
        <v>1699.9549999999999</v>
      </c>
      <c r="BA44" s="41">
        <v>0</v>
      </c>
      <c r="BB44" s="45">
        <f t="shared" si="9"/>
        <v>1699.9549999999999</v>
      </c>
      <c r="BC44" s="41">
        <v>0</v>
      </c>
      <c r="BD44" s="45">
        <f t="shared" si="9"/>
        <v>1699.9549999999999</v>
      </c>
      <c r="BE44" s="41">
        <v>0</v>
      </c>
      <c r="BF44" s="45">
        <f t="shared" si="9"/>
        <v>1699.9549999999999</v>
      </c>
    </row>
    <row r="45" spans="1:58" ht="33" customHeight="1" x14ac:dyDescent="0.4">
      <c r="A45" s="15"/>
      <c r="B45" s="118"/>
      <c r="C45" s="227"/>
      <c r="D45" s="228"/>
      <c r="E45" s="228"/>
      <c r="F45" s="119"/>
      <c r="G45" s="41"/>
      <c r="H45" s="41"/>
      <c r="I45" s="41"/>
      <c r="J45" s="41"/>
      <c r="K45" s="41"/>
      <c r="L45" s="41"/>
      <c r="M45" s="119"/>
      <c r="N45" s="41"/>
      <c r="O45" s="119"/>
      <c r="P45" s="41"/>
      <c r="Q45" s="119"/>
      <c r="R45" s="41"/>
      <c r="S45" s="119"/>
      <c r="T45" s="41"/>
      <c r="U45" s="119"/>
      <c r="V45" s="119"/>
      <c r="W45" s="119"/>
      <c r="X45" s="119"/>
      <c r="Y45" s="41"/>
      <c r="Z45" s="41"/>
      <c r="AA45" s="41"/>
      <c r="AB45" s="45"/>
      <c r="AC45" s="41"/>
      <c r="AD45" s="45"/>
      <c r="AE45" s="41"/>
      <c r="AF45" s="45"/>
      <c r="AG45" s="41"/>
      <c r="AH45" s="45"/>
      <c r="AI45" s="41"/>
      <c r="AJ45" s="45"/>
      <c r="AK45" s="41"/>
      <c r="AL45" s="45"/>
      <c r="AM45" s="41"/>
      <c r="AN45" s="45"/>
      <c r="AO45" s="41"/>
      <c r="AP45" s="45"/>
      <c r="AQ45" s="41"/>
      <c r="AR45" s="45"/>
      <c r="AS45" s="41"/>
      <c r="AT45" s="45"/>
      <c r="AU45" s="41">
        <v>3099.4360000000001</v>
      </c>
      <c r="AV45" s="45">
        <f t="shared" si="12"/>
        <v>3099.4360000000001</v>
      </c>
      <c r="AW45" s="41">
        <v>0</v>
      </c>
      <c r="AX45" s="45">
        <f t="shared" si="12"/>
        <v>3099.4360000000001</v>
      </c>
      <c r="AY45" s="41">
        <v>0</v>
      </c>
      <c r="AZ45" s="45">
        <f t="shared" si="12"/>
        <v>3099.4360000000001</v>
      </c>
      <c r="BA45" s="41">
        <v>0</v>
      </c>
      <c r="BB45" s="45">
        <f t="shared" si="9"/>
        <v>3099.4360000000001</v>
      </c>
      <c r="BC45" s="41">
        <v>0</v>
      </c>
      <c r="BD45" s="45">
        <f t="shared" si="9"/>
        <v>3099.4360000000001</v>
      </c>
      <c r="BE45" s="41">
        <v>0</v>
      </c>
      <c r="BF45" s="45">
        <f t="shared" si="9"/>
        <v>3099.4360000000001</v>
      </c>
    </row>
    <row r="46" spans="1:58" ht="168.75" customHeight="1" x14ac:dyDescent="0.4">
      <c r="A46" s="15"/>
      <c r="B46" s="46"/>
      <c r="C46" s="43" t="s">
        <v>10</v>
      </c>
      <c r="D46" s="44" t="s">
        <v>11</v>
      </c>
      <c r="E46" s="44"/>
      <c r="F46" s="44"/>
      <c r="G46" s="41">
        <f>G47+G48+G49</f>
        <v>0</v>
      </c>
      <c r="H46" s="41">
        <f>H47</f>
        <v>0</v>
      </c>
      <c r="I46" s="41">
        <f>I47+I48+I49</f>
        <v>0</v>
      </c>
      <c r="J46" s="41">
        <f>J47</f>
        <v>0</v>
      </c>
      <c r="K46" s="41">
        <f t="shared" si="14"/>
        <v>0</v>
      </c>
      <c r="L46" s="41">
        <f>L47</f>
        <v>0</v>
      </c>
      <c r="M46" s="44">
        <f t="shared" si="3"/>
        <v>0</v>
      </c>
      <c r="N46" s="41">
        <f>N47</f>
        <v>0</v>
      </c>
      <c r="O46" s="44">
        <f t="shared" si="15"/>
        <v>0</v>
      </c>
      <c r="P46" s="41">
        <f>P47</f>
        <v>0</v>
      </c>
      <c r="Q46" s="44">
        <f t="shared" si="4"/>
        <v>0</v>
      </c>
      <c r="R46" s="41">
        <f>R47</f>
        <v>0</v>
      </c>
      <c r="S46" s="44">
        <f t="shared" si="5"/>
        <v>0</v>
      </c>
      <c r="T46" s="41">
        <f>T47+T48+T49</f>
        <v>0</v>
      </c>
      <c r="U46" s="44">
        <f t="shared" si="6"/>
        <v>0</v>
      </c>
      <c r="V46" s="44"/>
      <c r="W46" s="44">
        <f t="shared" si="7"/>
        <v>0</v>
      </c>
      <c r="X46" s="44">
        <f>X47+X48+X49</f>
        <v>0</v>
      </c>
      <c r="Y46" s="41">
        <f>Y47</f>
        <v>0</v>
      </c>
      <c r="Z46" s="41">
        <f t="shared" si="0"/>
        <v>0</v>
      </c>
      <c r="AA46" s="41">
        <f>AA47</f>
        <v>0</v>
      </c>
      <c r="AB46" s="45">
        <f t="shared" si="10"/>
        <v>0</v>
      </c>
      <c r="AC46" s="41">
        <f>AC47</f>
        <v>0</v>
      </c>
      <c r="AD46" s="45">
        <f t="shared" si="10"/>
        <v>0</v>
      </c>
      <c r="AE46" s="41">
        <f>AE47</f>
        <v>0</v>
      </c>
      <c r="AF46" s="45">
        <f t="shared" si="11"/>
        <v>0</v>
      </c>
      <c r="AG46" s="41">
        <f>AG47+AG48+AG49</f>
        <v>0</v>
      </c>
      <c r="AH46" s="45">
        <f t="shared" si="11"/>
        <v>0</v>
      </c>
      <c r="AI46" s="41">
        <f>AI47+AI48+AI49</f>
        <v>0</v>
      </c>
      <c r="AJ46" s="45">
        <f t="shared" si="11"/>
        <v>0</v>
      </c>
      <c r="AK46" s="41">
        <f>AK47+AK48+AK49</f>
        <v>0</v>
      </c>
      <c r="AL46" s="45">
        <f t="shared" si="11"/>
        <v>0</v>
      </c>
      <c r="AM46" s="41">
        <f>AM47+AM48+AM49</f>
        <v>0</v>
      </c>
      <c r="AN46" s="45">
        <f t="shared" si="12"/>
        <v>0</v>
      </c>
      <c r="AO46" s="41">
        <f>AO47+AO48+AO49</f>
        <v>0</v>
      </c>
      <c r="AP46" s="45">
        <f t="shared" si="12"/>
        <v>0</v>
      </c>
      <c r="AQ46" s="41">
        <f>AQ47+AQ48+AQ49</f>
        <v>5908.4000000000005</v>
      </c>
      <c r="AR46" s="45">
        <f t="shared" si="12"/>
        <v>5908.4000000000005</v>
      </c>
      <c r="AS46" s="41">
        <f>AS47+AS48+AS49</f>
        <v>0</v>
      </c>
      <c r="AT46" s="45">
        <f t="shared" si="12"/>
        <v>5908.4000000000005</v>
      </c>
      <c r="AU46" s="41">
        <f>AU47+AU48+AU49</f>
        <v>0</v>
      </c>
      <c r="AV46" s="45">
        <f t="shared" si="12"/>
        <v>5908.4000000000005</v>
      </c>
      <c r="AW46" s="41">
        <f>AW47+AW48+AW49</f>
        <v>0</v>
      </c>
      <c r="AX46" s="45">
        <f t="shared" si="12"/>
        <v>5908.4000000000005</v>
      </c>
      <c r="AY46" s="41">
        <f>AY47+AY48+AY49</f>
        <v>0</v>
      </c>
      <c r="AZ46" s="45">
        <f t="shared" si="12"/>
        <v>5908.4000000000005</v>
      </c>
      <c r="BA46" s="41">
        <f>BA47+BA48+BA49</f>
        <v>0</v>
      </c>
      <c r="BB46" s="45">
        <f t="shared" si="9"/>
        <v>5908.4000000000005</v>
      </c>
      <c r="BC46" s="41">
        <f>BC47+BC48+BC49</f>
        <v>0</v>
      </c>
      <c r="BD46" s="45">
        <f t="shared" si="9"/>
        <v>5908.4000000000005</v>
      </c>
      <c r="BE46" s="41">
        <f>BE47+BE48+BE49</f>
        <v>0</v>
      </c>
      <c r="BF46" s="45">
        <f t="shared" si="9"/>
        <v>5908.4000000000005</v>
      </c>
    </row>
    <row r="47" spans="1:58" ht="20.25" customHeight="1" x14ac:dyDescent="0.4">
      <c r="A47" s="15"/>
      <c r="B47" s="206"/>
      <c r="C47" s="204" t="s">
        <v>9</v>
      </c>
      <c r="D47" s="214" t="s">
        <v>381</v>
      </c>
      <c r="E47" s="214" t="s">
        <v>36</v>
      </c>
      <c r="F47" s="44">
        <v>1</v>
      </c>
      <c r="G47" s="41"/>
      <c r="H47" s="41"/>
      <c r="I47" s="41">
        <f t="shared" ref="I47:I54" si="16">G47+H47</f>
        <v>0</v>
      </c>
      <c r="J47" s="41"/>
      <c r="K47" s="41">
        <f t="shared" si="14"/>
        <v>0</v>
      </c>
      <c r="L47" s="41"/>
      <c r="M47" s="44">
        <f t="shared" si="3"/>
        <v>0</v>
      </c>
      <c r="N47" s="41"/>
      <c r="O47" s="44">
        <f t="shared" si="15"/>
        <v>0</v>
      </c>
      <c r="P47" s="41"/>
      <c r="Q47" s="44">
        <f t="shared" si="4"/>
        <v>0</v>
      </c>
      <c r="R47" s="41"/>
      <c r="S47" s="44">
        <f t="shared" si="5"/>
        <v>0</v>
      </c>
      <c r="T47" s="41"/>
      <c r="U47" s="44">
        <f t="shared" si="6"/>
        <v>0</v>
      </c>
      <c r="V47" s="44"/>
      <c r="W47" s="44">
        <f t="shared" si="7"/>
        <v>0</v>
      </c>
      <c r="X47" s="44"/>
      <c r="Y47" s="41">
        <v>0</v>
      </c>
      <c r="Z47" s="41">
        <f t="shared" si="0"/>
        <v>0</v>
      </c>
      <c r="AA47" s="41">
        <v>0</v>
      </c>
      <c r="AB47" s="45">
        <f t="shared" si="10"/>
        <v>0</v>
      </c>
      <c r="AC47" s="41">
        <v>0</v>
      </c>
      <c r="AD47" s="45">
        <f t="shared" si="10"/>
        <v>0</v>
      </c>
      <c r="AE47" s="41">
        <v>0</v>
      </c>
      <c r="AF47" s="45">
        <f t="shared" si="11"/>
        <v>0</v>
      </c>
      <c r="AG47" s="41">
        <v>0</v>
      </c>
      <c r="AH47" s="45">
        <f t="shared" si="11"/>
        <v>0</v>
      </c>
      <c r="AI47" s="41"/>
      <c r="AJ47" s="45">
        <f t="shared" si="11"/>
        <v>0</v>
      </c>
      <c r="AK47" s="41"/>
      <c r="AL47" s="45">
        <f t="shared" si="11"/>
        <v>0</v>
      </c>
      <c r="AM47" s="41"/>
      <c r="AN47" s="45">
        <f t="shared" si="12"/>
        <v>0</v>
      </c>
      <c r="AO47" s="41"/>
      <c r="AP47" s="45">
        <f t="shared" si="12"/>
        <v>0</v>
      </c>
      <c r="AQ47" s="41">
        <v>2208.3000000000002</v>
      </c>
      <c r="AR47" s="45">
        <f t="shared" si="12"/>
        <v>2208.3000000000002</v>
      </c>
      <c r="AS47" s="41"/>
      <c r="AT47" s="45">
        <f t="shared" si="12"/>
        <v>2208.3000000000002</v>
      </c>
      <c r="AU47" s="41"/>
      <c r="AV47" s="45">
        <f t="shared" si="12"/>
        <v>2208.3000000000002</v>
      </c>
      <c r="AW47" s="41"/>
      <c r="AX47" s="45">
        <f t="shared" si="12"/>
        <v>2208.3000000000002</v>
      </c>
      <c r="AY47" s="41"/>
      <c r="AZ47" s="45">
        <f t="shared" si="12"/>
        <v>2208.3000000000002</v>
      </c>
      <c r="BA47" s="41"/>
      <c r="BB47" s="45">
        <f t="shared" si="9"/>
        <v>2208.3000000000002</v>
      </c>
      <c r="BC47" s="41"/>
      <c r="BD47" s="45">
        <f t="shared" si="9"/>
        <v>2208.3000000000002</v>
      </c>
      <c r="BE47" s="41"/>
      <c r="BF47" s="45">
        <f t="shared" si="9"/>
        <v>2208.3000000000002</v>
      </c>
    </row>
    <row r="48" spans="1:58" ht="26.25" x14ac:dyDescent="0.4">
      <c r="A48" s="15"/>
      <c r="B48" s="206"/>
      <c r="C48" s="203"/>
      <c r="D48" s="219"/>
      <c r="E48" s="219"/>
      <c r="F48" s="44">
        <v>2</v>
      </c>
      <c r="G48" s="41"/>
      <c r="H48" s="41"/>
      <c r="I48" s="41">
        <f t="shared" si="16"/>
        <v>0</v>
      </c>
      <c r="J48" s="41"/>
      <c r="K48" s="41">
        <f t="shared" si="14"/>
        <v>0</v>
      </c>
      <c r="L48" s="41"/>
      <c r="M48" s="44">
        <f t="shared" si="3"/>
        <v>0</v>
      </c>
      <c r="N48" s="41"/>
      <c r="O48" s="44">
        <f t="shared" si="15"/>
        <v>0</v>
      </c>
      <c r="P48" s="41"/>
      <c r="Q48" s="44">
        <f t="shared" si="4"/>
        <v>0</v>
      </c>
      <c r="R48" s="41"/>
      <c r="S48" s="44">
        <f t="shared" si="5"/>
        <v>0</v>
      </c>
      <c r="T48" s="41"/>
      <c r="U48" s="44">
        <f t="shared" si="6"/>
        <v>0</v>
      </c>
      <c r="V48" s="44"/>
      <c r="W48" s="44">
        <f t="shared" si="7"/>
        <v>0</v>
      </c>
      <c r="X48" s="44"/>
      <c r="Y48" s="41">
        <v>0</v>
      </c>
      <c r="Z48" s="41">
        <f t="shared" si="0"/>
        <v>0</v>
      </c>
      <c r="AA48" s="41">
        <v>0</v>
      </c>
      <c r="AB48" s="45">
        <f t="shared" si="10"/>
        <v>0</v>
      </c>
      <c r="AC48" s="41">
        <v>0</v>
      </c>
      <c r="AD48" s="45">
        <f t="shared" si="10"/>
        <v>0</v>
      </c>
      <c r="AE48" s="41">
        <v>0</v>
      </c>
      <c r="AF48" s="45">
        <f t="shared" si="11"/>
        <v>0</v>
      </c>
      <c r="AG48" s="41">
        <v>0</v>
      </c>
      <c r="AH48" s="45">
        <f t="shared" si="11"/>
        <v>0</v>
      </c>
      <c r="AI48" s="41"/>
      <c r="AJ48" s="45">
        <f t="shared" si="11"/>
        <v>0</v>
      </c>
      <c r="AK48" s="41"/>
      <c r="AL48" s="45">
        <f t="shared" si="11"/>
        <v>0</v>
      </c>
      <c r="AM48" s="41"/>
      <c r="AN48" s="45">
        <f t="shared" si="12"/>
        <v>0</v>
      </c>
      <c r="AO48" s="41"/>
      <c r="AP48" s="45">
        <f t="shared" si="12"/>
        <v>0</v>
      </c>
      <c r="AQ48" s="41">
        <v>3179.3</v>
      </c>
      <c r="AR48" s="45">
        <f t="shared" si="12"/>
        <v>3179.3</v>
      </c>
      <c r="AS48" s="41"/>
      <c r="AT48" s="45">
        <f t="shared" si="12"/>
        <v>3179.3</v>
      </c>
      <c r="AU48" s="41"/>
      <c r="AV48" s="45">
        <f t="shared" si="12"/>
        <v>3179.3</v>
      </c>
      <c r="AW48" s="41"/>
      <c r="AX48" s="45">
        <f t="shared" si="12"/>
        <v>3179.3</v>
      </c>
      <c r="AY48" s="41"/>
      <c r="AZ48" s="45">
        <f t="shared" si="12"/>
        <v>3179.3</v>
      </c>
      <c r="BA48" s="41"/>
      <c r="BB48" s="45">
        <f t="shared" si="9"/>
        <v>3179.3</v>
      </c>
      <c r="BC48" s="41"/>
      <c r="BD48" s="45">
        <f t="shared" si="9"/>
        <v>3179.3</v>
      </c>
      <c r="BE48" s="41"/>
      <c r="BF48" s="45">
        <f t="shared" si="9"/>
        <v>3179.3</v>
      </c>
    </row>
    <row r="49" spans="1:58" ht="0.75" customHeight="1" x14ac:dyDescent="0.4">
      <c r="A49" s="15"/>
      <c r="B49" s="206"/>
      <c r="C49" s="210"/>
      <c r="D49" s="219"/>
      <c r="E49" s="219"/>
      <c r="F49" s="44">
        <v>3</v>
      </c>
      <c r="G49" s="41"/>
      <c r="H49" s="41"/>
      <c r="I49" s="41">
        <f t="shared" si="16"/>
        <v>0</v>
      </c>
      <c r="J49" s="41"/>
      <c r="K49" s="41">
        <f t="shared" si="14"/>
        <v>0</v>
      </c>
      <c r="L49" s="41"/>
      <c r="M49" s="44">
        <f t="shared" si="3"/>
        <v>0</v>
      </c>
      <c r="N49" s="41"/>
      <c r="O49" s="44">
        <f t="shared" si="15"/>
        <v>0</v>
      </c>
      <c r="P49" s="41"/>
      <c r="Q49" s="44">
        <f t="shared" si="4"/>
        <v>0</v>
      </c>
      <c r="R49" s="41"/>
      <c r="S49" s="44">
        <f t="shared" si="5"/>
        <v>0</v>
      </c>
      <c r="T49" s="41"/>
      <c r="U49" s="44">
        <f t="shared" si="6"/>
        <v>0</v>
      </c>
      <c r="V49" s="44"/>
      <c r="W49" s="44">
        <f t="shared" si="7"/>
        <v>0</v>
      </c>
      <c r="X49" s="44"/>
      <c r="Y49" s="41">
        <v>0</v>
      </c>
      <c r="Z49" s="41">
        <f t="shared" si="0"/>
        <v>0</v>
      </c>
      <c r="AA49" s="41">
        <v>0</v>
      </c>
      <c r="AB49" s="45">
        <f t="shared" si="10"/>
        <v>0</v>
      </c>
      <c r="AC49" s="41">
        <v>0</v>
      </c>
      <c r="AD49" s="45">
        <f t="shared" si="10"/>
        <v>0</v>
      </c>
      <c r="AE49" s="41">
        <v>0</v>
      </c>
      <c r="AF49" s="45">
        <f t="shared" si="11"/>
        <v>0</v>
      </c>
      <c r="AG49" s="41">
        <v>0</v>
      </c>
      <c r="AH49" s="45">
        <f t="shared" si="11"/>
        <v>0</v>
      </c>
      <c r="AI49" s="41">
        <v>0</v>
      </c>
      <c r="AJ49" s="45">
        <f t="shared" si="11"/>
        <v>0</v>
      </c>
      <c r="AK49" s="41">
        <v>0</v>
      </c>
      <c r="AL49" s="45">
        <f t="shared" si="11"/>
        <v>0</v>
      </c>
      <c r="AM49" s="41">
        <v>0</v>
      </c>
      <c r="AN49" s="45">
        <f t="shared" si="12"/>
        <v>0</v>
      </c>
      <c r="AO49" s="41">
        <v>0</v>
      </c>
      <c r="AP49" s="45">
        <f t="shared" si="12"/>
        <v>0</v>
      </c>
      <c r="AQ49" s="41">
        <v>520.79999999999995</v>
      </c>
      <c r="AR49" s="45">
        <f t="shared" si="12"/>
        <v>520.79999999999995</v>
      </c>
      <c r="AS49" s="41"/>
      <c r="AT49" s="45">
        <f t="shared" si="12"/>
        <v>520.79999999999995</v>
      </c>
      <c r="AU49" s="41"/>
      <c r="AV49" s="45">
        <f t="shared" si="12"/>
        <v>520.79999999999995</v>
      </c>
      <c r="AW49" s="41"/>
      <c r="AX49" s="45">
        <f t="shared" si="12"/>
        <v>520.79999999999995</v>
      </c>
      <c r="AY49" s="41"/>
      <c r="AZ49" s="45">
        <f t="shared" si="12"/>
        <v>520.79999999999995</v>
      </c>
      <c r="BA49" s="41"/>
      <c r="BB49" s="45">
        <f t="shared" si="9"/>
        <v>520.79999999999995</v>
      </c>
      <c r="BC49" s="41"/>
      <c r="BD49" s="45">
        <f t="shared" si="9"/>
        <v>520.79999999999995</v>
      </c>
      <c r="BE49" s="41"/>
      <c r="BF49" s="45">
        <f t="shared" si="9"/>
        <v>520.79999999999995</v>
      </c>
    </row>
    <row r="50" spans="1:58" ht="123" customHeight="1" x14ac:dyDescent="0.4">
      <c r="A50" s="15"/>
      <c r="B50" s="46"/>
      <c r="C50" s="47" t="s">
        <v>12</v>
      </c>
      <c r="D50" s="44" t="s">
        <v>13</v>
      </c>
      <c r="E50" s="44"/>
      <c r="F50" s="44"/>
      <c r="G50" s="41">
        <f>G51+G52</f>
        <v>0</v>
      </c>
      <c r="H50" s="41">
        <f>H51+H52</f>
        <v>0</v>
      </c>
      <c r="I50" s="41">
        <f t="shared" si="16"/>
        <v>0</v>
      </c>
      <c r="J50" s="41">
        <f>J51+J52</f>
        <v>0</v>
      </c>
      <c r="K50" s="41">
        <f t="shared" si="14"/>
        <v>0</v>
      </c>
      <c r="L50" s="41">
        <f>L51+L52</f>
        <v>0</v>
      </c>
      <c r="M50" s="44">
        <f t="shared" si="3"/>
        <v>0</v>
      </c>
      <c r="N50" s="41">
        <f>N51+N52</f>
        <v>0</v>
      </c>
      <c r="O50" s="44">
        <f t="shared" si="15"/>
        <v>0</v>
      </c>
      <c r="P50" s="41">
        <f>P51+P52</f>
        <v>0</v>
      </c>
      <c r="Q50" s="44">
        <f t="shared" si="4"/>
        <v>0</v>
      </c>
      <c r="R50" s="41">
        <f>R51+R52</f>
        <v>0</v>
      </c>
      <c r="S50" s="44">
        <f t="shared" si="5"/>
        <v>0</v>
      </c>
      <c r="T50" s="41">
        <f>T51+T52</f>
        <v>0</v>
      </c>
      <c r="U50" s="44">
        <f t="shared" si="6"/>
        <v>0</v>
      </c>
      <c r="V50" s="44"/>
      <c r="W50" s="44">
        <f t="shared" si="7"/>
        <v>0</v>
      </c>
      <c r="X50" s="44">
        <f>X51+X52</f>
        <v>0</v>
      </c>
      <c r="Y50" s="41">
        <f>Y51+Y52</f>
        <v>0</v>
      </c>
      <c r="Z50" s="41">
        <f t="shared" si="0"/>
        <v>0</v>
      </c>
      <c r="AA50" s="41">
        <f>AA51+AA52</f>
        <v>0</v>
      </c>
      <c r="AB50" s="45">
        <f t="shared" si="10"/>
        <v>0</v>
      </c>
      <c r="AC50" s="41">
        <f>AC51+AC52</f>
        <v>0</v>
      </c>
      <c r="AD50" s="45">
        <f t="shared" si="10"/>
        <v>0</v>
      </c>
      <c r="AE50" s="41">
        <f>AE51+AE52</f>
        <v>0</v>
      </c>
      <c r="AF50" s="45">
        <f t="shared" si="11"/>
        <v>0</v>
      </c>
      <c r="AG50" s="41">
        <f>AG51+AG52</f>
        <v>0</v>
      </c>
      <c r="AH50" s="45">
        <f t="shared" si="11"/>
        <v>0</v>
      </c>
      <c r="AI50" s="41">
        <f>AI51+AI52</f>
        <v>0</v>
      </c>
      <c r="AJ50" s="45">
        <f t="shared" si="11"/>
        <v>0</v>
      </c>
      <c r="AK50" s="41">
        <f>AK51+AK52</f>
        <v>0</v>
      </c>
      <c r="AL50" s="45">
        <f t="shared" si="11"/>
        <v>0</v>
      </c>
      <c r="AM50" s="41">
        <f>AM51+AM52</f>
        <v>0</v>
      </c>
      <c r="AN50" s="45">
        <f t="shared" si="12"/>
        <v>0</v>
      </c>
      <c r="AO50" s="41">
        <f>AO51+AO52</f>
        <v>0</v>
      </c>
      <c r="AP50" s="45">
        <f t="shared" si="12"/>
        <v>0</v>
      </c>
      <c r="AQ50" s="41">
        <f>AQ51+AQ52</f>
        <v>4576.2</v>
      </c>
      <c r="AR50" s="45">
        <f t="shared" si="12"/>
        <v>4576.2</v>
      </c>
      <c r="AS50" s="41">
        <f>AS51+AS52</f>
        <v>0</v>
      </c>
      <c r="AT50" s="45">
        <f t="shared" si="12"/>
        <v>4576.2</v>
      </c>
      <c r="AU50" s="41">
        <f>AU51+AU52</f>
        <v>0</v>
      </c>
      <c r="AV50" s="45">
        <f t="shared" si="12"/>
        <v>4576.2</v>
      </c>
      <c r="AW50" s="41">
        <f>AW51+AW52</f>
        <v>0</v>
      </c>
      <c r="AX50" s="45">
        <f t="shared" si="12"/>
        <v>4576.2</v>
      </c>
      <c r="AY50" s="41">
        <f>AY51+AY52</f>
        <v>0</v>
      </c>
      <c r="AZ50" s="45">
        <f t="shared" si="12"/>
        <v>4576.2</v>
      </c>
      <c r="BA50" s="41">
        <f>BA51+BA52</f>
        <v>-432.2</v>
      </c>
      <c r="BB50" s="45">
        <f t="shared" si="9"/>
        <v>4144</v>
      </c>
      <c r="BC50" s="41">
        <f>BC51+BC52</f>
        <v>0</v>
      </c>
      <c r="BD50" s="45">
        <f t="shared" si="9"/>
        <v>4144</v>
      </c>
      <c r="BE50" s="41">
        <f>BE51+BE52</f>
        <v>0</v>
      </c>
      <c r="BF50" s="45">
        <f t="shared" si="9"/>
        <v>4144</v>
      </c>
    </row>
    <row r="51" spans="1:58" ht="44.25" customHeight="1" x14ac:dyDescent="0.4">
      <c r="A51" s="15"/>
      <c r="B51" s="46"/>
      <c r="C51" s="47" t="s">
        <v>14</v>
      </c>
      <c r="D51" s="44" t="s">
        <v>13</v>
      </c>
      <c r="E51" s="44">
        <v>200</v>
      </c>
      <c r="F51" s="44">
        <v>4</v>
      </c>
      <c r="G51" s="41">
        <v>0</v>
      </c>
      <c r="H51" s="41">
        <v>0</v>
      </c>
      <c r="I51" s="41">
        <f t="shared" si="16"/>
        <v>0</v>
      </c>
      <c r="J51" s="41">
        <v>0</v>
      </c>
      <c r="K51" s="41">
        <f t="shared" si="14"/>
        <v>0</v>
      </c>
      <c r="L51" s="41">
        <v>0</v>
      </c>
      <c r="M51" s="44">
        <f t="shared" si="3"/>
        <v>0</v>
      </c>
      <c r="N51" s="41">
        <v>0</v>
      </c>
      <c r="O51" s="44">
        <f t="shared" si="15"/>
        <v>0</v>
      </c>
      <c r="P51" s="41">
        <v>0</v>
      </c>
      <c r="Q51" s="44">
        <f t="shared" si="4"/>
        <v>0</v>
      </c>
      <c r="R51" s="41">
        <v>0</v>
      </c>
      <c r="S51" s="44">
        <f t="shared" si="5"/>
        <v>0</v>
      </c>
      <c r="T51" s="41">
        <v>0</v>
      </c>
      <c r="U51" s="44">
        <f t="shared" si="6"/>
        <v>0</v>
      </c>
      <c r="V51" s="44"/>
      <c r="W51" s="44">
        <f t="shared" si="7"/>
        <v>0</v>
      </c>
      <c r="X51" s="44"/>
      <c r="Y51" s="41">
        <v>0</v>
      </c>
      <c r="Z51" s="41">
        <f t="shared" si="0"/>
        <v>0</v>
      </c>
      <c r="AA51" s="41">
        <v>0</v>
      </c>
      <c r="AB51" s="45">
        <f t="shared" si="10"/>
        <v>0</v>
      </c>
      <c r="AC51" s="41">
        <v>0</v>
      </c>
      <c r="AD51" s="45">
        <f t="shared" si="10"/>
        <v>0</v>
      </c>
      <c r="AE51" s="41">
        <v>0</v>
      </c>
      <c r="AF51" s="45">
        <f t="shared" si="11"/>
        <v>0</v>
      </c>
      <c r="AG51" s="41">
        <v>0</v>
      </c>
      <c r="AH51" s="45">
        <f t="shared" si="11"/>
        <v>0</v>
      </c>
      <c r="AI51" s="41">
        <v>0</v>
      </c>
      <c r="AJ51" s="45">
        <f t="shared" si="11"/>
        <v>0</v>
      </c>
      <c r="AK51" s="41">
        <v>0</v>
      </c>
      <c r="AL51" s="45">
        <f t="shared" si="11"/>
        <v>0</v>
      </c>
      <c r="AM51" s="41">
        <v>0</v>
      </c>
      <c r="AN51" s="45">
        <f t="shared" si="12"/>
        <v>0</v>
      </c>
      <c r="AO51" s="41">
        <v>0</v>
      </c>
      <c r="AP51" s="45">
        <f t="shared" si="12"/>
        <v>0</v>
      </c>
      <c r="AQ51" s="41">
        <v>25</v>
      </c>
      <c r="AR51" s="45">
        <f t="shared" si="12"/>
        <v>25</v>
      </c>
      <c r="AS51" s="41"/>
      <c r="AT51" s="45">
        <f t="shared" si="12"/>
        <v>25</v>
      </c>
      <c r="AU51" s="41"/>
      <c r="AV51" s="45">
        <f t="shared" si="12"/>
        <v>25</v>
      </c>
      <c r="AW51" s="41"/>
      <c r="AX51" s="45">
        <f t="shared" si="12"/>
        <v>25</v>
      </c>
      <c r="AY51" s="41"/>
      <c r="AZ51" s="45">
        <f t="shared" si="12"/>
        <v>25</v>
      </c>
      <c r="BA51" s="41"/>
      <c r="BB51" s="45">
        <f t="shared" si="9"/>
        <v>25</v>
      </c>
      <c r="BC51" s="41"/>
      <c r="BD51" s="45">
        <f t="shared" si="9"/>
        <v>25</v>
      </c>
      <c r="BE51" s="41"/>
      <c r="BF51" s="45">
        <f t="shared" si="9"/>
        <v>25</v>
      </c>
    </row>
    <row r="52" spans="1:58" ht="30" customHeight="1" x14ac:dyDescent="0.4">
      <c r="A52" s="15"/>
      <c r="B52" s="46"/>
      <c r="C52" s="47" t="s">
        <v>15</v>
      </c>
      <c r="D52" s="44" t="s">
        <v>13</v>
      </c>
      <c r="E52" s="44">
        <v>300</v>
      </c>
      <c r="F52" s="44">
        <v>4</v>
      </c>
      <c r="G52" s="41"/>
      <c r="H52" s="41">
        <v>0</v>
      </c>
      <c r="I52" s="41">
        <f t="shared" si="16"/>
        <v>0</v>
      </c>
      <c r="J52" s="41">
        <v>0</v>
      </c>
      <c r="K52" s="41">
        <f t="shared" si="14"/>
        <v>0</v>
      </c>
      <c r="L52" s="41">
        <v>0</v>
      </c>
      <c r="M52" s="44">
        <f t="shared" si="3"/>
        <v>0</v>
      </c>
      <c r="N52" s="41">
        <v>0</v>
      </c>
      <c r="O52" s="44">
        <f t="shared" si="15"/>
        <v>0</v>
      </c>
      <c r="P52" s="41">
        <v>0</v>
      </c>
      <c r="Q52" s="44">
        <f t="shared" si="4"/>
        <v>0</v>
      </c>
      <c r="R52" s="41">
        <v>0</v>
      </c>
      <c r="S52" s="44">
        <f t="shared" si="5"/>
        <v>0</v>
      </c>
      <c r="T52" s="41"/>
      <c r="U52" s="44">
        <f t="shared" si="6"/>
        <v>0</v>
      </c>
      <c r="V52" s="44"/>
      <c r="W52" s="44">
        <f t="shared" si="7"/>
        <v>0</v>
      </c>
      <c r="X52" s="44"/>
      <c r="Y52" s="41">
        <v>0</v>
      </c>
      <c r="Z52" s="41">
        <f t="shared" si="0"/>
        <v>0</v>
      </c>
      <c r="AA52" s="41">
        <v>0</v>
      </c>
      <c r="AB52" s="45">
        <f t="shared" si="10"/>
        <v>0</v>
      </c>
      <c r="AC52" s="41">
        <v>0</v>
      </c>
      <c r="AD52" s="45">
        <f t="shared" si="10"/>
        <v>0</v>
      </c>
      <c r="AE52" s="41">
        <v>0</v>
      </c>
      <c r="AF52" s="45">
        <f t="shared" si="11"/>
        <v>0</v>
      </c>
      <c r="AG52" s="41"/>
      <c r="AH52" s="45">
        <f t="shared" si="11"/>
        <v>0</v>
      </c>
      <c r="AI52" s="41">
        <v>0</v>
      </c>
      <c r="AJ52" s="45">
        <f t="shared" si="11"/>
        <v>0</v>
      </c>
      <c r="AK52" s="41">
        <v>0</v>
      </c>
      <c r="AL52" s="45">
        <f t="shared" si="11"/>
        <v>0</v>
      </c>
      <c r="AM52" s="41">
        <v>0</v>
      </c>
      <c r="AN52" s="45">
        <f t="shared" si="12"/>
        <v>0</v>
      </c>
      <c r="AO52" s="41">
        <v>0</v>
      </c>
      <c r="AP52" s="45">
        <f t="shared" si="12"/>
        <v>0</v>
      </c>
      <c r="AQ52" s="41">
        <v>4551.2</v>
      </c>
      <c r="AR52" s="45">
        <f t="shared" si="12"/>
        <v>4551.2</v>
      </c>
      <c r="AS52" s="41"/>
      <c r="AT52" s="45">
        <f t="shared" si="12"/>
        <v>4551.2</v>
      </c>
      <c r="AU52" s="41"/>
      <c r="AV52" s="45">
        <f t="shared" si="12"/>
        <v>4551.2</v>
      </c>
      <c r="AW52" s="41"/>
      <c r="AX52" s="45">
        <f t="shared" si="12"/>
        <v>4551.2</v>
      </c>
      <c r="AY52" s="41"/>
      <c r="AZ52" s="45">
        <f t="shared" si="12"/>
        <v>4551.2</v>
      </c>
      <c r="BA52" s="41">
        <v>-432.2</v>
      </c>
      <c r="BB52" s="45">
        <f t="shared" si="9"/>
        <v>4119</v>
      </c>
      <c r="BC52" s="41">
        <v>0</v>
      </c>
      <c r="BD52" s="45">
        <f t="shared" si="9"/>
        <v>4119</v>
      </c>
      <c r="BE52" s="41">
        <v>0</v>
      </c>
      <c r="BF52" s="45">
        <f t="shared" si="9"/>
        <v>4119</v>
      </c>
    </row>
    <row r="53" spans="1:58" ht="90" customHeight="1" x14ac:dyDescent="0.4">
      <c r="A53" s="15"/>
      <c r="B53" s="46"/>
      <c r="C53" s="47" t="s">
        <v>489</v>
      </c>
      <c r="D53" s="44" t="s">
        <v>16</v>
      </c>
      <c r="E53" s="44"/>
      <c r="F53" s="44"/>
      <c r="G53" s="41">
        <f>G54</f>
        <v>0</v>
      </c>
      <c r="H53" s="41">
        <f>H54</f>
        <v>0</v>
      </c>
      <c r="I53" s="41">
        <f t="shared" si="16"/>
        <v>0</v>
      </c>
      <c r="J53" s="41">
        <f>J54</f>
        <v>0</v>
      </c>
      <c r="K53" s="41">
        <f t="shared" si="14"/>
        <v>0</v>
      </c>
      <c r="L53" s="41">
        <f>L54</f>
        <v>0</v>
      </c>
      <c r="M53" s="44">
        <f t="shared" si="3"/>
        <v>0</v>
      </c>
      <c r="N53" s="41">
        <f>N54</f>
        <v>0</v>
      </c>
      <c r="O53" s="44">
        <f t="shared" si="15"/>
        <v>0</v>
      </c>
      <c r="P53" s="41">
        <f>P54</f>
        <v>0</v>
      </c>
      <c r="Q53" s="44">
        <f t="shared" si="4"/>
        <v>0</v>
      </c>
      <c r="R53" s="41">
        <f>R54</f>
        <v>0</v>
      </c>
      <c r="S53" s="44">
        <f t="shared" si="5"/>
        <v>0</v>
      </c>
      <c r="T53" s="41">
        <f>T54</f>
        <v>0</v>
      </c>
      <c r="U53" s="44">
        <f t="shared" si="6"/>
        <v>0</v>
      </c>
      <c r="V53" s="44"/>
      <c r="W53" s="44">
        <f t="shared" si="7"/>
        <v>0</v>
      </c>
      <c r="X53" s="44">
        <f>X54</f>
        <v>0</v>
      </c>
      <c r="Y53" s="41">
        <f>Y54</f>
        <v>0</v>
      </c>
      <c r="Z53" s="41">
        <f t="shared" si="0"/>
        <v>0</v>
      </c>
      <c r="AA53" s="41">
        <f>AA54</f>
        <v>0</v>
      </c>
      <c r="AB53" s="45">
        <f t="shared" si="10"/>
        <v>0</v>
      </c>
      <c r="AC53" s="41">
        <f>AC54</f>
        <v>0</v>
      </c>
      <c r="AD53" s="45">
        <f t="shared" si="10"/>
        <v>0</v>
      </c>
      <c r="AE53" s="41">
        <f>AE54</f>
        <v>0</v>
      </c>
      <c r="AF53" s="45">
        <f t="shared" si="11"/>
        <v>0</v>
      </c>
      <c r="AG53" s="41">
        <f>AG54</f>
        <v>0</v>
      </c>
      <c r="AH53" s="45">
        <f t="shared" si="11"/>
        <v>0</v>
      </c>
      <c r="AI53" s="41">
        <f>AI54</f>
        <v>0</v>
      </c>
      <c r="AJ53" s="45">
        <f t="shared" si="11"/>
        <v>0</v>
      </c>
      <c r="AK53" s="41">
        <f>AK54</f>
        <v>0</v>
      </c>
      <c r="AL53" s="45">
        <f t="shared" si="11"/>
        <v>0</v>
      </c>
      <c r="AM53" s="41">
        <f>AM54</f>
        <v>0</v>
      </c>
      <c r="AN53" s="45">
        <f t="shared" si="12"/>
        <v>0</v>
      </c>
      <c r="AO53" s="41">
        <f>AO54</f>
        <v>0</v>
      </c>
      <c r="AP53" s="45">
        <f t="shared" si="12"/>
        <v>0</v>
      </c>
      <c r="AQ53" s="41">
        <f>AQ54</f>
        <v>1399.3</v>
      </c>
      <c r="AR53" s="45">
        <f t="shared" si="12"/>
        <v>1399.3</v>
      </c>
      <c r="AS53" s="41">
        <f>AS54</f>
        <v>0</v>
      </c>
      <c r="AT53" s="45">
        <f t="shared" si="12"/>
        <v>1399.3</v>
      </c>
      <c r="AU53" s="41">
        <f>AU54</f>
        <v>0</v>
      </c>
      <c r="AV53" s="45">
        <f t="shared" si="12"/>
        <v>1399.3</v>
      </c>
      <c r="AW53" s="41">
        <f>AW54</f>
        <v>0</v>
      </c>
      <c r="AX53" s="45">
        <f t="shared" si="12"/>
        <v>1399.3</v>
      </c>
      <c r="AY53" s="41">
        <f>AY54</f>
        <v>0</v>
      </c>
      <c r="AZ53" s="45">
        <f t="shared" si="12"/>
        <v>1399.3</v>
      </c>
      <c r="BA53" s="41">
        <f>BA54</f>
        <v>-215.9</v>
      </c>
      <c r="BB53" s="45">
        <f t="shared" si="9"/>
        <v>1183.3999999999999</v>
      </c>
      <c r="BC53" s="41">
        <f>BC54</f>
        <v>0</v>
      </c>
      <c r="BD53" s="45">
        <f t="shared" si="9"/>
        <v>1183.3999999999999</v>
      </c>
      <c r="BE53" s="41">
        <f>BE54</f>
        <v>0</v>
      </c>
      <c r="BF53" s="45">
        <f t="shared" si="9"/>
        <v>1183.3999999999999</v>
      </c>
    </row>
    <row r="54" spans="1:58" ht="62.25" x14ac:dyDescent="0.4">
      <c r="A54" s="15"/>
      <c r="B54" s="46"/>
      <c r="C54" s="47" t="s">
        <v>6</v>
      </c>
      <c r="D54" s="44" t="s">
        <v>16</v>
      </c>
      <c r="E54" s="44">
        <v>600</v>
      </c>
      <c r="F54" s="44">
        <v>2</v>
      </c>
      <c r="G54" s="41"/>
      <c r="H54" s="41"/>
      <c r="I54" s="41">
        <f t="shared" si="16"/>
        <v>0</v>
      </c>
      <c r="J54" s="41"/>
      <c r="K54" s="41">
        <f t="shared" si="14"/>
        <v>0</v>
      </c>
      <c r="L54" s="41"/>
      <c r="M54" s="44">
        <f t="shared" si="3"/>
        <v>0</v>
      </c>
      <c r="N54" s="41"/>
      <c r="O54" s="44">
        <f t="shared" si="15"/>
        <v>0</v>
      </c>
      <c r="P54" s="41"/>
      <c r="Q54" s="44">
        <f t="shared" si="4"/>
        <v>0</v>
      </c>
      <c r="R54" s="41"/>
      <c r="S54" s="44">
        <f t="shared" si="5"/>
        <v>0</v>
      </c>
      <c r="T54" s="41"/>
      <c r="U54" s="44">
        <f t="shared" si="6"/>
        <v>0</v>
      </c>
      <c r="V54" s="44"/>
      <c r="W54" s="44">
        <f t="shared" si="7"/>
        <v>0</v>
      </c>
      <c r="X54" s="44"/>
      <c r="Y54" s="41"/>
      <c r="Z54" s="41">
        <f t="shared" si="0"/>
        <v>0</v>
      </c>
      <c r="AA54" s="41">
        <v>0</v>
      </c>
      <c r="AB54" s="45">
        <f t="shared" si="10"/>
        <v>0</v>
      </c>
      <c r="AC54" s="41">
        <v>0</v>
      </c>
      <c r="AD54" s="45">
        <f t="shared" si="10"/>
        <v>0</v>
      </c>
      <c r="AE54" s="41">
        <v>0</v>
      </c>
      <c r="AF54" s="45">
        <f t="shared" si="11"/>
        <v>0</v>
      </c>
      <c r="AG54" s="41">
        <v>0</v>
      </c>
      <c r="AH54" s="45">
        <f t="shared" si="11"/>
        <v>0</v>
      </c>
      <c r="AI54" s="41">
        <v>0</v>
      </c>
      <c r="AJ54" s="45">
        <f t="shared" si="11"/>
        <v>0</v>
      </c>
      <c r="AK54" s="41">
        <v>0</v>
      </c>
      <c r="AL54" s="45">
        <f t="shared" si="11"/>
        <v>0</v>
      </c>
      <c r="AM54" s="41">
        <v>0</v>
      </c>
      <c r="AN54" s="45">
        <f t="shared" si="12"/>
        <v>0</v>
      </c>
      <c r="AO54" s="41">
        <v>0</v>
      </c>
      <c r="AP54" s="45">
        <f t="shared" si="12"/>
        <v>0</v>
      </c>
      <c r="AQ54" s="41">
        <v>1399.3</v>
      </c>
      <c r="AR54" s="45">
        <f t="shared" si="12"/>
        <v>1399.3</v>
      </c>
      <c r="AS54" s="41"/>
      <c r="AT54" s="45">
        <f t="shared" si="12"/>
        <v>1399.3</v>
      </c>
      <c r="AU54" s="41"/>
      <c r="AV54" s="45">
        <f t="shared" si="12"/>
        <v>1399.3</v>
      </c>
      <c r="AW54" s="41"/>
      <c r="AX54" s="45">
        <f t="shared" si="12"/>
        <v>1399.3</v>
      </c>
      <c r="AY54" s="41"/>
      <c r="AZ54" s="45">
        <f t="shared" si="12"/>
        <v>1399.3</v>
      </c>
      <c r="BA54" s="41">
        <v>-215.9</v>
      </c>
      <c r="BB54" s="45">
        <f t="shared" si="9"/>
        <v>1183.3999999999999</v>
      </c>
      <c r="BC54" s="41">
        <v>0</v>
      </c>
      <c r="BD54" s="45">
        <f t="shared" si="9"/>
        <v>1183.3999999999999</v>
      </c>
      <c r="BE54" s="41">
        <v>0</v>
      </c>
      <c r="BF54" s="45">
        <f t="shared" si="9"/>
        <v>1183.3999999999999</v>
      </c>
    </row>
    <row r="55" spans="1:58" ht="81" hidden="1" customHeight="1" x14ac:dyDescent="0.4">
      <c r="A55" s="15"/>
      <c r="B55" s="46"/>
      <c r="C55" s="47" t="s">
        <v>531</v>
      </c>
      <c r="D55" s="44" t="s">
        <v>532</v>
      </c>
      <c r="E55" s="44"/>
      <c r="F55" s="44"/>
      <c r="G55" s="41"/>
      <c r="H55" s="41"/>
      <c r="I55" s="41"/>
      <c r="J55" s="41"/>
      <c r="K55" s="41"/>
      <c r="L55" s="41"/>
      <c r="M55" s="44"/>
      <c r="N55" s="41"/>
      <c r="O55" s="44"/>
      <c r="P55" s="41"/>
      <c r="Q55" s="44"/>
      <c r="R55" s="41"/>
      <c r="S55" s="44"/>
      <c r="T55" s="41"/>
      <c r="U55" s="44"/>
      <c r="V55" s="44"/>
      <c r="W55" s="44"/>
      <c r="X55" s="44"/>
      <c r="Y55" s="41"/>
      <c r="Z55" s="41">
        <v>0</v>
      </c>
      <c r="AA55" s="41">
        <f>AA56</f>
        <v>0</v>
      </c>
      <c r="AB55" s="45">
        <f t="shared" si="10"/>
        <v>0</v>
      </c>
      <c r="AC55" s="41">
        <f>AC56</f>
        <v>0</v>
      </c>
      <c r="AD55" s="45">
        <f t="shared" si="10"/>
        <v>0</v>
      </c>
      <c r="AE55" s="41">
        <f>AE56</f>
        <v>0</v>
      </c>
      <c r="AF55" s="45">
        <f t="shared" si="11"/>
        <v>0</v>
      </c>
      <c r="AG55" s="41">
        <f>AG56</f>
        <v>0</v>
      </c>
      <c r="AH55" s="45">
        <f t="shared" si="11"/>
        <v>0</v>
      </c>
      <c r="AI55" s="41">
        <f>AI56</f>
        <v>0</v>
      </c>
      <c r="AJ55" s="45">
        <f t="shared" si="11"/>
        <v>0</v>
      </c>
      <c r="AK55" s="41">
        <f>AK56</f>
        <v>0</v>
      </c>
      <c r="AL55" s="45">
        <f t="shared" si="11"/>
        <v>0</v>
      </c>
      <c r="AM55" s="41">
        <f>AM56</f>
        <v>0</v>
      </c>
      <c r="AN55" s="45">
        <f t="shared" si="12"/>
        <v>0</v>
      </c>
      <c r="AO55" s="41">
        <f>AO56</f>
        <v>0</v>
      </c>
      <c r="AP55" s="45">
        <f t="shared" si="12"/>
        <v>0</v>
      </c>
      <c r="AQ55" s="41">
        <f>AQ56</f>
        <v>0</v>
      </c>
      <c r="AR55" s="45">
        <f t="shared" si="12"/>
        <v>0</v>
      </c>
      <c r="AS55" s="41">
        <f>AS56</f>
        <v>0</v>
      </c>
      <c r="AT55" s="45">
        <f t="shared" si="12"/>
        <v>0</v>
      </c>
      <c r="AU55" s="41">
        <f>AU56</f>
        <v>0</v>
      </c>
      <c r="AV55" s="45">
        <f t="shared" si="12"/>
        <v>0</v>
      </c>
      <c r="AW55" s="41">
        <f>AW56</f>
        <v>0</v>
      </c>
      <c r="AX55" s="45">
        <f t="shared" si="12"/>
        <v>0</v>
      </c>
      <c r="AY55" s="41">
        <f>AY56</f>
        <v>0</v>
      </c>
      <c r="AZ55" s="45">
        <f t="shared" si="12"/>
        <v>0</v>
      </c>
      <c r="BA55" s="41">
        <f>BA56</f>
        <v>0</v>
      </c>
      <c r="BB55" s="45">
        <f t="shared" si="9"/>
        <v>0</v>
      </c>
      <c r="BC55" s="41">
        <f>BC56</f>
        <v>0</v>
      </c>
      <c r="BD55" s="45">
        <f t="shared" si="9"/>
        <v>0</v>
      </c>
      <c r="BE55" s="41">
        <f>BE56</f>
        <v>0</v>
      </c>
      <c r="BF55" s="45">
        <f t="shared" si="9"/>
        <v>0</v>
      </c>
    </row>
    <row r="56" spans="1:58" ht="60.75" hidden="1" customHeight="1" x14ac:dyDescent="0.4">
      <c r="A56" s="15"/>
      <c r="B56" s="46"/>
      <c r="C56" s="47" t="s">
        <v>6</v>
      </c>
      <c r="D56" s="44" t="s">
        <v>532</v>
      </c>
      <c r="E56" s="44">
        <v>600</v>
      </c>
      <c r="F56" s="44"/>
      <c r="G56" s="41"/>
      <c r="H56" s="41"/>
      <c r="I56" s="41"/>
      <c r="J56" s="41"/>
      <c r="K56" s="41"/>
      <c r="L56" s="41"/>
      <c r="M56" s="44"/>
      <c r="N56" s="41"/>
      <c r="O56" s="44"/>
      <c r="P56" s="41"/>
      <c r="Q56" s="44"/>
      <c r="R56" s="41"/>
      <c r="S56" s="44"/>
      <c r="T56" s="41"/>
      <c r="U56" s="44"/>
      <c r="V56" s="44"/>
      <c r="W56" s="44"/>
      <c r="X56" s="44"/>
      <c r="Y56" s="41"/>
      <c r="Z56" s="41">
        <v>0</v>
      </c>
      <c r="AA56" s="41">
        <v>0</v>
      </c>
      <c r="AB56" s="45">
        <f t="shared" si="10"/>
        <v>0</v>
      </c>
      <c r="AC56" s="41">
        <v>0</v>
      </c>
      <c r="AD56" s="45">
        <f t="shared" si="10"/>
        <v>0</v>
      </c>
      <c r="AE56" s="41"/>
      <c r="AF56" s="45">
        <f t="shared" si="11"/>
        <v>0</v>
      </c>
      <c r="AG56" s="41"/>
      <c r="AH56" s="45">
        <f t="shared" si="11"/>
        <v>0</v>
      </c>
      <c r="AI56" s="41">
        <v>0</v>
      </c>
      <c r="AJ56" s="45">
        <f t="shared" si="11"/>
        <v>0</v>
      </c>
      <c r="AK56" s="41">
        <v>0</v>
      </c>
      <c r="AL56" s="45">
        <f t="shared" si="11"/>
        <v>0</v>
      </c>
      <c r="AM56" s="41">
        <v>0</v>
      </c>
      <c r="AN56" s="45">
        <f t="shared" si="12"/>
        <v>0</v>
      </c>
      <c r="AO56" s="41">
        <v>0</v>
      </c>
      <c r="AP56" s="45">
        <f t="shared" si="12"/>
        <v>0</v>
      </c>
      <c r="AQ56" s="41">
        <v>0</v>
      </c>
      <c r="AR56" s="45">
        <f t="shared" si="12"/>
        <v>0</v>
      </c>
      <c r="AS56" s="41">
        <v>0</v>
      </c>
      <c r="AT56" s="45">
        <f t="shared" si="12"/>
        <v>0</v>
      </c>
      <c r="AU56" s="41">
        <v>0</v>
      </c>
      <c r="AV56" s="45">
        <f t="shared" si="12"/>
        <v>0</v>
      </c>
      <c r="AW56" s="41">
        <v>0</v>
      </c>
      <c r="AX56" s="45">
        <f t="shared" si="12"/>
        <v>0</v>
      </c>
      <c r="AY56" s="41">
        <v>0</v>
      </c>
      <c r="AZ56" s="45">
        <f t="shared" si="12"/>
        <v>0</v>
      </c>
      <c r="BA56" s="41">
        <v>0</v>
      </c>
      <c r="BB56" s="45">
        <f t="shared" si="9"/>
        <v>0</v>
      </c>
      <c r="BC56" s="41">
        <v>0</v>
      </c>
      <c r="BD56" s="45">
        <f t="shared" si="9"/>
        <v>0</v>
      </c>
      <c r="BE56" s="41">
        <v>0</v>
      </c>
      <c r="BF56" s="45">
        <f t="shared" si="9"/>
        <v>0</v>
      </c>
    </row>
    <row r="57" spans="1:58" ht="81" hidden="1" customHeight="1" x14ac:dyDescent="0.4">
      <c r="A57" s="15"/>
      <c r="B57" s="46"/>
      <c r="C57" s="47" t="s">
        <v>531</v>
      </c>
      <c r="D57" s="44" t="s">
        <v>533</v>
      </c>
      <c r="E57" s="44"/>
      <c r="F57" s="44"/>
      <c r="G57" s="41"/>
      <c r="H57" s="41"/>
      <c r="I57" s="41"/>
      <c r="J57" s="41"/>
      <c r="K57" s="41"/>
      <c r="L57" s="41"/>
      <c r="M57" s="44"/>
      <c r="N57" s="41"/>
      <c r="O57" s="44"/>
      <c r="P57" s="41"/>
      <c r="Q57" s="44"/>
      <c r="R57" s="41"/>
      <c r="S57" s="44"/>
      <c r="T57" s="41"/>
      <c r="U57" s="44"/>
      <c r="V57" s="44"/>
      <c r="W57" s="44"/>
      <c r="X57" s="44"/>
      <c r="Y57" s="41"/>
      <c r="Z57" s="41"/>
      <c r="AA57" s="41"/>
      <c r="AB57" s="45"/>
      <c r="AC57" s="41">
        <f>AC58</f>
        <v>0</v>
      </c>
      <c r="AD57" s="45">
        <f t="shared" si="10"/>
        <v>0</v>
      </c>
      <c r="AE57" s="41">
        <f>AE58</f>
        <v>0</v>
      </c>
      <c r="AF57" s="45">
        <f t="shared" si="11"/>
        <v>0</v>
      </c>
      <c r="AG57" s="41">
        <f>AG58</f>
        <v>0</v>
      </c>
      <c r="AH57" s="45">
        <f t="shared" si="11"/>
        <v>0</v>
      </c>
      <c r="AI57" s="41">
        <f>AI58</f>
        <v>0</v>
      </c>
      <c r="AJ57" s="45">
        <f t="shared" si="11"/>
        <v>0</v>
      </c>
      <c r="AK57" s="41">
        <f>AK58</f>
        <v>0</v>
      </c>
      <c r="AL57" s="45">
        <f t="shared" si="11"/>
        <v>0</v>
      </c>
      <c r="AM57" s="41">
        <f>AM58</f>
        <v>0</v>
      </c>
      <c r="AN57" s="45">
        <f t="shared" si="12"/>
        <v>0</v>
      </c>
      <c r="AO57" s="41">
        <f>AO58</f>
        <v>0</v>
      </c>
      <c r="AP57" s="45">
        <f t="shared" si="12"/>
        <v>0</v>
      </c>
      <c r="AQ57" s="41">
        <f>AQ58</f>
        <v>0</v>
      </c>
      <c r="AR57" s="45">
        <f t="shared" si="12"/>
        <v>0</v>
      </c>
      <c r="AS57" s="41">
        <f>AS58</f>
        <v>0</v>
      </c>
      <c r="AT57" s="45">
        <f t="shared" si="12"/>
        <v>0</v>
      </c>
      <c r="AU57" s="41">
        <f>AU58</f>
        <v>0</v>
      </c>
      <c r="AV57" s="45">
        <f t="shared" si="12"/>
        <v>0</v>
      </c>
      <c r="AW57" s="41">
        <f>AW58</f>
        <v>0</v>
      </c>
      <c r="AX57" s="45">
        <f t="shared" si="12"/>
        <v>0</v>
      </c>
      <c r="AY57" s="41">
        <f>AY58</f>
        <v>0</v>
      </c>
      <c r="AZ57" s="45">
        <f t="shared" si="12"/>
        <v>0</v>
      </c>
      <c r="BA57" s="41">
        <f>BA58</f>
        <v>0</v>
      </c>
      <c r="BB57" s="45">
        <f t="shared" si="9"/>
        <v>0</v>
      </c>
      <c r="BC57" s="41">
        <f>BC58</f>
        <v>0</v>
      </c>
      <c r="BD57" s="45">
        <f t="shared" si="9"/>
        <v>0</v>
      </c>
      <c r="BE57" s="41">
        <f>BE58</f>
        <v>0</v>
      </c>
      <c r="BF57" s="45">
        <f t="shared" si="9"/>
        <v>0</v>
      </c>
    </row>
    <row r="58" spans="1:58" ht="60.75" hidden="1" customHeight="1" x14ac:dyDescent="0.4">
      <c r="A58" s="15"/>
      <c r="B58" s="46"/>
      <c r="C58" s="47" t="s">
        <v>6</v>
      </c>
      <c r="D58" s="44" t="s">
        <v>533</v>
      </c>
      <c r="E58" s="44">
        <v>600</v>
      </c>
      <c r="F58" s="44"/>
      <c r="G58" s="41"/>
      <c r="H58" s="41"/>
      <c r="I58" s="41"/>
      <c r="J58" s="41"/>
      <c r="K58" s="41"/>
      <c r="L58" s="41"/>
      <c r="M58" s="44"/>
      <c r="N58" s="41"/>
      <c r="O58" s="44"/>
      <c r="P58" s="41"/>
      <c r="Q58" s="44"/>
      <c r="R58" s="41"/>
      <c r="S58" s="44"/>
      <c r="T58" s="41"/>
      <c r="U58" s="44"/>
      <c r="V58" s="44"/>
      <c r="W58" s="44"/>
      <c r="X58" s="44"/>
      <c r="Y58" s="41"/>
      <c r="Z58" s="41"/>
      <c r="AA58" s="41"/>
      <c r="AB58" s="45"/>
      <c r="AC58" s="41">
        <v>0</v>
      </c>
      <c r="AD58" s="45">
        <f t="shared" si="10"/>
        <v>0</v>
      </c>
      <c r="AE58" s="41"/>
      <c r="AF58" s="45">
        <f t="shared" si="11"/>
        <v>0</v>
      </c>
      <c r="AG58" s="41"/>
      <c r="AH58" s="45">
        <f t="shared" si="11"/>
        <v>0</v>
      </c>
      <c r="AI58" s="41">
        <v>0</v>
      </c>
      <c r="AJ58" s="45">
        <f t="shared" si="11"/>
        <v>0</v>
      </c>
      <c r="AK58" s="41"/>
      <c r="AL58" s="45">
        <f t="shared" si="11"/>
        <v>0</v>
      </c>
      <c r="AM58" s="41"/>
      <c r="AN58" s="45">
        <f t="shared" si="12"/>
        <v>0</v>
      </c>
      <c r="AO58" s="41"/>
      <c r="AP58" s="45">
        <f t="shared" si="12"/>
        <v>0</v>
      </c>
      <c r="AQ58" s="41"/>
      <c r="AR58" s="45">
        <f t="shared" si="12"/>
        <v>0</v>
      </c>
      <c r="AS58" s="41"/>
      <c r="AT58" s="45">
        <f t="shared" si="12"/>
        <v>0</v>
      </c>
      <c r="AU58" s="41"/>
      <c r="AV58" s="45">
        <f t="shared" si="12"/>
        <v>0</v>
      </c>
      <c r="AW58" s="41"/>
      <c r="AX58" s="45">
        <f t="shared" si="12"/>
        <v>0</v>
      </c>
      <c r="AY58" s="41"/>
      <c r="AZ58" s="45">
        <f t="shared" si="12"/>
        <v>0</v>
      </c>
      <c r="BA58" s="41"/>
      <c r="BB58" s="45">
        <f t="shared" si="9"/>
        <v>0</v>
      </c>
      <c r="BC58" s="41"/>
      <c r="BD58" s="45">
        <f t="shared" si="9"/>
        <v>0</v>
      </c>
      <c r="BE58" s="41"/>
      <c r="BF58" s="45">
        <f t="shared" si="9"/>
        <v>0</v>
      </c>
    </row>
    <row r="59" spans="1:58" ht="158.25" customHeight="1" x14ac:dyDescent="0.4">
      <c r="A59" s="15"/>
      <c r="B59" s="46"/>
      <c r="C59" s="47" t="s">
        <v>710</v>
      </c>
      <c r="D59" s="193" t="s">
        <v>707</v>
      </c>
      <c r="E59" s="193"/>
      <c r="F59" s="193"/>
      <c r="G59" s="41"/>
      <c r="H59" s="41"/>
      <c r="I59" s="41"/>
      <c r="J59" s="41"/>
      <c r="K59" s="41"/>
      <c r="L59" s="41"/>
      <c r="M59" s="193"/>
      <c r="N59" s="41"/>
      <c r="O59" s="193"/>
      <c r="P59" s="41"/>
      <c r="Q59" s="193"/>
      <c r="R59" s="41"/>
      <c r="S59" s="193"/>
      <c r="T59" s="41"/>
      <c r="U59" s="193"/>
      <c r="V59" s="193"/>
      <c r="W59" s="193"/>
      <c r="X59" s="193"/>
      <c r="Y59" s="41"/>
      <c r="Z59" s="41"/>
      <c r="AA59" s="41"/>
      <c r="AB59" s="45"/>
      <c r="AC59" s="41"/>
      <c r="AD59" s="45"/>
      <c r="AE59" s="41"/>
      <c r="AF59" s="45"/>
      <c r="AG59" s="41"/>
      <c r="AH59" s="45"/>
      <c r="AI59" s="41"/>
      <c r="AJ59" s="45"/>
      <c r="AK59" s="41"/>
      <c r="AL59" s="45"/>
      <c r="AM59" s="41"/>
      <c r="AN59" s="45"/>
      <c r="AO59" s="41"/>
      <c r="AP59" s="45"/>
      <c r="AQ59" s="41"/>
      <c r="AR59" s="45"/>
      <c r="AS59" s="41"/>
      <c r="AT59" s="45"/>
      <c r="AU59" s="41"/>
      <c r="AV59" s="45"/>
      <c r="AW59" s="41"/>
      <c r="AX59" s="45"/>
      <c r="AY59" s="41"/>
      <c r="AZ59" s="45"/>
      <c r="BA59" s="41"/>
      <c r="BB59" s="45"/>
      <c r="BC59" s="41"/>
      <c r="BD59" s="45"/>
      <c r="BE59" s="41">
        <f>BE60</f>
        <v>6197.5</v>
      </c>
      <c r="BF59" s="45">
        <f t="shared" si="9"/>
        <v>6197.5</v>
      </c>
    </row>
    <row r="60" spans="1:58" ht="60.75" customHeight="1" x14ac:dyDescent="0.4">
      <c r="A60" s="15"/>
      <c r="B60" s="46"/>
      <c r="C60" s="47" t="s">
        <v>6</v>
      </c>
      <c r="D60" s="193" t="s">
        <v>707</v>
      </c>
      <c r="E60" s="193">
        <v>600</v>
      </c>
      <c r="F60" s="193"/>
      <c r="G60" s="41"/>
      <c r="H60" s="41"/>
      <c r="I60" s="41"/>
      <c r="J60" s="41"/>
      <c r="K60" s="41"/>
      <c r="L60" s="41"/>
      <c r="M60" s="193"/>
      <c r="N60" s="41"/>
      <c r="O60" s="193"/>
      <c r="P60" s="41"/>
      <c r="Q60" s="193"/>
      <c r="R60" s="41"/>
      <c r="S60" s="193"/>
      <c r="T60" s="41"/>
      <c r="U60" s="193"/>
      <c r="V60" s="193"/>
      <c r="W60" s="193"/>
      <c r="X60" s="193"/>
      <c r="Y60" s="41"/>
      <c r="Z60" s="41"/>
      <c r="AA60" s="41"/>
      <c r="AB60" s="45"/>
      <c r="AC60" s="41"/>
      <c r="AD60" s="45"/>
      <c r="AE60" s="41"/>
      <c r="AF60" s="45"/>
      <c r="AG60" s="41"/>
      <c r="AH60" s="45"/>
      <c r="AI60" s="41"/>
      <c r="AJ60" s="45"/>
      <c r="AK60" s="41"/>
      <c r="AL60" s="45"/>
      <c r="AM60" s="41"/>
      <c r="AN60" s="45"/>
      <c r="AO60" s="41"/>
      <c r="AP60" s="45"/>
      <c r="AQ60" s="41"/>
      <c r="AR60" s="45"/>
      <c r="AS60" s="41"/>
      <c r="AT60" s="45"/>
      <c r="AU60" s="41"/>
      <c r="AV60" s="45"/>
      <c r="AW60" s="41"/>
      <c r="AX60" s="45"/>
      <c r="AY60" s="41"/>
      <c r="AZ60" s="45"/>
      <c r="BA60" s="41"/>
      <c r="BB60" s="45"/>
      <c r="BC60" s="41"/>
      <c r="BD60" s="45"/>
      <c r="BE60" s="41">
        <v>6197.5</v>
      </c>
      <c r="BF60" s="45">
        <f t="shared" si="9"/>
        <v>6197.5</v>
      </c>
    </row>
    <row r="61" spans="1:58" ht="60.75" customHeight="1" x14ac:dyDescent="0.4">
      <c r="A61" s="15"/>
      <c r="B61" s="46"/>
      <c r="C61" s="56" t="s">
        <v>659</v>
      </c>
      <c r="D61" s="145" t="s">
        <v>658</v>
      </c>
      <c r="E61" s="145"/>
      <c r="F61" s="145"/>
      <c r="G61" s="41"/>
      <c r="H61" s="41"/>
      <c r="I61" s="41"/>
      <c r="J61" s="41"/>
      <c r="K61" s="41"/>
      <c r="L61" s="41"/>
      <c r="M61" s="145"/>
      <c r="N61" s="41"/>
      <c r="O61" s="145"/>
      <c r="P61" s="41"/>
      <c r="Q61" s="145"/>
      <c r="R61" s="41"/>
      <c r="S61" s="145"/>
      <c r="T61" s="41"/>
      <c r="U61" s="145"/>
      <c r="V61" s="145"/>
      <c r="W61" s="145"/>
      <c r="X61" s="145"/>
      <c r="Y61" s="41"/>
      <c r="Z61" s="41"/>
      <c r="AA61" s="41"/>
      <c r="AB61" s="45"/>
      <c r="AC61" s="41"/>
      <c r="AD61" s="45"/>
      <c r="AE61" s="41"/>
      <c r="AF61" s="45"/>
      <c r="AG61" s="41"/>
      <c r="AH61" s="45"/>
      <c r="AI61" s="41"/>
      <c r="AJ61" s="45"/>
      <c r="AK61" s="41"/>
      <c r="AL61" s="45"/>
      <c r="AM61" s="41"/>
      <c r="AN61" s="45"/>
      <c r="AO61" s="41"/>
      <c r="AP61" s="45"/>
      <c r="AQ61" s="41"/>
      <c r="AR61" s="45"/>
      <c r="AS61" s="41"/>
      <c r="AT61" s="45"/>
      <c r="AU61" s="41"/>
      <c r="AV61" s="45">
        <f t="shared" ref="AV61" si="17">AT61+AU61</f>
        <v>0</v>
      </c>
      <c r="AW61" s="41">
        <f>AW62</f>
        <v>700</v>
      </c>
      <c r="AX61" s="45">
        <f t="shared" ref="AX61:AZ61" si="18">AV61+AW61</f>
        <v>700</v>
      </c>
      <c r="AY61" s="41">
        <f>AY62</f>
        <v>0</v>
      </c>
      <c r="AZ61" s="45">
        <f t="shared" si="18"/>
        <v>700</v>
      </c>
      <c r="BA61" s="41">
        <f>BA62</f>
        <v>0</v>
      </c>
      <c r="BB61" s="45">
        <f t="shared" si="9"/>
        <v>700</v>
      </c>
      <c r="BC61" s="41">
        <f>BC62</f>
        <v>0</v>
      </c>
      <c r="BD61" s="45">
        <f t="shared" si="9"/>
        <v>700</v>
      </c>
      <c r="BE61" s="41">
        <f>BE62</f>
        <v>0</v>
      </c>
      <c r="BF61" s="45">
        <f t="shared" si="9"/>
        <v>700</v>
      </c>
    </row>
    <row r="62" spans="1:58" ht="60.75" customHeight="1" x14ac:dyDescent="0.4">
      <c r="A62" s="15"/>
      <c r="B62" s="46"/>
      <c r="C62" s="47" t="s">
        <v>6</v>
      </c>
      <c r="D62" s="145" t="s">
        <v>658</v>
      </c>
      <c r="E62" s="145">
        <v>600</v>
      </c>
      <c r="F62" s="145"/>
      <c r="G62" s="41"/>
      <c r="H62" s="41"/>
      <c r="I62" s="41"/>
      <c r="J62" s="41"/>
      <c r="K62" s="41"/>
      <c r="L62" s="41"/>
      <c r="M62" s="145"/>
      <c r="N62" s="41"/>
      <c r="O62" s="145"/>
      <c r="P62" s="41"/>
      <c r="Q62" s="145"/>
      <c r="R62" s="41"/>
      <c r="S62" s="145"/>
      <c r="T62" s="41"/>
      <c r="U62" s="145"/>
      <c r="V62" s="145"/>
      <c r="W62" s="145"/>
      <c r="X62" s="145"/>
      <c r="Y62" s="41"/>
      <c r="Z62" s="41"/>
      <c r="AA62" s="41"/>
      <c r="AB62" s="45"/>
      <c r="AC62" s="41"/>
      <c r="AD62" s="45"/>
      <c r="AE62" s="41"/>
      <c r="AF62" s="45"/>
      <c r="AG62" s="41"/>
      <c r="AH62" s="45"/>
      <c r="AI62" s="41"/>
      <c r="AJ62" s="45"/>
      <c r="AK62" s="41"/>
      <c r="AL62" s="45"/>
      <c r="AM62" s="41"/>
      <c r="AN62" s="45"/>
      <c r="AO62" s="41"/>
      <c r="AP62" s="45"/>
      <c r="AQ62" s="41"/>
      <c r="AR62" s="45"/>
      <c r="AS62" s="41"/>
      <c r="AT62" s="45"/>
      <c r="AU62" s="41"/>
      <c r="AV62" s="45">
        <f t="shared" ref="AV62" si="19">AT62+AU62</f>
        <v>0</v>
      </c>
      <c r="AW62" s="41">
        <v>700</v>
      </c>
      <c r="AX62" s="45">
        <f t="shared" ref="AX62:AZ62" si="20">AV62+AW62</f>
        <v>700</v>
      </c>
      <c r="AY62" s="41"/>
      <c r="AZ62" s="45">
        <f t="shared" si="20"/>
        <v>700</v>
      </c>
      <c r="BA62" s="41"/>
      <c r="BB62" s="45">
        <f t="shared" si="9"/>
        <v>700</v>
      </c>
      <c r="BC62" s="41"/>
      <c r="BD62" s="45">
        <f t="shared" si="9"/>
        <v>700</v>
      </c>
      <c r="BE62" s="41"/>
      <c r="BF62" s="45">
        <f t="shared" si="9"/>
        <v>700</v>
      </c>
    </row>
    <row r="63" spans="1:58" ht="62.25" x14ac:dyDescent="0.4">
      <c r="A63" s="15"/>
      <c r="B63" s="46"/>
      <c r="C63" s="47" t="s">
        <v>461</v>
      </c>
      <c r="D63" s="43" t="s">
        <v>25</v>
      </c>
      <c r="E63" s="43"/>
      <c r="F63" s="43"/>
      <c r="G63" s="41">
        <f>G64+G68+G72+G82+G90+G93+G95+G97+G104+G109</f>
        <v>0</v>
      </c>
      <c r="H63" s="41">
        <f>H64+H68+H72+H82+H90+H93+H95+H97+H104+H109</f>
        <v>0</v>
      </c>
      <c r="I63" s="41">
        <f>G63+H63</f>
        <v>0</v>
      </c>
      <c r="J63" s="41">
        <f>J64+J68+J72+J82+J90+J93+J95+J97+J104+J109</f>
        <v>0</v>
      </c>
      <c r="K63" s="41">
        <f t="shared" si="14"/>
        <v>0</v>
      </c>
      <c r="L63" s="41">
        <f>L64+L68+L72+L82+L90+L93+L95+L97+L104+L109</f>
        <v>0</v>
      </c>
      <c r="M63" s="44">
        <f t="shared" si="3"/>
        <v>0</v>
      </c>
      <c r="N63" s="41">
        <f>N64+N68+N72+N82+N90+N93+N95+N97+N104+N109</f>
        <v>0</v>
      </c>
      <c r="O63" s="44">
        <f t="shared" ref="O63:O74" si="21">M63+N63</f>
        <v>0</v>
      </c>
      <c r="P63" s="41">
        <f>P64+P68+P72+P82+P90+P93+P95+P97+P104+P109</f>
        <v>0</v>
      </c>
      <c r="Q63" s="44">
        <f t="shared" si="4"/>
        <v>0</v>
      </c>
      <c r="R63" s="41">
        <f>R64+R68+R72+R82+R90+R93+R95+R97+R104+R109</f>
        <v>0</v>
      </c>
      <c r="S63" s="44">
        <f t="shared" si="5"/>
        <v>0</v>
      </c>
      <c r="T63" s="41">
        <f>T64+T68+T72+T82+T90+T93+T95+T97+T104+T109</f>
        <v>0</v>
      </c>
      <c r="U63" s="44">
        <f t="shared" si="6"/>
        <v>0</v>
      </c>
      <c r="V63" s="44"/>
      <c r="W63" s="44">
        <f t="shared" si="7"/>
        <v>0</v>
      </c>
      <c r="X63" s="44">
        <f>X64+X68+X72+X82+X90+X93+X95+X97+X104+X109</f>
        <v>0</v>
      </c>
      <c r="Y63" s="49">
        <f>Y64+Y68+Y72+Y82+Y87+Y90+Y93+Y95+Y97+Y104+Y109</f>
        <v>0</v>
      </c>
      <c r="Z63" s="41">
        <f t="shared" ref="Z63:Z77" si="22">I63+Y63</f>
        <v>0</v>
      </c>
      <c r="AA63" s="49">
        <f>AA64+AA68+AA72+AA82+AA87+AA90+AA93+AA95+AA97+AA104+AA109</f>
        <v>0</v>
      </c>
      <c r="AB63" s="45">
        <f t="shared" si="10"/>
        <v>0</v>
      </c>
      <c r="AC63" s="49">
        <f>AC64+AC68+AC72+AC78+AC82+AC87+AC90+AC93+AC95+AC97+AC104+AC109+AC80+AC107+AC115+AC117</f>
        <v>0</v>
      </c>
      <c r="AD63" s="45">
        <f t="shared" si="10"/>
        <v>0</v>
      </c>
      <c r="AE63" s="49">
        <f>AE64+AE58+AE68+AE72+AE78+AE82+AE87+AE90+AE93+AE95+AE97+AE104+AE109+AE80+AE107+AE115+AE117</f>
        <v>0</v>
      </c>
      <c r="AF63" s="45">
        <f t="shared" si="11"/>
        <v>0</v>
      </c>
      <c r="AG63" s="49">
        <f>AG64+AG68+AG72+AG78+AG82+AG87+AG90+AG93+AG95+AG97+AG104+AG109+AG80+AG107+AG115+AG117</f>
        <v>0</v>
      </c>
      <c r="AH63" s="45">
        <f t="shared" si="11"/>
        <v>0</v>
      </c>
      <c r="AI63" s="49">
        <f>AI64+AI68+AI72+AI78+AI82+AI87+AI90+AI93+AI95+AI97+AI104+AI109+AI80+AI107+AI115+AI117</f>
        <v>0</v>
      </c>
      <c r="AJ63" s="45">
        <f t="shared" si="11"/>
        <v>0</v>
      </c>
      <c r="AK63" s="49">
        <f>AK64+AK68+AK72+AK78+AK82+AK87+AK90+AK93+AK95+AK97+AK104+AK109+AK80+AK107+AK115+AK117</f>
        <v>0</v>
      </c>
      <c r="AL63" s="45">
        <f t="shared" si="11"/>
        <v>0</v>
      </c>
      <c r="AM63" s="49">
        <f>AM64+AM68+AM72+AM78+AM82+AM87+AM90+AM93+AM95+AM97+AM104+AM109+AM80+AM107+AM115+AM117</f>
        <v>0</v>
      </c>
      <c r="AN63" s="45">
        <f t="shared" si="12"/>
        <v>0</v>
      </c>
      <c r="AO63" s="49">
        <f>AO64+AO68+AO72+AO78+AO82+AO87+AO90+AO93+AO95+AO97+AO104+AO109+AO80+AO107+AO115+AO117</f>
        <v>0</v>
      </c>
      <c r="AP63" s="45">
        <f t="shared" si="12"/>
        <v>0</v>
      </c>
      <c r="AQ63" s="49">
        <f>AQ64+AQ68+AQ72+AQ78+AQ82+AQ87+AQ90+AQ93+AQ95+AQ97+AQ104+AQ109+AQ80+AQ107+AQ115+AQ117</f>
        <v>36444.1</v>
      </c>
      <c r="AR63" s="45">
        <f t="shared" si="12"/>
        <v>36444.1</v>
      </c>
      <c r="AS63" s="49">
        <f>AS64+AS68+AS72+AS78+AS82+AS87+AS90+AS93+AS95+AS97+AS104+AS109+AS80+AS107+AS115+AS117</f>
        <v>0</v>
      </c>
      <c r="AT63" s="45">
        <f t="shared" si="12"/>
        <v>36444.1</v>
      </c>
      <c r="AU63" s="49">
        <f>AU64+AU68+AU72+AU78+AU82+AU87+AU90+AU93+AU95+AU97+AU104+AU109+AU80+AU107+AU115+AU117</f>
        <v>300.5</v>
      </c>
      <c r="AV63" s="45">
        <f t="shared" si="12"/>
        <v>36744.6</v>
      </c>
      <c r="AW63" s="49">
        <f>AW64+AW68+AW72+AW78+AW82+AW87+AW90+AW93+AW95+AW97+AW104+AW109+AW80+AW107+AW115+AW117</f>
        <v>0</v>
      </c>
      <c r="AX63" s="45">
        <f t="shared" si="12"/>
        <v>36744.6</v>
      </c>
      <c r="AY63" s="49">
        <f>AY64+AY68+AY72+AY78+AY82+AY87+AY90+AY93+AY95+AY97+AY104+AY109+AY80+AY107+AY115+AY117</f>
        <v>3843.27</v>
      </c>
      <c r="AZ63" s="45">
        <f t="shared" si="12"/>
        <v>40587.869999999995</v>
      </c>
      <c r="BA63" s="49">
        <f>BA64+BA68+BA72+BA78+BA82+BA87+BA90+BA93+BA95+BA97+BA104+BA109+BA80+BA107+BA115+BA117</f>
        <v>0</v>
      </c>
      <c r="BB63" s="45">
        <f t="shared" si="9"/>
        <v>40587.869999999995</v>
      </c>
      <c r="BC63" s="49">
        <f>BC64+BC68+BC72+BC78+BC82+BC87+BC90+BC93+BC95+BC97+BC104+BC109+BC80+BC107+BC115+BC117</f>
        <v>242.84799999999996</v>
      </c>
      <c r="BD63" s="45">
        <f t="shared" si="9"/>
        <v>40830.717999999993</v>
      </c>
      <c r="BE63" s="49">
        <f>BE64+BE68+BE72+BE78+BE82+BE87+BE90+BE93+BE95+BE97+BE104+BE109+BE80+BE107+BE115+BE117+BE102+BE100+BE119+BE121</f>
        <v>11493.245999999997</v>
      </c>
      <c r="BF63" s="45">
        <f t="shared" si="9"/>
        <v>52323.963999999993</v>
      </c>
    </row>
    <row r="64" spans="1:58" ht="45" customHeight="1" x14ac:dyDescent="0.4">
      <c r="A64" s="15"/>
      <c r="B64" s="46"/>
      <c r="C64" s="47" t="s">
        <v>490</v>
      </c>
      <c r="D64" s="43" t="s">
        <v>26</v>
      </c>
      <c r="E64" s="43"/>
      <c r="F64" s="43"/>
      <c r="G64" s="41">
        <f>G65+G66+G67</f>
        <v>0</v>
      </c>
      <c r="H64" s="41"/>
      <c r="I64" s="41">
        <f>G64+H64</f>
        <v>0</v>
      </c>
      <c r="J64" s="41"/>
      <c r="K64" s="41">
        <f t="shared" si="14"/>
        <v>0</v>
      </c>
      <c r="L64" s="41">
        <f>L65+L66+L67</f>
        <v>0</v>
      </c>
      <c r="M64" s="44">
        <f t="shared" si="3"/>
        <v>0</v>
      </c>
      <c r="N64" s="41">
        <f>N65+N66+N67</f>
        <v>0</v>
      </c>
      <c r="O64" s="44">
        <f t="shared" si="21"/>
        <v>0</v>
      </c>
      <c r="P64" s="41">
        <f>P65+P66+P67</f>
        <v>0</v>
      </c>
      <c r="Q64" s="44">
        <f t="shared" si="4"/>
        <v>0</v>
      </c>
      <c r="R64" s="41">
        <f>R65+R66+R67</f>
        <v>0</v>
      </c>
      <c r="S64" s="44">
        <f t="shared" si="5"/>
        <v>0</v>
      </c>
      <c r="T64" s="41">
        <f>T65+T66+T67</f>
        <v>0</v>
      </c>
      <c r="U64" s="44">
        <f t="shared" si="6"/>
        <v>0</v>
      </c>
      <c r="V64" s="44"/>
      <c r="W64" s="44">
        <f t="shared" si="7"/>
        <v>0</v>
      </c>
      <c r="X64" s="44">
        <f>X65+X66+X67</f>
        <v>0</v>
      </c>
      <c r="Y64" s="41">
        <v>0</v>
      </c>
      <c r="Z64" s="41">
        <f t="shared" si="22"/>
        <v>0</v>
      </c>
      <c r="AA64" s="41">
        <v>0</v>
      </c>
      <c r="AB64" s="45">
        <f t="shared" si="10"/>
        <v>0</v>
      </c>
      <c r="AC64" s="41">
        <v>0</v>
      </c>
      <c r="AD64" s="45">
        <f t="shared" si="10"/>
        <v>0</v>
      </c>
      <c r="AE64" s="41">
        <v>0</v>
      </c>
      <c r="AF64" s="45">
        <f t="shared" si="11"/>
        <v>0</v>
      </c>
      <c r="AG64" s="41">
        <v>0</v>
      </c>
      <c r="AH64" s="45">
        <f t="shared" si="11"/>
        <v>0</v>
      </c>
      <c r="AI64" s="41">
        <v>0</v>
      </c>
      <c r="AJ64" s="45">
        <f t="shared" si="11"/>
        <v>0</v>
      </c>
      <c r="AK64" s="41">
        <v>0</v>
      </c>
      <c r="AL64" s="45">
        <f t="shared" si="11"/>
        <v>0</v>
      </c>
      <c r="AM64" s="41">
        <v>0</v>
      </c>
      <c r="AN64" s="45">
        <f t="shared" si="12"/>
        <v>0</v>
      </c>
      <c r="AO64" s="41">
        <v>0</v>
      </c>
      <c r="AP64" s="45">
        <f t="shared" si="12"/>
        <v>0</v>
      </c>
      <c r="AQ64" s="41">
        <f>SUM(AQ65:AQ67)</f>
        <v>5447.2</v>
      </c>
      <c r="AR64" s="45">
        <f t="shared" si="12"/>
        <v>5447.2</v>
      </c>
      <c r="AS64" s="41">
        <f>SUM(AS65:AS67)</f>
        <v>0</v>
      </c>
      <c r="AT64" s="45">
        <f t="shared" si="12"/>
        <v>5447.2</v>
      </c>
      <c r="AU64" s="41">
        <f>SUM(AU65:AU67)</f>
        <v>0</v>
      </c>
      <c r="AV64" s="45">
        <f t="shared" si="12"/>
        <v>5447.2</v>
      </c>
      <c r="AW64" s="41">
        <f>SUM(AW65:AW67)</f>
        <v>0</v>
      </c>
      <c r="AX64" s="45">
        <f t="shared" si="12"/>
        <v>5447.2</v>
      </c>
      <c r="AY64" s="41">
        <f>SUM(AY65:AY67)</f>
        <v>0</v>
      </c>
      <c r="AZ64" s="45">
        <f t="shared" si="12"/>
        <v>5447.2</v>
      </c>
      <c r="BA64" s="41">
        <f>SUM(BA65:BA67)</f>
        <v>0</v>
      </c>
      <c r="BB64" s="45">
        <f t="shared" si="9"/>
        <v>5447.2</v>
      </c>
      <c r="BC64" s="41">
        <f>SUM(BC65:BC67)</f>
        <v>0</v>
      </c>
      <c r="BD64" s="45">
        <f t="shared" si="9"/>
        <v>5447.2</v>
      </c>
      <c r="BE64" s="41">
        <f>SUM(BE65:BE67)</f>
        <v>105</v>
      </c>
      <c r="BF64" s="45">
        <f t="shared" si="9"/>
        <v>5552.2</v>
      </c>
    </row>
    <row r="65" spans="1:58" ht="96.75" customHeight="1" x14ac:dyDescent="0.4">
      <c r="A65" s="15"/>
      <c r="B65" s="46"/>
      <c r="C65" s="47" t="s">
        <v>113</v>
      </c>
      <c r="D65" s="43" t="s">
        <v>26</v>
      </c>
      <c r="E65" s="43">
        <v>100</v>
      </c>
      <c r="F65" s="43">
        <v>9</v>
      </c>
      <c r="G65" s="41"/>
      <c r="H65" s="41"/>
      <c r="I65" s="41">
        <f>G65+H65</f>
        <v>0</v>
      </c>
      <c r="J65" s="41"/>
      <c r="K65" s="41">
        <f t="shared" si="14"/>
        <v>0</v>
      </c>
      <c r="L65" s="41"/>
      <c r="M65" s="44">
        <f t="shared" si="3"/>
        <v>0</v>
      </c>
      <c r="N65" s="41"/>
      <c r="O65" s="44">
        <f t="shared" si="21"/>
        <v>0</v>
      </c>
      <c r="P65" s="41"/>
      <c r="Q65" s="44">
        <f t="shared" si="4"/>
        <v>0</v>
      </c>
      <c r="R65" s="41"/>
      <c r="S65" s="44">
        <f t="shared" si="5"/>
        <v>0</v>
      </c>
      <c r="T65" s="41"/>
      <c r="U65" s="44">
        <f t="shared" si="6"/>
        <v>0</v>
      </c>
      <c r="V65" s="44"/>
      <c r="W65" s="44">
        <f t="shared" si="7"/>
        <v>0</v>
      </c>
      <c r="X65" s="44"/>
      <c r="Y65" s="41">
        <v>0</v>
      </c>
      <c r="Z65" s="41">
        <f t="shared" si="22"/>
        <v>0</v>
      </c>
      <c r="AA65" s="41">
        <v>0</v>
      </c>
      <c r="AB65" s="45">
        <f t="shared" si="10"/>
        <v>0</v>
      </c>
      <c r="AC65" s="41">
        <v>0</v>
      </c>
      <c r="AD65" s="45">
        <f t="shared" si="10"/>
        <v>0</v>
      </c>
      <c r="AE65" s="41">
        <v>0</v>
      </c>
      <c r="AF65" s="45">
        <f t="shared" si="11"/>
        <v>0</v>
      </c>
      <c r="AG65" s="41">
        <v>0</v>
      </c>
      <c r="AH65" s="45">
        <f t="shared" si="11"/>
        <v>0</v>
      </c>
      <c r="AI65" s="41">
        <v>0</v>
      </c>
      <c r="AJ65" s="45">
        <f t="shared" si="11"/>
        <v>0</v>
      </c>
      <c r="AK65" s="41">
        <v>0</v>
      </c>
      <c r="AL65" s="45">
        <f t="shared" si="11"/>
        <v>0</v>
      </c>
      <c r="AM65" s="41">
        <v>0</v>
      </c>
      <c r="AN65" s="45">
        <f t="shared" si="12"/>
        <v>0</v>
      </c>
      <c r="AO65" s="41">
        <v>0</v>
      </c>
      <c r="AP65" s="45">
        <f t="shared" si="12"/>
        <v>0</v>
      </c>
      <c r="AQ65" s="41">
        <v>5121.7</v>
      </c>
      <c r="AR65" s="45">
        <f t="shared" si="12"/>
        <v>5121.7</v>
      </c>
      <c r="AS65" s="41"/>
      <c r="AT65" s="45">
        <f t="shared" si="12"/>
        <v>5121.7</v>
      </c>
      <c r="AU65" s="41"/>
      <c r="AV65" s="45">
        <f t="shared" si="12"/>
        <v>5121.7</v>
      </c>
      <c r="AW65" s="41"/>
      <c r="AX65" s="45">
        <f t="shared" si="12"/>
        <v>5121.7</v>
      </c>
      <c r="AY65" s="41"/>
      <c r="AZ65" s="45">
        <f t="shared" si="12"/>
        <v>5121.7</v>
      </c>
      <c r="BA65" s="41"/>
      <c r="BB65" s="45">
        <f t="shared" si="9"/>
        <v>5121.7</v>
      </c>
      <c r="BC65" s="41"/>
      <c r="BD65" s="45">
        <f t="shared" si="9"/>
        <v>5121.7</v>
      </c>
      <c r="BE65" s="41">
        <v>105</v>
      </c>
      <c r="BF65" s="45">
        <f t="shared" si="9"/>
        <v>5226.7</v>
      </c>
    </row>
    <row r="66" spans="1:58" ht="48.75" customHeight="1" x14ac:dyDescent="0.4">
      <c r="A66" s="15"/>
      <c r="B66" s="46"/>
      <c r="C66" s="43" t="s">
        <v>14</v>
      </c>
      <c r="D66" s="43" t="s">
        <v>26</v>
      </c>
      <c r="E66" s="43">
        <v>200</v>
      </c>
      <c r="F66" s="43">
        <v>9</v>
      </c>
      <c r="G66" s="41"/>
      <c r="H66" s="41"/>
      <c r="I66" s="41">
        <f t="shared" ref="I66:I67" si="23">G66+H66</f>
        <v>0</v>
      </c>
      <c r="J66" s="41"/>
      <c r="K66" s="41">
        <f t="shared" si="14"/>
        <v>0</v>
      </c>
      <c r="L66" s="41"/>
      <c r="M66" s="44">
        <f t="shared" si="3"/>
        <v>0</v>
      </c>
      <c r="N66" s="41">
        <v>0</v>
      </c>
      <c r="O66" s="44">
        <f t="shared" si="21"/>
        <v>0</v>
      </c>
      <c r="P66" s="41">
        <v>0</v>
      </c>
      <c r="Q66" s="44">
        <f t="shared" si="4"/>
        <v>0</v>
      </c>
      <c r="R66" s="41">
        <v>0</v>
      </c>
      <c r="S66" s="44">
        <f t="shared" si="5"/>
        <v>0</v>
      </c>
      <c r="T66" s="41">
        <v>0</v>
      </c>
      <c r="U66" s="44">
        <f t="shared" si="6"/>
        <v>0</v>
      </c>
      <c r="V66" s="44"/>
      <c r="W66" s="44">
        <f t="shared" si="7"/>
        <v>0</v>
      </c>
      <c r="X66" s="44"/>
      <c r="Y66" s="41">
        <v>0</v>
      </c>
      <c r="Z66" s="41">
        <f t="shared" si="22"/>
        <v>0</v>
      </c>
      <c r="AA66" s="41">
        <v>0</v>
      </c>
      <c r="AB66" s="45">
        <f t="shared" si="10"/>
        <v>0</v>
      </c>
      <c r="AC66" s="41">
        <v>0</v>
      </c>
      <c r="AD66" s="45">
        <f t="shared" si="10"/>
        <v>0</v>
      </c>
      <c r="AE66" s="41">
        <v>0</v>
      </c>
      <c r="AF66" s="45">
        <f t="shared" si="11"/>
        <v>0</v>
      </c>
      <c r="AG66" s="41">
        <v>0</v>
      </c>
      <c r="AH66" s="45">
        <f t="shared" si="11"/>
        <v>0</v>
      </c>
      <c r="AI66" s="41">
        <v>0</v>
      </c>
      <c r="AJ66" s="45">
        <f t="shared" si="11"/>
        <v>0</v>
      </c>
      <c r="AK66" s="41">
        <v>0</v>
      </c>
      <c r="AL66" s="45">
        <f t="shared" si="11"/>
        <v>0</v>
      </c>
      <c r="AM66" s="41">
        <v>0</v>
      </c>
      <c r="AN66" s="45">
        <f t="shared" si="12"/>
        <v>0</v>
      </c>
      <c r="AO66" s="41">
        <v>0</v>
      </c>
      <c r="AP66" s="45">
        <f t="shared" si="12"/>
        <v>0</v>
      </c>
      <c r="AQ66" s="41">
        <v>324.39999999999998</v>
      </c>
      <c r="AR66" s="45">
        <f t="shared" si="12"/>
        <v>324.39999999999998</v>
      </c>
      <c r="AS66" s="41"/>
      <c r="AT66" s="45">
        <f t="shared" si="12"/>
        <v>324.39999999999998</v>
      </c>
      <c r="AU66" s="41"/>
      <c r="AV66" s="45">
        <f t="shared" si="12"/>
        <v>324.39999999999998</v>
      </c>
      <c r="AW66" s="41"/>
      <c r="AX66" s="45">
        <f t="shared" si="12"/>
        <v>324.39999999999998</v>
      </c>
      <c r="AY66" s="41"/>
      <c r="AZ66" s="45">
        <f t="shared" si="12"/>
        <v>324.39999999999998</v>
      </c>
      <c r="BA66" s="41"/>
      <c r="BB66" s="45">
        <f t="shared" si="9"/>
        <v>324.39999999999998</v>
      </c>
      <c r="BC66" s="41"/>
      <c r="BD66" s="45">
        <f t="shared" si="9"/>
        <v>324.39999999999998</v>
      </c>
      <c r="BE66" s="41"/>
      <c r="BF66" s="45">
        <f t="shared" si="9"/>
        <v>324.39999999999998</v>
      </c>
    </row>
    <row r="67" spans="1:58" ht="27.75" customHeight="1" x14ac:dyDescent="0.4">
      <c r="A67" s="15"/>
      <c r="B67" s="46"/>
      <c r="C67" s="43" t="s">
        <v>18</v>
      </c>
      <c r="D67" s="43" t="s">
        <v>26</v>
      </c>
      <c r="E67" s="43">
        <v>800</v>
      </c>
      <c r="F67" s="43">
        <v>9</v>
      </c>
      <c r="G67" s="41"/>
      <c r="H67" s="41"/>
      <c r="I67" s="41">
        <f t="shared" si="23"/>
        <v>0</v>
      </c>
      <c r="J67" s="41"/>
      <c r="K67" s="41">
        <f t="shared" si="14"/>
        <v>0</v>
      </c>
      <c r="L67" s="41"/>
      <c r="M67" s="44">
        <f t="shared" si="3"/>
        <v>0</v>
      </c>
      <c r="N67" s="41"/>
      <c r="O67" s="44">
        <f t="shared" si="21"/>
        <v>0</v>
      </c>
      <c r="P67" s="41"/>
      <c r="Q67" s="44">
        <f t="shared" si="4"/>
        <v>0</v>
      </c>
      <c r="R67" s="41"/>
      <c r="S67" s="44">
        <f t="shared" si="5"/>
        <v>0</v>
      </c>
      <c r="T67" s="41"/>
      <c r="U67" s="44">
        <f t="shared" si="6"/>
        <v>0</v>
      </c>
      <c r="V67" s="44"/>
      <c r="W67" s="44">
        <f t="shared" si="7"/>
        <v>0</v>
      </c>
      <c r="X67" s="44"/>
      <c r="Y67" s="41">
        <v>0</v>
      </c>
      <c r="Z67" s="41">
        <f t="shared" si="22"/>
        <v>0</v>
      </c>
      <c r="AA67" s="41">
        <v>0</v>
      </c>
      <c r="AB67" s="45">
        <f t="shared" si="10"/>
        <v>0</v>
      </c>
      <c r="AC67" s="41">
        <v>0</v>
      </c>
      <c r="AD67" s="45">
        <f t="shared" si="10"/>
        <v>0</v>
      </c>
      <c r="AE67" s="41">
        <v>0</v>
      </c>
      <c r="AF67" s="45">
        <f t="shared" si="11"/>
        <v>0</v>
      </c>
      <c r="AG67" s="41">
        <v>0</v>
      </c>
      <c r="AH67" s="45">
        <f t="shared" si="11"/>
        <v>0</v>
      </c>
      <c r="AI67" s="41">
        <v>0</v>
      </c>
      <c r="AJ67" s="45">
        <f t="shared" si="11"/>
        <v>0</v>
      </c>
      <c r="AK67" s="41">
        <v>0</v>
      </c>
      <c r="AL67" s="45">
        <f t="shared" si="11"/>
        <v>0</v>
      </c>
      <c r="AM67" s="41">
        <v>0</v>
      </c>
      <c r="AN67" s="45">
        <f t="shared" si="12"/>
        <v>0</v>
      </c>
      <c r="AO67" s="41">
        <v>0</v>
      </c>
      <c r="AP67" s="45">
        <f t="shared" si="12"/>
        <v>0</v>
      </c>
      <c r="AQ67" s="41">
        <v>1.1000000000000001</v>
      </c>
      <c r="AR67" s="45">
        <f t="shared" si="12"/>
        <v>1.1000000000000001</v>
      </c>
      <c r="AS67" s="41"/>
      <c r="AT67" s="45">
        <f t="shared" si="12"/>
        <v>1.1000000000000001</v>
      </c>
      <c r="AU67" s="41"/>
      <c r="AV67" s="45">
        <f t="shared" si="12"/>
        <v>1.1000000000000001</v>
      </c>
      <c r="AW67" s="41"/>
      <c r="AX67" s="45">
        <f t="shared" si="12"/>
        <v>1.1000000000000001</v>
      </c>
      <c r="AY67" s="41"/>
      <c r="AZ67" s="45">
        <f t="shared" si="12"/>
        <v>1.1000000000000001</v>
      </c>
      <c r="BA67" s="41"/>
      <c r="BB67" s="45">
        <f t="shared" si="9"/>
        <v>1.1000000000000001</v>
      </c>
      <c r="BC67" s="41"/>
      <c r="BD67" s="45">
        <f t="shared" si="9"/>
        <v>1.1000000000000001</v>
      </c>
      <c r="BE67" s="41"/>
      <c r="BF67" s="45">
        <f t="shared" si="9"/>
        <v>1.1000000000000001</v>
      </c>
    </row>
    <row r="68" spans="1:58" ht="60.75" customHeight="1" x14ac:dyDescent="0.4">
      <c r="A68" s="15"/>
      <c r="B68" s="46"/>
      <c r="C68" s="43" t="s">
        <v>491</v>
      </c>
      <c r="D68" s="43" t="s">
        <v>27</v>
      </c>
      <c r="E68" s="43"/>
      <c r="F68" s="43"/>
      <c r="G68" s="41">
        <f>G69+G70+G71</f>
        <v>0</v>
      </c>
      <c r="H68" s="41">
        <f>H69+H70+H71</f>
        <v>0</v>
      </c>
      <c r="I68" s="41">
        <f>G68+H68</f>
        <v>0</v>
      </c>
      <c r="J68" s="41">
        <f>J69+J70+J71</f>
        <v>0</v>
      </c>
      <c r="K68" s="41">
        <f t="shared" si="14"/>
        <v>0</v>
      </c>
      <c r="L68" s="41">
        <f>L69+L70+L71</f>
        <v>0</v>
      </c>
      <c r="M68" s="44">
        <f t="shared" si="3"/>
        <v>0</v>
      </c>
      <c r="N68" s="41">
        <f>N69+N70+N71</f>
        <v>0</v>
      </c>
      <c r="O68" s="44">
        <f t="shared" si="21"/>
        <v>0</v>
      </c>
      <c r="P68" s="41">
        <f>P69+P70+P71</f>
        <v>0</v>
      </c>
      <c r="Q68" s="44">
        <f t="shared" si="4"/>
        <v>0</v>
      </c>
      <c r="R68" s="41">
        <f>R69+R70+R71</f>
        <v>0</v>
      </c>
      <c r="S68" s="44">
        <f t="shared" si="5"/>
        <v>0</v>
      </c>
      <c r="T68" s="41">
        <f>T69+T70+T71</f>
        <v>0</v>
      </c>
      <c r="U68" s="44">
        <f t="shared" si="6"/>
        <v>0</v>
      </c>
      <c r="V68" s="44"/>
      <c r="W68" s="44">
        <f t="shared" si="7"/>
        <v>0</v>
      </c>
      <c r="X68" s="44">
        <f>X69+X70+X71</f>
        <v>0</v>
      </c>
      <c r="Y68" s="41">
        <f>Y69+Y70+Y71</f>
        <v>0</v>
      </c>
      <c r="Z68" s="41">
        <f t="shared" si="22"/>
        <v>0</v>
      </c>
      <c r="AA68" s="41">
        <f>AA69+AA70+AA71</f>
        <v>0</v>
      </c>
      <c r="AB68" s="45">
        <f t="shared" si="10"/>
        <v>0</v>
      </c>
      <c r="AC68" s="41">
        <f>AC69+AC70+AC71</f>
        <v>0</v>
      </c>
      <c r="AD68" s="45">
        <f t="shared" si="10"/>
        <v>0</v>
      </c>
      <c r="AE68" s="41">
        <f>AE69+AE70+AE71</f>
        <v>0</v>
      </c>
      <c r="AF68" s="45">
        <f t="shared" si="11"/>
        <v>0</v>
      </c>
      <c r="AG68" s="41">
        <f>AG69+AG70+AG71</f>
        <v>0</v>
      </c>
      <c r="AH68" s="45">
        <f t="shared" si="11"/>
        <v>0</v>
      </c>
      <c r="AI68" s="41">
        <f>AI69+AI70+AI71</f>
        <v>0</v>
      </c>
      <c r="AJ68" s="45">
        <f t="shared" si="11"/>
        <v>0</v>
      </c>
      <c r="AK68" s="41">
        <f>AK69+AK70+AK71</f>
        <v>0</v>
      </c>
      <c r="AL68" s="45">
        <f t="shared" si="11"/>
        <v>0</v>
      </c>
      <c r="AM68" s="41">
        <f>AM69+AM70+AM71</f>
        <v>0</v>
      </c>
      <c r="AN68" s="45">
        <f t="shared" si="12"/>
        <v>0</v>
      </c>
      <c r="AO68" s="41">
        <f>AO69+AO70+AO71</f>
        <v>0</v>
      </c>
      <c r="AP68" s="45">
        <f t="shared" si="12"/>
        <v>0</v>
      </c>
      <c r="AQ68" s="41">
        <f>AQ69+AQ70+AQ71</f>
        <v>23702.3</v>
      </c>
      <c r="AR68" s="45">
        <f t="shared" si="12"/>
        <v>23702.3</v>
      </c>
      <c r="AS68" s="41">
        <f>AS69+AS70+AS71</f>
        <v>0</v>
      </c>
      <c r="AT68" s="45">
        <f t="shared" si="12"/>
        <v>23702.3</v>
      </c>
      <c r="AU68" s="41">
        <f>AU69+AU70+AU71</f>
        <v>0</v>
      </c>
      <c r="AV68" s="45">
        <f t="shared" si="12"/>
        <v>23702.3</v>
      </c>
      <c r="AW68" s="41">
        <f>AW69+AW70+AW71</f>
        <v>0</v>
      </c>
      <c r="AX68" s="45">
        <f t="shared" si="12"/>
        <v>23702.3</v>
      </c>
      <c r="AY68" s="41">
        <f>AY69+AY70+AY71</f>
        <v>0</v>
      </c>
      <c r="AZ68" s="45">
        <f t="shared" si="12"/>
        <v>23702.3</v>
      </c>
      <c r="BA68" s="41">
        <f>BA69+BA70+BA71</f>
        <v>0</v>
      </c>
      <c r="BB68" s="45">
        <f t="shared" si="9"/>
        <v>23702.3</v>
      </c>
      <c r="BC68" s="41">
        <f>BC69+BC70+BC71</f>
        <v>0</v>
      </c>
      <c r="BD68" s="45">
        <f t="shared" si="9"/>
        <v>23702.3</v>
      </c>
      <c r="BE68" s="41">
        <f>BE69+BE70+BE71</f>
        <v>0</v>
      </c>
      <c r="BF68" s="45">
        <f t="shared" si="9"/>
        <v>23702.3</v>
      </c>
    </row>
    <row r="69" spans="1:58" ht="117" customHeight="1" x14ac:dyDescent="0.4">
      <c r="A69" s="15"/>
      <c r="B69" s="46"/>
      <c r="C69" s="43" t="s">
        <v>113</v>
      </c>
      <c r="D69" s="43" t="s">
        <v>27</v>
      </c>
      <c r="E69" s="43">
        <v>100</v>
      </c>
      <c r="F69" s="43">
        <v>9</v>
      </c>
      <c r="G69" s="41"/>
      <c r="H69" s="41"/>
      <c r="I69" s="41">
        <f>G69+H69</f>
        <v>0</v>
      </c>
      <c r="J69" s="41"/>
      <c r="K69" s="41">
        <f t="shared" si="14"/>
        <v>0</v>
      </c>
      <c r="L69" s="41"/>
      <c r="M69" s="44">
        <f t="shared" si="3"/>
        <v>0</v>
      </c>
      <c r="N69" s="41">
        <v>0</v>
      </c>
      <c r="O69" s="44">
        <f t="shared" si="21"/>
        <v>0</v>
      </c>
      <c r="P69" s="41">
        <v>0</v>
      </c>
      <c r="Q69" s="44">
        <f t="shared" si="4"/>
        <v>0</v>
      </c>
      <c r="R69" s="41">
        <v>0</v>
      </c>
      <c r="S69" s="44">
        <f t="shared" si="5"/>
        <v>0</v>
      </c>
      <c r="T69" s="41">
        <v>0</v>
      </c>
      <c r="U69" s="44">
        <f t="shared" si="6"/>
        <v>0</v>
      </c>
      <c r="V69" s="44"/>
      <c r="W69" s="44">
        <f t="shared" si="7"/>
        <v>0</v>
      </c>
      <c r="X69" s="44"/>
      <c r="Y69" s="41">
        <v>0</v>
      </c>
      <c r="Z69" s="41">
        <f t="shared" si="22"/>
        <v>0</v>
      </c>
      <c r="AA69" s="41">
        <v>0</v>
      </c>
      <c r="AB69" s="45">
        <f t="shared" si="10"/>
        <v>0</v>
      </c>
      <c r="AC69" s="41">
        <v>0</v>
      </c>
      <c r="AD69" s="45">
        <f t="shared" si="10"/>
        <v>0</v>
      </c>
      <c r="AE69" s="41">
        <v>0</v>
      </c>
      <c r="AF69" s="45">
        <f t="shared" si="11"/>
        <v>0</v>
      </c>
      <c r="AG69" s="41">
        <v>0</v>
      </c>
      <c r="AH69" s="45">
        <f t="shared" si="11"/>
        <v>0</v>
      </c>
      <c r="AI69" s="41">
        <v>0</v>
      </c>
      <c r="AJ69" s="45">
        <f t="shared" si="11"/>
        <v>0</v>
      </c>
      <c r="AK69" s="41">
        <v>0</v>
      </c>
      <c r="AL69" s="45">
        <f t="shared" si="11"/>
        <v>0</v>
      </c>
      <c r="AM69" s="41">
        <v>0</v>
      </c>
      <c r="AN69" s="45">
        <f t="shared" si="12"/>
        <v>0</v>
      </c>
      <c r="AO69" s="41">
        <v>0</v>
      </c>
      <c r="AP69" s="45">
        <f t="shared" si="12"/>
        <v>0</v>
      </c>
      <c r="AQ69" s="41">
        <v>21990</v>
      </c>
      <c r="AR69" s="45">
        <f t="shared" si="12"/>
        <v>21990</v>
      </c>
      <c r="AS69" s="41"/>
      <c r="AT69" s="45">
        <f t="shared" si="12"/>
        <v>21990</v>
      </c>
      <c r="AU69" s="41"/>
      <c r="AV69" s="45">
        <f t="shared" si="12"/>
        <v>21990</v>
      </c>
      <c r="AW69" s="41"/>
      <c r="AX69" s="45">
        <f t="shared" si="12"/>
        <v>21990</v>
      </c>
      <c r="AY69" s="41"/>
      <c r="AZ69" s="45">
        <f t="shared" si="12"/>
        <v>21990</v>
      </c>
      <c r="BA69" s="41"/>
      <c r="BB69" s="45">
        <f t="shared" si="9"/>
        <v>21990</v>
      </c>
      <c r="BC69" s="41"/>
      <c r="BD69" s="45">
        <f t="shared" si="9"/>
        <v>21990</v>
      </c>
      <c r="BE69" s="41"/>
      <c r="BF69" s="45">
        <f t="shared" si="9"/>
        <v>21990</v>
      </c>
    </row>
    <row r="70" spans="1:58" ht="54" customHeight="1" x14ac:dyDescent="0.4">
      <c r="A70" s="15"/>
      <c r="B70" s="46"/>
      <c r="C70" s="43" t="s">
        <v>14</v>
      </c>
      <c r="D70" s="43" t="s">
        <v>27</v>
      </c>
      <c r="E70" s="43">
        <v>200</v>
      </c>
      <c r="F70" s="43">
        <v>9</v>
      </c>
      <c r="G70" s="41"/>
      <c r="H70" s="41"/>
      <c r="I70" s="41">
        <f t="shared" ref="I70:I71" si="24">G70+H70</f>
        <v>0</v>
      </c>
      <c r="J70" s="41"/>
      <c r="K70" s="41">
        <f t="shared" si="14"/>
        <v>0</v>
      </c>
      <c r="L70" s="41">
        <v>0</v>
      </c>
      <c r="M70" s="44">
        <f t="shared" si="3"/>
        <v>0</v>
      </c>
      <c r="N70" s="41">
        <v>0</v>
      </c>
      <c r="O70" s="44">
        <f t="shared" si="21"/>
        <v>0</v>
      </c>
      <c r="P70" s="41">
        <v>0</v>
      </c>
      <c r="Q70" s="44">
        <f t="shared" si="4"/>
        <v>0</v>
      </c>
      <c r="R70" s="41">
        <v>0</v>
      </c>
      <c r="S70" s="44">
        <f t="shared" si="5"/>
        <v>0</v>
      </c>
      <c r="T70" s="41">
        <v>0</v>
      </c>
      <c r="U70" s="44">
        <f t="shared" si="6"/>
        <v>0</v>
      </c>
      <c r="V70" s="44"/>
      <c r="W70" s="44">
        <f t="shared" si="7"/>
        <v>0</v>
      </c>
      <c r="X70" s="44"/>
      <c r="Y70" s="41">
        <v>0</v>
      </c>
      <c r="Z70" s="41">
        <f t="shared" si="22"/>
        <v>0</v>
      </c>
      <c r="AA70" s="41">
        <v>0</v>
      </c>
      <c r="AB70" s="45">
        <f t="shared" si="10"/>
        <v>0</v>
      </c>
      <c r="AC70" s="41">
        <v>0</v>
      </c>
      <c r="AD70" s="45">
        <f t="shared" si="10"/>
        <v>0</v>
      </c>
      <c r="AE70" s="41">
        <v>0</v>
      </c>
      <c r="AF70" s="45">
        <f t="shared" si="11"/>
        <v>0</v>
      </c>
      <c r="AG70" s="41">
        <v>0</v>
      </c>
      <c r="AH70" s="45">
        <f t="shared" si="11"/>
        <v>0</v>
      </c>
      <c r="AI70" s="41">
        <v>0</v>
      </c>
      <c r="AJ70" s="45">
        <f t="shared" si="11"/>
        <v>0</v>
      </c>
      <c r="AK70" s="41">
        <v>0</v>
      </c>
      <c r="AL70" s="45">
        <f t="shared" si="11"/>
        <v>0</v>
      </c>
      <c r="AM70" s="41">
        <v>0</v>
      </c>
      <c r="AN70" s="45">
        <f t="shared" si="12"/>
        <v>0</v>
      </c>
      <c r="AO70" s="41">
        <v>0</v>
      </c>
      <c r="AP70" s="45">
        <f t="shared" si="12"/>
        <v>0</v>
      </c>
      <c r="AQ70" s="41">
        <v>1702.3</v>
      </c>
      <c r="AR70" s="45">
        <f t="shared" si="12"/>
        <v>1702.3</v>
      </c>
      <c r="AS70" s="41"/>
      <c r="AT70" s="45">
        <f t="shared" si="12"/>
        <v>1702.3</v>
      </c>
      <c r="AU70" s="41"/>
      <c r="AV70" s="45">
        <f t="shared" si="12"/>
        <v>1702.3</v>
      </c>
      <c r="AW70" s="41"/>
      <c r="AX70" s="45">
        <f t="shared" si="12"/>
        <v>1702.3</v>
      </c>
      <c r="AY70" s="41"/>
      <c r="AZ70" s="45">
        <f t="shared" si="12"/>
        <v>1702.3</v>
      </c>
      <c r="BA70" s="41"/>
      <c r="BB70" s="45">
        <f t="shared" si="9"/>
        <v>1702.3</v>
      </c>
      <c r="BC70" s="41"/>
      <c r="BD70" s="45">
        <f t="shared" si="9"/>
        <v>1702.3</v>
      </c>
      <c r="BE70" s="41"/>
      <c r="BF70" s="45">
        <f t="shared" si="9"/>
        <v>1702.3</v>
      </c>
    </row>
    <row r="71" spans="1:58" ht="26.25" customHeight="1" x14ac:dyDescent="0.4">
      <c r="A71" s="15"/>
      <c r="B71" s="46"/>
      <c r="C71" s="43" t="s">
        <v>18</v>
      </c>
      <c r="D71" s="43" t="s">
        <v>27</v>
      </c>
      <c r="E71" s="43">
        <v>800</v>
      </c>
      <c r="F71" s="43">
        <v>9</v>
      </c>
      <c r="G71" s="41"/>
      <c r="H71" s="41"/>
      <c r="I71" s="41">
        <f t="shared" si="24"/>
        <v>0</v>
      </c>
      <c r="J71" s="41"/>
      <c r="K71" s="41">
        <f t="shared" si="14"/>
        <v>0</v>
      </c>
      <c r="L71" s="41"/>
      <c r="M71" s="44">
        <f t="shared" si="3"/>
        <v>0</v>
      </c>
      <c r="N71" s="41"/>
      <c r="O71" s="44">
        <f t="shared" si="21"/>
        <v>0</v>
      </c>
      <c r="P71" s="41"/>
      <c r="Q71" s="44">
        <f t="shared" si="4"/>
        <v>0</v>
      </c>
      <c r="R71" s="41"/>
      <c r="S71" s="44">
        <f t="shared" si="5"/>
        <v>0</v>
      </c>
      <c r="T71" s="41"/>
      <c r="U71" s="44">
        <f t="shared" si="6"/>
        <v>0</v>
      </c>
      <c r="V71" s="44"/>
      <c r="W71" s="44">
        <f t="shared" si="7"/>
        <v>0</v>
      </c>
      <c r="X71" s="44"/>
      <c r="Y71" s="41">
        <v>0</v>
      </c>
      <c r="Z71" s="41">
        <f t="shared" si="22"/>
        <v>0</v>
      </c>
      <c r="AA71" s="41">
        <v>0</v>
      </c>
      <c r="AB71" s="45">
        <f t="shared" si="10"/>
        <v>0</v>
      </c>
      <c r="AC71" s="41">
        <v>0</v>
      </c>
      <c r="AD71" s="45">
        <f t="shared" si="10"/>
        <v>0</v>
      </c>
      <c r="AE71" s="41">
        <v>0</v>
      </c>
      <c r="AF71" s="45">
        <f t="shared" si="11"/>
        <v>0</v>
      </c>
      <c r="AG71" s="41">
        <v>0</v>
      </c>
      <c r="AH71" s="45">
        <f t="shared" si="11"/>
        <v>0</v>
      </c>
      <c r="AI71" s="41">
        <v>0</v>
      </c>
      <c r="AJ71" s="45">
        <f t="shared" si="11"/>
        <v>0</v>
      </c>
      <c r="AK71" s="41">
        <v>0</v>
      </c>
      <c r="AL71" s="45">
        <f t="shared" si="11"/>
        <v>0</v>
      </c>
      <c r="AM71" s="41">
        <v>0</v>
      </c>
      <c r="AN71" s="45">
        <f t="shared" si="12"/>
        <v>0</v>
      </c>
      <c r="AO71" s="41">
        <v>0</v>
      </c>
      <c r="AP71" s="45">
        <f t="shared" si="12"/>
        <v>0</v>
      </c>
      <c r="AQ71" s="41">
        <v>10</v>
      </c>
      <c r="AR71" s="45">
        <f t="shared" si="12"/>
        <v>10</v>
      </c>
      <c r="AS71" s="41"/>
      <c r="AT71" s="45">
        <f t="shared" si="12"/>
        <v>10</v>
      </c>
      <c r="AU71" s="41"/>
      <c r="AV71" s="45">
        <f t="shared" si="12"/>
        <v>10</v>
      </c>
      <c r="AW71" s="41"/>
      <c r="AX71" s="45">
        <f t="shared" si="12"/>
        <v>10</v>
      </c>
      <c r="AY71" s="41"/>
      <c r="AZ71" s="45">
        <f t="shared" si="12"/>
        <v>10</v>
      </c>
      <c r="BA71" s="41"/>
      <c r="BB71" s="45">
        <f t="shared" si="9"/>
        <v>10</v>
      </c>
      <c r="BC71" s="41"/>
      <c r="BD71" s="45">
        <f t="shared" si="9"/>
        <v>10</v>
      </c>
      <c r="BE71" s="41"/>
      <c r="BF71" s="45">
        <f t="shared" si="9"/>
        <v>10</v>
      </c>
    </row>
    <row r="72" spans="1:58" ht="27" customHeight="1" x14ac:dyDescent="0.4">
      <c r="A72" s="15"/>
      <c r="B72" s="46"/>
      <c r="C72" s="43" t="s">
        <v>19</v>
      </c>
      <c r="D72" s="43" t="s">
        <v>28</v>
      </c>
      <c r="E72" s="43"/>
      <c r="F72" s="43"/>
      <c r="G72" s="41">
        <f>G74+G77</f>
        <v>0</v>
      </c>
      <c r="H72" s="41">
        <f>H74+H77</f>
        <v>0</v>
      </c>
      <c r="I72" s="41">
        <f t="shared" ref="I72:I86" si="25">G72+H72</f>
        <v>0</v>
      </c>
      <c r="J72" s="41">
        <f>J74+J77</f>
        <v>0</v>
      </c>
      <c r="K72" s="41">
        <f t="shared" si="14"/>
        <v>0</v>
      </c>
      <c r="L72" s="41">
        <f>L74+L77+L73</f>
        <v>0</v>
      </c>
      <c r="M72" s="44">
        <f t="shared" si="3"/>
        <v>0</v>
      </c>
      <c r="N72" s="41">
        <f>N74+N77+N73</f>
        <v>0</v>
      </c>
      <c r="O72" s="44">
        <f t="shared" si="21"/>
        <v>0</v>
      </c>
      <c r="P72" s="41">
        <f>P74+P77+P73</f>
        <v>0</v>
      </c>
      <c r="Q72" s="44">
        <f t="shared" si="4"/>
        <v>0</v>
      </c>
      <c r="R72" s="41">
        <f>R74+R77+R73</f>
        <v>0</v>
      </c>
      <c r="S72" s="44">
        <f t="shared" si="5"/>
        <v>0</v>
      </c>
      <c r="T72" s="41">
        <f>T74+T77+T73</f>
        <v>0</v>
      </c>
      <c r="U72" s="44">
        <f t="shared" si="6"/>
        <v>0</v>
      </c>
      <c r="V72" s="44"/>
      <c r="W72" s="44">
        <f t="shared" si="7"/>
        <v>0</v>
      </c>
      <c r="X72" s="44">
        <f>X74+X77</f>
        <v>0</v>
      </c>
      <c r="Y72" s="41">
        <f>Y74+Y75+Y77</f>
        <v>0</v>
      </c>
      <c r="Z72" s="41">
        <f t="shared" si="22"/>
        <v>0</v>
      </c>
      <c r="AA72" s="41">
        <f>AA74+AA75+AA77</f>
        <v>0</v>
      </c>
      <c r="AB72" s="45">
        <f t="shared" si="10"/>
        <v>0</v>
      </c>
      <c r="AC72" s="41">
        <f>AC74+AC75+AC77</f>
        <v>0</v>
      </c>
      <c r="AD72" s="45">
        <f t="shared" si="10"/>
        <v>0</v>
      </c>
      <c r="AE72" s="41">
        <f>AE74+AE75+AE77</f>
        <v>0</v>
      </c>
      <c r="AF72" s="45">
        <f t="shared" si="11"/>
        <v>0</v>
      </c>
      <c r="AG72" s="41">
        <f>AG74+AG75+AG77</f>
        <v>0</v>
      </c>
      <c r="AH72" s="45">
        <f t="shared" si="11"/>
        <v>0</v>
      </c>
      <c r="AI72" s="41">
        <f>AI74+AI75+AI77</f>
        <v>0</v>
      </c>
      <c r="AJ72" s="45">
        <f t="shared" si="11"/>
        <v>0</v>
      </c>
      <c r="AK72" s="41">
        <f>AK74+AK75+AK77</f>
        <v>0</v>
      </c>
      <c r="AL72" s="45">
        <f t="shared" si="11"/>
        <v>0</v>
      </c>
      <c r="AM72" s="41">
        <f>AM74+AM75+AM77</f>
        <v>0</v>
      </c>
      <c r="AN72" s="45">
        <f t="shared" si="12"/>
        <v>0</v>
      </c>
      <c r="AO72" s="41">
        <f>AO74+AO75+AO77</f>
        <v>0</v>
      </c>
      <c r="AP72" s="45">
        <f t="shared" si="12"/>
        <v>0</v>
      </c>
      <c r="AQ72" s="41">
        <f>AQ74+AQ75+AQ77</f>
        <v>1580</v>
      </c>
      <c r="AR72" s="45">
        <f t="shared" si="12"/>
        <v>1580</v>
      </c>
      <c r="AS72" s="41"/>
      <c r="AT72" s="45">
        <f t="shared" si="12"/>
        <v>1580</v>
      </c>
      <c r="AU72" s="41">
        <f>AU74+AU75+AU76+AU77+AU89</f>
        <v>300.5</v>
      </c>
      <c r="AV72" s="45">
        <f t="shared" si="12"/>
        <v>1880.5</v>
      </c>
      <c r="AW72" s="41">
        <f>AW74+AW75+AW76+AW77+AW89</f>
        <v>0</v>
      </c>
      <c r="AX72" s="45">
        <f t="shared" si="12"/>
        <v>1880.5</v>
      </c>
      <c r="AY72" s="41">
        <f>AY74+AY75+AY76+AY77+AY89</f>
        <v>3843.27</v>
      </c>
      <c r="AZ72" s="45">
        <f t="shared" si="12"/>
        <v>5723.77</v>
      </c>
      <c r="BA72" s="41">
        <f>BA74+BA75+BA76+BA77+BA89</f>
        <v>0</v>
      </c>
      <c r="BB72" s="45">
        <f t="shared" si="9"/>
        <v>5723.77</v>
      </c>
      <c r="BC72" s="41">
        <f>BC74+BC75+BC76+BC77+BC89</f>
        <v>242.84799999999996</v>
      </c>
      <c r="BD72" s="45">
        <f t="shared" si="9"/>
        <v>5966.6180000000004</v>
      </c>
      <c r="BE72" s="41">
        <f>BE74+BE75+BE76+BE77+BE89</f>
        <v>0</v>
      </c>
      <c r="BF72" s="45">
        <f t="shared" si="9"/>
        <v>5966.6180000000004</v>
      </c>
    </row>
    <row r="73" spans="1:58" ht="138.75" hidden="1" customHeight="1" x14ac:dyDescent="0.4">
      <c r="A73" s="15"/>
      <c r="B73" s="46"/>
      <c r="C73" s="47" t="s">
        <v>113</v>
      </c>
      <c r="D73" s="43" t="s">
        <v>28</v>
      </c>
      <c r="E73" s="43">
        <v>100</v>
      </c>
      <c r="F73" s="43">
        <v>9</v>
      </c>
      <c r="G73" s="41"/>
      <c r="H73" s="41"/>
      <c r="I73" s="41">
        <v>0</v>
      </c>
      <c r="J73" s="41"/>
      <c r="K73" s="41">
        <v>0</v>
      </c>
      <c r="L73" s="41"/>
      <c r="M73" s="41">
        <f>K73+L73</f>
        <v>0</v>
      </c>
      <c r="N73" s="41">
        <v>0</v>
      </c>
      <c r="O73" s="44">
        <f t="shared" si="21"/>
        <v>0</v>
      </c>
      <c r="P73" s="41">
        <v>0</v>
      </c>
      <c r="Q73" s="44">
        <f t="shared" si="4"/>
        <v>0</v>
      </c>
      <c r="R73" s="41">
        <v>0</v>
      </c>
      <c r="S73" s="44">
        <f t="shared" si="5"/>
        <v>0</v>
      </c>
      <c r="T73" s="41">
        <v>0</v>
      </c>
      <c r="U73" s="44">
        <f t="shared" si="6"/>
        <v>0</v>
      </c>
      <c r="V73" s="44"/>
      <c r="W73" s="44">
        <f t="shared" si="7"/>
        <v>0</v>
      </c>
      <c r="X73" s="44"/>
      <c r="Y73" s="41">
        <v>0</v>
      </c>
      <c r="Z73" s="41">
        <f t="shared" si="22"/>
        <v>0</v>
      </c>
      <c r="AA73" s="41">
        <v>0</v>
      </c>
      <c r="AB73" s="45">
        <f t="shared" si="10"/>
        <v>0</v>
      </c>
      <c r="AC73" s="41">
        <v>0</v>
      </c>
      <c r="AD73" s="45">
        <f t="shared" si="10"/>
        <v>0</v>
      </c>
      <c r="AE73" s="41">
        <v>0</v>
      </c>
      <c r="AF73" s="45">
        <f t="shared" si="11"/>
        <v>0</v>
      </c>
      <c r="AG73" s="41">
        <v>0</v>
      </c>
      <c r="AH73" s="45">
        <f t="shared" si="11"/>
        <v>0</v>
      </c>
      <c r="AI73" s="41">
        <v>0</v>
      </c>
      <c r="AJ73" s="45">
        <f t="shared" si="11"/>
        <v>0</v>
      </c>
      <c r="AK73" s="41">
        <v>0</v>
      </c>
      <c r="AL73" s="45">
        <f t="shared" si="11"/>
        <v>0</v>
      </c>
      <c r="AM73" s="41">
        <v>0</v>
      </c>
      <c r="AN73" s="45">
        <f t="shared" si="12"/>
        <v>0</v>
      </c>
      <c r="AO73" s="41">
        <v>0</v>
      </c>
      <c r="AP73" s="45">
        <f t="shared" si="12"/>
        <v>0</v>
      </c>
      <c r="AQ73" s="41">
        <v>0</v>
      </c>
      <c r="AR73" s="45">
        <f t="shared" si="12"/>
        <v>0</v>
      </c>
      <c r="AS73" s="41"/>
      <c r="AT73" s="45">
        <f t="shared" si="12"/>
        <v>0</v>
      </c>
      <c r="AU73" s="41"/>
      <c r="AV73" s="45">
        <f t="shared" si="12"/>
        <v>0</v>
      </c>
      <c r="AW73" s="41"/>
      <c r="AX73" s="45">
        <f t="shared" si="12"/>
        <v>0</v>
      </c>
      <c r="AY73" s="41"/>
      <c r="AZ73" s="45">
        <f t="shared" si="12"/>
        <v>0</v>
      </c>
      <c r="BA73" s="41"/>
      <c r="BB73" s="45">
        <f t="shared" si="9"/>
        <v>0</v>
      </c>
      <c r="BC73" s="41"/>
      <c r="BD73" s="45">
        <f t="shared" si="9"/>
        <v>0</v>
      </c>
      <c r="BE73" s="41"/>
      <c r="BF73" s="45">
        <f t="shared" si="9"/>
        <v>0</v>
      </c>
    </row>
    <row r="74" spans="1:58" ht="45.75" customHeight="1" x14ac:dyDescent="0.4">
      <c r="A74" s="15"/>
      <c r="B74" s="46"/>
      <c r="C74" s="43" t="s">
        <v>14</v>
      </c>
      <c r="D74" s="43" t="s">
        <v>28</v>
      </c>
      <c r="E74" s="43">
        <v>200</v>
      </c>
      <c r="F74" s="43">
        <v>9</v>
      </c>
      <c r="G74" s="41"/>
      <c r="H74" s="41"/>
      <c r="I74" s="41">
        <f t="shared" si="25"/>
        <v>0</v>
      </c>
      <c r="J74" s="41">
        <v>0</v>
      </c>
      <c r="K74" s="41">
        <f t="shared" si="14"/>
        <v>0</v>
      </c>
      <c r="L74" s="41"/>
      <c r="M74" s="44">
        <f t="shared" si="3"/>
        <v>0</v>
      </c>
      <c r="N74" s="41">
        <v>0</v>
      </c>
      <c r="O74" s="44">
        <f t="shared" si="21"/>
        <v>0</v>
      </c>
      <c r="P74" s="41">
        <v>0</v>
      </c>
      <c r="Q74" s="44">
        <f t="shared" si="4"/>
        <v>0</v>
      </c>
      <c r="R74" s="41">
        <v>0</v>
      </c>
      <c r="S74" s="44">
        <f t="shared" si="5"/>
        <v>0</v>
      </c>
      <c r="T74" s="41">
        <v>0</v>
      </c>
      <c r="U74" s="44">
        <f t="shared" si="6"/>
        <v>0</v>
      </c>
      <c r="V74" s="44"/>
      <c r="W74" s="44">
        <f t="shared" si="7"/>
        <v>0</v>
      </c>
      <c r="X74" s="44"/>
      <c r="Y74" s="41">
        <v>0</v>
      </c>
      <c r="Z74" s="41">
        <f t="shared" si="22"/>
        <v>0</v>
      </c>
      <c r="AA74" s="41">
        <v>0</v>
      </c>
      <c r="AB74" s="45">
        <f t="shared" si="10"/>
        <v>0</v>
      </c>
      <c r="AC74" s="41">
        <v>0</v>
      </c>
      <c r="AD74" s="45">
        <f t="shared" si="10"/>
        <v>0</v>
      </c>
      <c r="AE74" s="41"/>
      <c r="AF74" s="45">
        <f t="shared" si="11"/>
        <v>0</v>
      </c>
      <c r="AG74" s="41"/>
      <c r="AH74" s="45">
        <f t="shared" si="11"/>
        <v>0</v>
      </c>
      <c r="AI74" s="41">
        <v>0</v>
      </c>
      <c r="AJ74" s="45">
        <f t="shared" si="11"/>
        <v>0</v>
      </c>
      <c r="AK74" s="41"/>
      <c r="AL74" s="45">
        <f t="shared" si="11"/>
        <v>0</v>
      </c>
      <c r="AM74" s="41"/>
      <c r="AN74" s="45">
        <f t="shared" si="12"/>
        <v>0</v>
      </c>
      <c r="AO74" s="41"/>
      <c r="AP74" s="45">
        <f t="shared" si="12"/>
        <v>0</v>
      </c>
      <c r="AQ74" s="41">
        <v>1280</v>
      </c>
      <c r="AR74" s="45">
        <f t="shared" si="12"/>
        <v>1280</v>
      </c>
      <c r="AS74" s="41"/>
      <c r="AT74" s="45">
        <f t="shared" si="12"/>
        <v>1280</v>
      </c>
      <c r="AU74" s="41"/>
      <c r="AV74" s="45">
        <f t="shared" si="12"/>
        <v>1280</v>
      </c>
      <c r="AW74" s="41"/>
      <c r="AX74" s="45">
        <f t="shared" si="12"/>
        <v>1280</v>
      </c>
      <c r="AY74" s="41"/>
      <c r="AZ74" s="45">
        <f t="shared" si="12"/>
        <v>1280</v>
      </c>
      <c r="BA74" s="41"/>
      <c r="BB74" s="45">
        <f t="shared" si="9"/>
        <v>1280</v>
      </c>
      <c r="BC74" s="41">
        <v>-316.25</v>
      </c>
      <c r="BD74" s="45">
        <f t="shared" si="9"/>
        <v>963.75</v>
      </c>
      <c r="BE74" s="41">
        <v>-148.94999999999999</v>
      </c>
      <c r="BF74" s="45">
        <f t="shared" si="9"/>
        <v>814.8</v>
      </c>
    </row>
    <row r="75" spans="1:58" ht="26.25" customHeight="1" x14ac:dyDescent="0.4">
      <c r="A75" s="15"/>
      <c r="B75" s="211"/>
      <c r="C75" s="204" t="s">
        <v>15</v>
      </c>
      <c r="D75" s="204" t="s">
        <v>28</v>
      </c>
      <c r="E75" s="204">
        <v>300</v>
      </c>
      <c r="F75" s="43"/>
      <c r="G75" s="41"/>
      <c r="H75" s="41"/>
      <c r="I75" s="41">
        <v>0</v>
      </c>
      <c r="J75" s="41"/>
      <c r="K75" s="41"/>
      <c r="L75" s="41"/>
      <c r="M75" s="44"/>
      <c r="N75" s="41"/>
      <c r="O75" s="44"/>
      <c r="P75" s="41"/>
      <c r="Q75" s="44"/>
      <c r="R75" s="41"/>
      <c r="S75" s="44"/>
      <c r="T75" s="41"/>
      <c r="U75" s="44"/>
      <c r="V75" s="44"/>
      <c r="W75" s="44"/>
      <c r="X75" s="44"/>
      <c r="Y75" s="41">
        <v>0</v>
      </c>
      <c r="Z75" s="41">
        <f t="shared" si="22"/>
        <v>0</v>
      </c>
      <c r="AA75" s="41">
        <v>0</v>
      </c>
      <c r="AB75" s="45">
        <f t="shared" si="10"/>
        <v>0</v>
      </c>
      <c r="AC75" s="41">
        <v>0</v>
      </c>
      <c r="AD75" s="45">
        <f t="shared" si="10"/>
        <v>0</v>
      </c>
      <c r="AE75" s="41"/>
      <c r="AF75" s="45">
        <f t="shared" si="11"/>
        <v>0</v>
      </c>
      <c r="AG75" s="41"/>
      <c r="AH75" s="45">
        <f t="shared" si="11"/>
        <v>0</v>
      </c>
      <c r="AI75" s="41">
        <v>0</v>
      </c>
      <c r="AJ75" s="45">
        <f t="shared" si="11"/>
        <v>0</v>
      </c>
      <c r="AK75" s="41"/>
      <c r="AL75" s="45">
        <f t="shared" si="11"/>
        <v>0</v>
      </c>
      <c r="AM75" s="41"/>
      <c r="AN75" s="45">
        <f t="shared" si="12"/>
        <v>0</v>
      </c>
      <c r="AO75" s="41"/>
      <c r="AP75" s="45">
        <f t="shared" si="12"/>
        <v>0</v>
      </c>
      <c r="AQ75" s="41">
        <v>200</v>
      </c>
      <c r="AR75" s="45">
        <f t="shared" si="12"/>
        <v>200</v>
      </c>
      <c r="AS75" s="41"/>
      <c r="AT75" s="45">
        <f t="shared" si="12"/>
        <v>200</v>
      </c>
      <c r="AU75" s="41"/>
      <c r="AV75" s="45">
        <f t="shared" si="12"/>
        <v>200</v>
      </c>
      <c r="AW75" s="41"/>
      <c r="AX75" s="45">
        <f t="shared" si="12"/>
        <v>200</v>
      </c>
      <c r="AY75" s="41"/>
      <c r="AZ75" s="45">
        <f t="shared" si="12"/>
        <v>200</v>
      </c>
      <c r="BA75" s="41"/>
      <c r="BB75" s="45">
        <f t="shared" si="9"/>
        <v>200</v>
      </c>
      <c r="BC75" s="41"/>
      <c r="BD75" s="45">
        <f t="shared" si="9"/>
        <v>200</v>
      </c>
      <c r="BE75" s="41">
        <v>148.94999999999999</v>
      </c>
      <c r="BF75" s="45">
        <f t="shared" si="9"/>
        <v>348.95</v>
      </c>
    </row>
    <row r="76" spans="1:58" ht="26.1" customHeight="1" x14ac:dyDescent="0.4">
      <c r="A76" s="15"/>
      <c r="B76" s="213"/>
      <c r="C76" s="227"/>
      <c r="D76" s="227"/>
      <c r="E76" s="227"/>
      <c r="F76" s="123"/>
      <c r="G76" s="41"/>
      <c r="H76" s="41"/>
      <c r="I76" s="41"/>
      <c r="J76" s="41"/>
      <c r="K76" s="41"/>
      <c r="L76" s="41"/>
      <c r="M76" s="125"/>
      <c r="N76" s="41"/>
      <c r="O76" s="125"/>
      <c r="P76" s="41"/>
      <c r="Q76" s="125"/>
      <c r="R76" s="41"/>
      <c r="S76" s="125"/>
      <c r="T76" s="41"/>
      <c r="U76" s="125"/>
      <c r="V76" s="125"/>
      <c r="W76" s="125"/>
      <c r="X76" s="125"/>
      <c r="Y76" s="41"/>
      <c r="Z76" s="41"/>
      <c r="AA76" s="41"/>
      <c r="AB76" s="45"/>
      <c r="AC76" s="41"/>
      <c r="AD76" s="45"/>
      <c r="AE76" s="41"/>
      <c r="AF76" s="45"/>
      <c r="AG76" s="41"/>
      <c r="AH76" s="45"/>
      <c r="AI76" s="41"/>
      <c r="AJ76" s="45"/>
      <c r="AK76" s="41"/>
      <c r="AL76" s="45"/>
      <c r="AM76" s="41"/>
      <c r="AN76" s="45"/>
      <c r="AO76" s="41"/>
      <c r="AP76" s="45"/>
      <c r="AQ76" s="41"/>
      <c r="AR76" s="45"/>
      <c r="AS76" s="41"/>
      <c r="AT76" s="45"/>
      <c r="AU76" s="41"/>
      <c r="AV76" s="45"/>
      <c r="AW76" s="41"/>
      <c r="AX76" s="45"/>
      <c r="AY76" s="41"/>
      <c r="AZ76" s="45"/>
      <c r="BA76" s="41"/>
      <c r="BB76" s="45"/>
      <c r="BC76" s="41"/>
      <c r="BD76" s="45"/>
      <c r="BE76" s="41"/>
      <c r="BF76" s="45"/>
    </row>
    <row r="77" spans="1:58" ht="30.75" customHeight="1" x14ac:dyDescent="0.4">
      <c r="A77" s="15"/>
      <c r="B77" s="211"/>
      <c r="C77" s="215" t="s">
        <v>9</v>
      </c>
      <c r="D77" s="204" t="s">
        <v>28</v>
      </c>
      <c r="E77" s="204">
        <v>600</v>
      </c>
      <c r="F77" s="43">
        <v>9</v>
      </c>
      <c r="G77" s="41"/>
      <c r="H77" s="41"/>
      <c r="I77" s="41">
        <f t="shared" si="25"/>
        <v>0</v>
      </c>
      <c r="J77" s="41">
        <v>0</v>
      </c>
      <c r="K77" s="41">
        <f t="shared" si="14"/>
        <v>0</v>
      </c>
      <c r="L77" s="41"/>
      <c r="M77" s="44">
        <f t="shared" si="3"/>
        <v>0</v>
      </c>
      <c r="N77" s="41">
        <v>0</v>
      </c>
      <c r="O77" s="44">
        <f>M77+N77</f>
        <v>0</v>
      </c>
      <c r="P77" s="41">
        <v>0</v>
      </c>
      <c r="Q77" s="44">
        <f t="shared" si="4"/>
        <v>0</v>
      </c>
      <c r="R77" s="41">
        <v>0</v>
      </c>
      <c r="S77" s="44">
        <f t="shared" si="5"/>
        <v>0</v>
      </c>
      <c r="T77" s="41">
        <v>0</v>
      </c>
      <c r="U77" s="44">
        <f t="shared" si="6"/>
        <v>0</v>
      </c>
      <c r="V77" s="44"/>
      <c r="W77" s="44">
        <f t="shared" si="7"/>
        <v>0</v>
      </c>
      <c r="X77" s="44"/>
      <c r="Y77" s="41">
        <v>0</v>
      </c>
      <c r="Z77" s="41">
        <f t="shared" si="22"/>
        <v>0</v>
      </c>
      <c r="AA77" s="41">
        <v>0</v>
      </c>
      <c r="AB77" s="45">
        <f t="shared" si="10"/>
        <v>0</v>
      </c>
      <c r="AC77" s="41">
        <v>0</v>
      </c>
      <c r="AD77" s="45">
        <f t="shared" si="10"/>
        <v>0</v>
      </c>
      <c r="AE77" s="41"/>
      <c r="AF77" s="45">
        <f t="shared" si="11"/>
        <v>0</v>
      </c>
      <c r="AG77" s="41"/>
      <c r="AH77" s="45">
        <f t="shared" si="11"/>
        <v>0</v>
      </c>
      <c r="AI77" s="41"/>
      <c r="AJ77" s="45">
        <f t="shared" si="11"/>
        <v>0</v>
      </c>
      <c r="AK77" s="41"/>
      <c r="AL77" s="45">
        <f t="shared" si="11"/>
        <v>0</v>
      </c>
      <c r="AM77" s="41"/>
      <c r="AN77" s="45">
        <f t="shared" si="12"/>
        <v>0</v>
      </c>
      <c r="AO77" s="41"/>
      <c r="AP77" s="45">
        <f t="shared" si="12"/>
        <v>0</v>
      </c>
      <c r="AQ77" s="41">
        <v>100</v>
      </c>
      <c r="AR77" s="45">
        <f t="shared" si="12"/>
        <v>100</v>
      </c>
      <c r="AS77" s="41"/>
      <c r="AT77" s="45">
        <f t="shared" si="12"/>
        <v>100</v>
      </c>
      <c r="AU77" s="41"/>
      <c r="AV77" s="45">
        <f t="shared" si="12"/>
        <v>100</v>
      </c>
      <c r="AW77" s="41"/>
      <c r="AX77" s="45">
        <f t="shared" si="12"/>
        <v>100</v>
      </c>
      <c r="AY77" s="41"/>
      <c r="AZ77" s="45">
        <f t="shared" ref="AZ77:AZ78" si="26">AX77+AY77</f>
        <v>100</v>
      </c>
      <c r="BA77" s="41"/>
      <c r="BB77" s="45">
        <f t="shared" ref="BB77:BF114" si="27">AZ77+BA77</f>
        <v>100</v>
      </c>
      <c r="BC77" s="41">
        <v>559.09799999999996</v>
      </c>
      <c r="BD77" s="45">
        <f t="shared" si="27"/>
        <v>659.09799999999996</v>
      </c>
      <c r="BE77" s="41"/>
      <c r="BF77" s="45">
        <f t="shared" si="27"/>
        <v>659.09799999999996</v>
      </c>
    </row>
    <row r="78" spans="1:58" ht="183.75" hidden="1" customHeight="1" x14ac:dyDescent="0.4">
      <c r="A78" s="15"/>
      <c r="B78" s="212"/>
      <c r="C78" s="229"/>
      <c r="D78" s="231"/>
      <c r="E78" s="231"/>
      <c r="F78" s="43"/>
      <c r="G78" s="41"/>
      <c r="H78" s="41"/>
      <c r="I78" s="41"/>
      <c r="J78" s="41"/>
      <c r="K78" s="41"/>
      <c r="L78" s="41"/>
      <c r="M78" s="44"/>
      <c r="N78" s="41"/>
      <c r="O78" s="44"/>
      <c r="P78" s="41"/>
      <c r="Q78" s="44"/>
      <c r="R78" s="41"/>
      <c r="S78" s="44"/>
      <c r="T78" s="41"/>
      <c r="U78" s="44"/>
      <c r="V78" s="44"/>
      <c r="W78" s="44"/>
      <c r="X78" s="44"/>
      <c r="Y78" s="41"/>
      <c r="Z78" s="41"/>
      <c r="AA78" s="41"/>
      <c r="AB78" s="45"/>
      <c r="AC78" s="41">
        <f>AC79</f>
        <v>0</v>
      </c>
      <c r="AD78" s="45">
        <f>AB78+AC78</f>
        <v>0</v>
      </c>
      <c r="AE78" s="41">
        <f>AE79</f>
        <v>0</v>
      </c>
      <c r="AF78" s="45">
        <f>AD78+AE78</f>
        <v>0</v>
      </c>
      <c r="AG78" s="41">
        <f>AG79</f>
        <v>0</v>
      </c>
      <c r="AH78" s="45">
        <f>AF78+AG78</f>
        <v>0</v>
      </c>
      <c r="AI78" s="41">
        <f>AI79</f>
        <v>0</v>
      </c>
      <c r="AJ78" s="45">
        <f>AH78+AI78</f>
        <v>0</v>
      </c>
      <c r="AK78" s="41">
        <f>AK79</f>
        <v>0</v>
      </c>
      <c r="AL78" s="45">
        <f>AJ78+AK78</f>
        <v>0</v>
      </c>
      <c r="AM78" s="41">
        <f>AM79</f>
        <v>0</v>
      </c>
      <c r="AN78" s="45">
        <f>AL78+AM78</f>
        <v>0</v>
      </c>
      <c r="AO78" s="41">
        <f>AO79</f>
        <v>0</v>
      </c>
      <c r="AP78" s="45">
        <f>AN78+AO78</f>
        <v>0</v>
      </c>
      <c r="AQ78" s="41">
        <f>AQ79</f>
        <v>0</v>
      </c>
      <c r="AR78" s="45">
        <f>AP78+AQ78</f>
        <v>0</v>
      </c>
      <c r="AS78" s="41">
        <f>AS79</f>
        <v>0</v>
      </c>
      <c r="AT78" s="45">
        <f>AR78+AS78</f>
        <v>0</v>
      </c>
      <c r="AU78" s="41">
        <f>AU79</f>
        <v>0</v>
      </c>
      <c r="AV78" s="45">
        <f t="shared" si="12"/>
        <v>0</v>
      </c>
      <c r="AW78" s="41">
        <f>AW79</f>
        <v>0</v>
      </c>
      <c r="AX78" s="45">
        <f t="shared" si="12"/>
        <v>0</v>
      </c>
      <c r="AY78" s="41">
        <f>AY79</f>
        <v>0</v>
      </c>
      <c r="AZ78" s="45">
        <f t="shared" si="26"/>
        <v>0</v>
      </c>
      <c r="BA78" s="41">
        <f>BA79</f>
        <v>0</v>
      </c>
      <c r="BB78" s="45">
        <f t="shared" si="27"/>
        <v>0</v>
      </c>
      <c r="BC78" s="41">
        <f>BC79</f>
        <v>0</v>
      </c>
      <c r="BD78" s="45">
        <f t="shared" si="27"/>
        <v>0</v>
      </c>
      <c r="BE78" s="41">
        <f>BE79</f>
        <v>0</v>
      </c>
      <c r="BF78" s="45">
        <f t="shared" si="27"/>
        <v>0</v>
      </c>
    </row>
    <row r="79" spans="1:58" ht="78" hidden="1" customHeight="1" x14ac:dyDescent="0.4">
      <c r="A79" s="15"/>
      <c r="B79" s="212"/>
      <c r="C79" s="229"/>
      <c r="D79" s="231"/>
      <c r="E79" s="231"/>
      <c r="F79" s="43"/>
      <c r="G79" s="41"/>
      <c r="H79" s="41"/>
      <c r="I79" s="41"/>
      <c r="J79" s="41"/>
      <c r="K79" s="41"/>
      <c r="L79" s="41"/>
      <c r="M79" s="44"/>
      <c r="N79" s="41"/>
      <c r="O79" s="44"/>
      <c r="P79" s="41"/>
      <c r="Q79" s="44"/>
      <c r="R79" s="41"/>
      <c r="S79" s="44"/>
      <c r="T79" s="41"/>
      <c r="U79" s="44"/>
      <c r="V79" s="44"/>
      <c r="W79" s="44"/>
      <c r="X79" s="44"/>
      <c r="Y79" s="41"/>
      <c r="Z79" s="41"/>
      <c r="AA79" s="41"/>
      <c r="AB79" s="45"/>
      <c r="AC79" s="41">
        <v>0</v>
      </c>
      <c r="AD79" s="45">
        <f>AB79+AC79</f>
        <v>0</v>
      </c>
      <c r="AE79" s="41"/>
      <c r="AF79" s="45">
        <f>AD79+AE79</f>
        <v>0</v>
      </c>
      <c r="AG79" s="41"/>
      <c r="AH79" s="45">
        <f>AF79+AG79</f>
        <v>0</v>
      </c>
      <c r="AI79" s="41">
        <v>0</v>
      </c>
      <c r="AJ79" s="45">
        <f>AH79+AI79</f>
        <v>0</v>
      </c>
      <c r="AK79" s="41">
        <v>0</v>
      </c>
      <c r="AL79" s="45">
        <f>AJ79+AK79</f>
        <v>0</v>
      </c>
      <c r="AM79" s="41">
        <v>0</v>
      </c>
      <c r="AN79" s="45">
        <f>AL79+AM79</f>
        <v>0</v>
      </c>
      <c r="AO79" s="41">
        <v>0</v>
      </c>
      <c r="AP79" s="45">
        <f>AN79+AO79</f>
        <v>0</v>
      </c>
      <c r="AQ79" s="41">
        <v>0</v>
      </c>
      <c r="AR79" s="45">
        <f>AP79+AQ79</f>
        <v>0</v>
      </c>
      <c r="AS79" s="41">
        <v>0</v>
      </c>
      <c r="AT79" s="45">
        <f>AR79+AS79</f>
        <v>0</v>
      </c>
      <c r="AU79" s="41">
        <v>0</v>
      </c>
      <c r="AV79" s="45">
        <f t="shared" ref="AV79:AZ89" si="28">AT79+AU79</f>
        <v>0</v>
      </c>
      <c r="AW79" s="41">
        <v>0</v>
      </c>
      <c r="AX79" s="45">
        <f t="shared" si="28"/>
        <v>0</v>
      </c>
      <c r="AY79" s="41">
        <v>0</v>
      </c>
      <c r="AZ79" s="45">
        <f t="shared" si="28"/>
        <v>0</v>
      </c>
      <c r="BA79" s="41">
        <v>0</v>
      </c>
      <c r="BB79" s="45">
        <f t="shared" si="27"/>
        <v>0</v>
      </c>
      <c r="BC79" s="41">
        <v>0</v>
      </c>
      <c r="BD79" s="45">
        <f t="shared" si="27"/>
        <v>0</v>
      </c>
      <c r="BE79" s="41">
        <v>0</v>
      </c>
      <c r="BF79" s="45">
        <f t="shared" si="27"/>
        <v>0</v>
      </c>
    </row>
    <row r="80" spans="1:58" ht="81.75" hidden="1" customHeight="1" x14ac:dyDescent="0.4">
      <c r="A80" s="15"/>
      <c r="B80" s="212"/>
      <c r="C80" s="229"/>
      <c r="D80" s="231"/>
      <c r="E80" s="231"/>
      <c r="F80" s="43"/>
      <c r="G80" s="41"/>
      <c r="H80" s="41"/>
      <c r="I80" s="41"/>
      <c r="J80" s="41"/>
      <c r="K80" s="41"/>
      <c r="L80" s="41"/>
      <c r="M80" s="44"/>
      <c r="N80" s="41"/>
      <c r="O80" s="44"/>
      <c r="P80" s="41"/>
      <c r="Q80" s="44"/>
      <c r="R80" s="41"/>
      <c r="S80" s="44"/>
      <c r="T80" s="41"/>
      <c r="U80" s="44"/>
      <c r="V80" s="44"/>
      <c r="W80" s="44"/>
      <c r="X80" s="44"/>
      <c r="Y80" s="41"/>
      <c r="Z80" s="41"/>
      <c r="AA80" s="41"/>
      <c r="AB80" s="45"/>
      <c r="AC80" s="41">
        <f>AC81</f>
        <v>0</v>
      </c>
      <c r="AD80" s="45">
        <f t="shared" si="10"/>
        <v>0</v>
      </c>
      <c r="AE80" s="41">
        <f>AE81</f>
        <v>0</v>
      </c>
      <c r="AF80" s="45">
        <f t="shared" ref="AF80:AL114" si="29">AD80+AE80</f>
        <v>0</v>
      </c>
      <c r="AG80" s="41">
        <f>AG81</f>
        <v>0</v>
      </c>
      <c r="AH80" s="45">
        <f t="shared" si="29"/>
        <v>0</v>
      </c>
      <c r="AI80" s="41">
        <f>AI81</f>
        <v>0</v>
      </c>
      <c r="AJ80" s="45">
        <f t="shared" si="29"/>
        <v>0</v>
      </c>
      <c r="AK80" s="41">
        <f>AK81</f>
        <v>0</v>
      </c>
      <c r="AL80" s="45">
        <f t="shared" si="29"/>
        <v>0</v>
      </c>
      <c r="AM80" s="41">
        <f>AM81</f>
        <v>0</v>
      </c>
      <c r="AN80" s="45">
        <f t="shared" ref="AN80:AZ114" si="30">AL80+AM80</f>
        <v>0</v>
      </c>
      <c r="AO80" s="41">
        <f>AO81</f>
        <v>0</v>
      </c>
      <c r="AP80" s="45">
        <f t="shared" si="30"/>
        <v>0</v>
      </c>
      <c r="AQ80" s="41">
        <f>AQ81</f>
        <v>0</v>
      </c>
      <c r="AR80" s="45">
        <f t="shared" si="30"/>
        <v>0</v>
      </c>
      <c r="AS80" s="41">
        <f>AS81</f>
        <v>0</v>
      </c>
      <c r="AT80" s="45">
        <f t="shared" si="30"/>
        <v>0</v>
      </c>
      <c r="AU80" s="41">
        <f>AU81</f>
        <v>0</v>
      </c>
      <c r="AV80" s="45">
        <f t="shared" si="28"/>
        <v>0</v>
      </c>
      <c r="AW80" s="41">
        <f>AW81</f>
        <v>0</v>
      </c>
      <c r="AX80" s="45">
        <f t="shared" si="28"/>
        <v>0</v>
      </c>
      <c r="AY80" s="41">
        <f>AY81</f>
        <v>0</v>
      </c>
      <c r="AZ80" s="45">
        <f t="shared" si="28"/>
        <v>0</v>
      </c>
      <c r="BA80" s="41">
        <f>BA81</f>
        <v>0</v>
      </c>
      <c r="BB80" s="45">
        <f t="shared" si="27"/>
        <v>0</v>
      </c>
      <c r="BC80" s="41">
        <f>BC81</f>
        <v>0</v>
      </c>
      <c r="BD80" s="45">
        <f t="shared" si="27"/>
        <v>0</v>
      </c>
      <c r="BE80" s="41">
        <f>BE81</f>
        <v>0</v>
      </c>
      <c r="BF80" s="45">
        <f t="shared" si="27"/>
        <v>0</v>
      </c>
    </row>
    <row r="81" spans="1:58" ht="86.25" hidden="1" customHeight="1" x14ac:dyDescent="0.4">
      <c r="A81" s="15"/>
      <c r="B81" s="212"/>
      <c r="C81" s="229"/>
      <c r="D81" s="231"/>
      <c r="E81" s="231"/>
      <c r="F81" s="43"/>
      <c r="G81" s="41"/>
      <c r="H81" s="41"/>
      <c r="I81" s="41"/>
      <c r="J81" s="41"/>
      <c r="K81" s="41"/>
      <c r="L81" s="41"/>
      <c r="M81" s="44"/>
      <c r="N81" s="41"/>
      <c r="O81" s="44"/>
      <c r="P81" s="41"/>
      <c r="Q81" s="44"/>
      <c r="R81" s="41"/>
      <c r="S81" s="44"/>
      <c r="T81" s="41"/>
      <c r="U81" s="44"/>
      <c r="V81" s="44"/>
      <c r="W81" s="44"/>
      <c r="X81" s="44"/>
      <c r="Y81" s="41"/>
      <c r="Z81" s="41"/>
      <c r="AA81" s="41"/>
      <c r="AB81" s="45"/>
      <c r="AC81" s="41">
        <v>0</v>
      </c>
      <c r="AD81" s="45">
        <f t="shared" si="10"/>
        <v>0</v>
      </c>
      <c r="AE81" s="41"/>
      <c r="AF81" s="45">
        <f t="shared" si="29"/>
        <v>0</v>
      </c>
      <c r="AG81" s="41">
        <v>0</v>
      </c>
      <c r="AH81" s="45">
        <f t="shared" si="29"/>
        <v>0</v>
      </c>
      <c r="AI81" s="41">
        <v>0</v>
      </c>
      <c r="AJ81" s="45">
        <f t="shared" si="29"/>
        <v>0</v>
      </c>
      <c r="AK81" s="41"/>
      <c r="AL81" s="45">
        <f t="shared" si="29"/>
        <v>0</v>
      </c>
      <c r="AM81" s="41"/>
      <c r="AN81" s="45">
        <f t="shared" si="30"/>
        <v>0</v>
      </c>
      <c r="AO81" s="41"/>
      <c r="AP81" s="45">
        <f t="shared" si="30"/>
        <v>0</v>
      </c>
      <c r="AQ81" s="41"/>
      <c r="AR81" s="45">
        <f t="shared" si="30"/>
        <v>0</v>
      </c>
      <c r="AS81" s="41"/>
      <c r="AT81" s="45">
        <f t="shared" si="30"/>
        <v>0</v>
      </c>
      <c r="AU81" s="41"/>
      <c r="AV81" s="45">
        <f t="shared" si="28"/>
        <v>0</v>
      </c>
      <c r="AW81" s="41"/>
      <c r="AX81" s="45">
        <f t="shared" si="28"/>
        <v>0</v>
      </c>
      <c r="AY81" s="41"/>
      <c r="AZ81" s="45">
        <f t="shared" si="28"/>
        <v>0</v>
      </c>
      <c r="BA81" s="41"/>
      <c r="BB81" s="45">
        <f t="shared" si="27"/>
        <v>0</v>
      </c>
      <c r="BC81" s="41"/>
      <c r="BD81" s="45">
        <f t="shared" si="27"/>
        <v>0</v>
      </c>
      <c r="BE81" s="41"/>
      <c r="BF81" s="45">
        <f t="shared" si="27"/>
        <v>0</v>
      </c>
    </row>
    <row r="82" spans="1:58" ht="81" hidden="1" customHeight="1" x14ac:dyDescent="0.4">
      <c r="A82" s="15"/>
      <c r="B82" s="212"/>
      <c r="C82" s="229"/>
      <c r="D82" s="231"/>
      <c r="E82" s="231"/>
      <c r="F82" s="43"/>
      <c r="G82" s="41">
        <f>G83+G85+G86</f>
        <v>0</v>
      </c>
      <c r="H82" s="41">
        <f>H83+H85+H86</f>
        <v>0</v>
      </c>
      <c r="I82" s="41">
        <f t="shared" si="25"/>
        <v>0</v>
      </c>
      <c r="J82" s="41">
        <f>J83+J85+J86</f>
        <v>0</v>
      </c>
      <c r="K82" s="41">
        <f t="shared" si="14"/>
        <v>0</v>
      </c>
      <c r="L82" s="41">
        <f>L83+L85+L86</f>
        <v>0</v>
      </c>
      <c r="M82" s="44">
        <f t="shared" si="3"/>
        <v>0</v>
      </c>
      <c r="N82" s="41">
        <f>N83+N85+N86</f>
        <v>0</v>
      </c>
      <c r="O82" s="44">
        <f>M82+N82</f>
        <v>0</v>
      </c>
      <c r="P82" s="41">
        <f>P83+P85+P86</f>
        <v>0</v>
      </c>
      <c r="Q82" s="44">
        <f t="shared" si="4"/>
        <v>0</v>
      </c>
      <c r="R82" s="41">
        <f>R83+R85+R86</f>
        <v>0</v>
      </c>
      <c r="S82" s="44">
        <f t="shared" si="5"/>
        <v>0</v>
      </c>
      <c r="T82" s="41">
        <f>T83+T85+T86</f>
        <v>0</v>
      </c>
      <c r="U82" s="44">
        <f t="shared" si="6"/>
        <v>0</v>
      </c>
      <c r="V82" s="44"/>
      <c r="W82" s="44">
        <f t="shared" si="7"/>
        <v>0</v>
      </c>
      <c r="X82" s="44">
        <f>X83+X85+X86</f>
        <v>0</v>
      </c>
      <c r="Y82" s="41">
        <f>Y83+Y85+Y86</f>
        <v>0</v>
      </c>
      <c r="Z82" s="41">
        <f>I82+Y82</f>
        <v>0</v>
      </c>
      <c r="AA82" s="41">
        <f>AA83+AA85+AA86</f>
        <v>0</v>
      </c>
      <c r="AB82" s="45">
        <f t="shared" si="10"/>
        <v>0</v>
      </c>
      <c r="AC82" s="41">
        <f>AC83+AC85+AC86</f>
        <v>0</v>
      </c>
      <c r="AD82" s="45">
        <f t="shared" si="10"/>
        <v>0</v>
      </c>
      <c r="AE82" s="41">
        <f>AE83+AE85+AE86</f>
        <v>0</v>
      </c>
      <c r="AF82" s="45">
        <f t="shared" si="29"/>
        <v>0</v>
      </c>
      <c r="AG82" s="41">
        <f>AG83+AG85+AG86</f>
        <v>0</v>
      </c>
      <c r="AH82" s="45">
        <f t="shared" si="29"/>
        <v>0</v>
      </c>
      <c r="AI82" s="41">
        <f>AI83+AI85+AI86</f>
        <v>0</v>
      </c>
      <c r="AJ82" s="45">
        <f t="shared" si="29"/>
        <v>0</v>
      </c>
      <c r="AK82" s="41">
        <f>AK83+AK85+AK86</f>
        <v>0</v>
      </c>
      <c r="AL82" s="45">
        <f t="shared" si="29"/>
        <v>0</v>
      </c>
      <c r="AM82" s="41">
        <f>AM83+AM85+AM86</f>
        <v>0</v>
      </c>
      <c r="AN82" s="45">
        <f t="shared" si="30"/>
        <v>0</v>
      </c>
      <c r="AO82" s="41">
        <f>AO83+AO85+AO86</f>
        <v>0</v>
      </c>
      <c r="AP82" s="45">
        <f t="shared" si="30"/>
        <v>0</v>
      </c>
      <c r="AQ82" s="41">
        <f>AQ83+AQ84+AQ85+AQ86</f>
        <v>0</v>
      </c>
      <c r="AR82" s="45">
        <f t="shared" si="30"/>
        <v>0</v>
      </c>
      <c r="AS82" s="41">
        <f>AS83+AS84+AS85+AS86</f>
        <v>0</v>
      </c>
      <c r="AT82" s="45">
        <f t="shared" si="30"/>
        <v>0</v>
      </c>
      <c r="AU82" s="41">
        <f>AU83+AU84+AU85+AU86</f>
        <v>0</v>
      </c>
      <c r="AV82" s="45">
        <f t="shared" si="28"/>
        <v>0</v>
      </c>
      <c r="AW82" s="41">
        <f>AW83+AW84+AW85+AW86</f>
        <v>0</v>
      </c>
      <c r="AX82" s="45">
        <f t="shared" si="28"/>
        <v>0</v>
      </c>
      <c r="AY82" s="41">
        <f>AY83+AY84+AY85+AY86</f>
        <v>0</v>
      </c>
      <c r="AZ82" s="45">
        <f t="shared" si="28"/>
        <v>0</v>
      </c>
      <c r="BA82" s="41">
        <f>BA83+BA84+BA85+BA86</f>
        <v>0</v>
      </c>
      <c r="BB82" s="45">
        <f t="shared" si="27"/>
        <v>0</v>
      </c>
      <c r="BC82" s="41">
        <f>BC83+BC84+BC85+BC86</f>
        <v>0</v>
      </c>
      <c r="BD82" s="45">
        <f t="shared" si="27"/>
        <v>0</v>
      </c>
      <c r="BE82" s="41">
        <f>BE83+BE84+BE85+BE86</f>
        <v>0</v>
      </c>
      <c r="BF82" s="45">
        <f t="shared" si="27"/>
        <v>0</v>
      </c>
    </row>
    <row r="83" spans="1:58" ht="60.75" hidden="1" customHeight="1" x14ac:dyDescent="0.4">
      <c r="A83" s="15"/>
      <c r="B83" s="212"/>
      <c r="C83" s="229"/>
      <c r="D83" s="231"/>
      <c r="E83" s="231"/>
      <c r="F83" s="43">
        <v>9</v>
      </c>
      <c r="G83" s="51"/>
      <c r="H83" s="41"/>
      <c r="I83" s="41">
        <f t="shared" si="25"/>
        <v>0</v>
      </c>
      <c r="J83" s="41">
        <v>0</v>
      </c>
      <c r="K83" s="41">
        <f t="shared" si="14"/>
        <v>0</v>
      </c>
      <c r="L83" s="41">
        <v>0</v>
      </c>
      <c r="M83" s="44">
        <f t="shared" si="3"/>
        <v>0</v>
      </c>
      <c r="N83" s="41">
        <v>0</v>
      </c>
      <c r="O83" s="44">
        <f>M83+N83</f>
        <v>0</v>
      </c>
      <c r="P83" s="41">
        <v>0</v>
      </c>
      <c r="Q83" s="44">
        <f t="shared" si="4"/>
        <v>0</v>
      </c>
      <c r="R83" s="41">
        <v>0</v>
      </c>
      <c r="S83" s="44">
        <f t="shared" si="5"/>
        <v>0</v>
      </c>
      <c r="T83" s="41">
        <v>0</v>
      </c>
      <c r="U83" s="44">
        <f t="shared" si="6"/>
        <v>0</v>
      </c>
      <c r="V83" s="44"/>
      <c r="W83" s="44">
        <f t="shared" si="7"/>
        <v>0</v>
      </c>
      <c r="X83" s="44"/>
      <c r="Y83" s="41">
        <v>0</v>
      </c>
      <c r="Z83" s="41">
        <f>I83+Y83</f>
        <v>0</v>
      </c>
      <c r="AA83" s="41">
        <v>0</v>
      </c>
      <c r="AB83" s="45">
        <f t="shared" si="10"/>
        <v>0</v>
      </c>
      <c r="AC83" s="41"/>
      <c r="AD83" s="45">
        <f t="shared" si="10"/>
        <v>0</v>
      </c>
      <c r="AE83" s="41"/>
      <c r="AF83" s="45">
        <f t="shared" si="29"/>
        <v>0</v>
      </c>
      <c r="AG83" s="41"/>
      <c r="AH83" s="45">
        <f t="shared" si="29"/>
        <v>0</v>
      </c>
      <c r="AI83" s="41">
        <v>0</v>
      </c>
      <c r="AJ83" s="45">
        <f t="shared" si="29"/>
        <v>0</v>
      </c>
      <c r="AK83" s="41">
        <v>0</v>
      </c>
      <c r="AL83" s="45">
        <f t="shared" si="29"/>
        <v>0</v>
      </c>
      <c r="AM83" s="41">
        <v>0</v>
      </c>
      <c r="AN83" s="45">
        <f t="shared" si="30"/>
        <v>0</v>
      </c>
      <c r="AO83" s="41">
        <v>0</v>
      </c>
      <c r="AP83" s="45">
        <f t="shared" si="30"/>
        <v>0</v>
      </c>
      <c r="AQ83" s="41">
        <v>0</v>
      </c>
      <c r="AR83" s="45">
        <f t="shared" si="30"/>
        <v>0</v>
      </c>
      <c r="AS83" s="41">
        <v>0</v>
      </c>
      <c r="AT83" s="45">
        <f t="shared" si="30"/>
        <v>0</v>
      </c>
      <c r="AU83" s="41">
        <v>0</v>
      </c>
      <c r="AV83" s="45">
        <f t="shared" si="28"/>
        <v>0</v>
      </c>
      <c r="AW83" s="41">
        <v>0</v>
      </c>
      <c r="AX83" s="45">
        <f t="shared" si="28"/>
        <v>0</v>
      </c>
      <c r="AY83" s="41">
        <v>0</v>
      </c>
      <c r="AZ83" s="45">
        <f t="shared" si="28"/>
        <v>0</v>
      </c>
      <c r="BA83" s="41">
        <v>0</v>
      </c>
      <c r="BB83" s="45">
        <f t="shared" si="27"/>
        <v>0</v>
      </c>
      <c r="BC83" s="41">
        <v>0</v>
      </c>
      <c r="BD83" s="45">
        <f t="shared" si="27"/>
        <v>0</v>
      </c>
      <c r="BE83" s="41">
        <v>0</v>
      </c>
      <c r="BF83" s="45">
        <f t="shared" si="27"/>
        <v>0</v>
      </c>
    </row>
    <row r="84" spans="1:58" ht="20.25" hidden="1" customHeight="1" x14ac:dyDescent="0.4">
      <c r="A84" s="15"/>
      <c r="B84" s="212"/>
      <c r="C84" s="229"/>
      <c r="D84" s="231"/>
      <c r="E84" s="231"/>
      <c r="F84" s="52"/>
      <c r="G84" s="51"/>
      <c r="H84" s="53"/>
      <c r="I84" s="41"/>
      <c r="J84" s="41"/>
      <c r="K84" s="41"/>
      <c r="L84" s="41"/>
      <c r="M84" s="44"/>
      <c r="N84" s="41"/>
      <c r="O84" s="44"/>
      <c r="P84" s="41"/>
      <c r="Q84" s="44"/>
      <c r="R84" s="41"/>
      <c r="S84" s="44"/>
      <c r="T84" s="41"/>
      <c r="U84" s="44"/>
      <c r="V84" s="44"/>
      <c r="W84" s="44"/>
      <c r="X84" s="44"/>
      <c r="Y84" s="53"/>
      <c r="Z84" s="41"/>
      <c r="AA84" s="53"/>
      <c r="AB84" s="45"/>
      <c r="AC84" s="53"/>
      <c r="AD84" s="45"/>
      <c r="AE84" s="53"/>
      <c r="AF84" s="45"/>
      <c r="AG84" s="53"/>
      <c r="AH84" s="45"/>
      <c r="AI84" s="53"/>
      <c r="AJ84" s="45"/>
      <c r="AK84" s="53"/>
      <c r="AL84" s="45"/>
      <c r="AM84" s="53"/>
      <c r="AN84" s="45"/>
      <c r="AO84" s="53"/>
      <c r="AP84" s="45">
        <f t="shared" si="30"/>
        <v>0</v>
      </c>
      <c r="AQ84" s="53">
        <v>0</v>
      </c>
      <c r="AR84" s="45">
        <f t="shared" si="30"/>
        <v>0</v>
      </c>
      <c r="AS84" s="53">
        <v>0</v>
      </c>
      <c r="AT84" s="45">
        <f t="shared" si="30"/>
        <v>0</v>
      </c>
      <c r="AU84" s="53">
        <v>0</v>
      </c>
      <c r="AV84" s="45">
        <f t="shared" si="28"/>
        <v>0</v>
      </c>
      <c r="AW84" s="53">
        <v>0</v>
      </c>
      <c r="AX84" s="45">
        <f t="shared" si="28"/>
        <v>0</v>
      </c>
      <c r="AY84" s="53">
        <v>0</v>
      </c>
      <c r="AZ84" s="45">
        <f t="shared" si="28"/>
        <v>0</v>
      </c>
      <c r="BA84" s="53">
        <v>0</v>
      </c>
      <c r="BB84" s="45">
        <f t="shared" si="27"/>
        <v>0</v>
      </c>
      <c r="BC84" s="53">
        <v>0</v>
      </c>
      <c r="BD84" s="45">
        <f t="shared" si="27"/>
        <v>0</v>
      </c>
      <c r="BE84" s="53">
        <v>0</v>
      </c>
      <c r="BF84" s="45">
        <f t="shared" si="27"/>
        <v>0</v>
      </c>
    </row>
    <row r="85" spans="1:58" ht="20.25" hidden="1" customHeight="1" x14ac:dyDescent="0.4">
      <c r="A85" s="15"/>
      <c r="B85" s="212"/>
      <c r="C85" s="229"/>
      <c r="D85" s="231"/>
      <c r="E85" s="231"/>
      <c r="F85" s="52">
        <v>2</v>
      </c>
      <c r="G85" s="51"/>
      <c r="H85" s="53">
        <v>0</v>
      </c>
      <c r="I85" s="41">
        <f t="shared" si="25"/>
        <v>0</v>
      </c>
      <c r="J85" s="41"/>
      <c r="K85" s="41">
        <f t="shared" si="14"/>
        <v>0</v>
      </c>
      <c r="L85" s="41"/>
      <c r="M85" s="44">
        <f t="shared" si="3"/>
        <v>0</v>
      </c>
      <c r="N85" s="41"/>
      <c r="O85" s="44">
        <f>M85+N85</f>
        <v>0</v>
      </c>
      <c r="P85" s="41"/>
      <c r="Q85" s="44">
        <f t="shared" si="4"/>
        <v>0</v>
      </c>
      <c r="R85" s="41"/>
      <c r="S85" s="44">
        <f t="shared" si="5"/>
        <v>0</v>
      </c>
      <c r="T85" s="41"/>
      <c r="U85" s="44">
        <f t="shared" si="6"/>
        <v>0</v>
      </c>
      <c r="V85" s="44"/>
      <c r="W85" s="44">
        <f t="shared" si="7"/>
        <v>0</v>
      </c>
      <c r="X85" s="44"/>
      <c r="Y85" s="54">
        <v>0</v>
      </c>
      <c r="Z85" s="41">
        <f t="shared" ref="Z85:Z91" si="31">I85+Y85</f>
        <v>0</v>
      </c>
      <c r="AA85" s="54"/>
      <c r="AB85" s="45">
        <f t="shared" si="10"/>
        <v>0</v>
      </c>
      <c r="AC85" s="54">
        <v>0</v>
      </c>
      <c r="AD85" s="45">
        <f t="shared" si="10"/>
        <v>0</v>
      </c>
      <c r="AE85" s="54"/>
      <c r="AF85" s="45">
        <f t="shared" si="29"/>
        <v>0</v>
      </c>
      <c r="AG85" s="54">
        <v>0</v>
      </c>
      <c r="AH85" s="45">
        <f t="shared" si="29"/>
        <v>0</v>
      </c>
      <c r="AI85" s="54">
        <v>0</v>
      </c>
      <c r="AJ85" s="45">
        <f t="shared" si="29"/>
        <v>0</v>
      </c>
      <c r="AK85" s="54">
        <v>0</v>
      </c>
      <c r="AL85" s="45">
        <f t="shared" si="29"/>
        <v>0</v>
      </c>
      <c r="AM85" s="54">
        <v>0</v>
      </c>
      <c r="AN85" s="45">
        <f t="shared" si="30"/>
        <v>0</v>
      </c>
      <c r="AO85" s="54">
        <v>0</v>
      </c>
      <c r="AP85" s="45">
        <f t="shared" si="30"/>
        <v>0</v>
      </c>
      <c r="AQ85" s="54"/>
      <c r="AR85" s="45">
        <f t="shared" si="30"/>
        <v>0</v>
      </c>
      <c r="AS85" s="54"/>
      <c r="AT85" s="45">
        <f t="shared" si="30"/>
        <v>0</v>
      </c>
      <c r="AU85" s="54"/>
      <c r="AV85" s="45">
        <f t="shared" si="28"/>
        <v>0</v>
      </c>
      <c r="AW85" s="54"/>
      <c r="AX85" s="45">
        <f t="shared" si="28"/>
        <v>0</v>
      </c>
      <c r="AY85" s="54"/>
      <c r="AZ85" s="45">
        <f t="shared" si="28"/>
        <v>0</v>
      </c>
      <c r="BA85" s="54"/>
      <c r="BB85" s="45">
        <f t="shared" si="27"/>
        <v>0</v>
      </c>
      <c r="BC85" s="54"/>
      <c r="BD85" s="45">
        <f t="shared" si="27"/>
        <v>0</v>
      </c>
      <c r="BE85" s="54"/>
      <c r="BF85" s="45">
        <f t="shared" si="27"/>
        <v>0</v>
      </c>
    </row>
    <row r="86" spans="1:58" ht="54" hidden="1" customHeight="1" x14ac:dyDescent="0.4">
      <c r="A86" s="15"/>
      <c r="B86" s="212"/>
      <c r="C86" s="229"/>
      <c r="D86" s="231"/>
      <c r="E86" s="231"/>
      <c r="F86" s="52">
        <v>9</v>
      </c>
      <c r="G86" s="55"/>
      <c r="H86" s="53"/>
      <c r="I86" s="41">
        <f t="shared" si="25"/>
        <v>0</v>
      </c>
      <c r="J86" s="41">
        <v>0</v>
      </c>
      <c r="K86" s="41">
        <f t="shared" si="14"/>
        <v>0</v>
      </c>
      <c r="L86" s="41">
        <v>0</v>
      </c>
      <c r="M86" s="44">
        <f t="shared" si="3"/>
        <v>0</v>
      </c>
      <c r="N86" s="41">
        <v>0</v>
      </c>
      <c r="O86" s="44">
        <f>M86+N86</f>
        <v>0</v>
      </c>
      <c r="P86" s="41">
        <v>0</v>
      </c>
      <c r="Q86" s="44">
        <f t="shared" si="4"/>
        <v>0</v>
      </c>
      <c r="R86" s="41">
        <v>0</v>
      </c>
      <c r="S86" s="44">
        <f t="shared" si="5"/>
        <v>0</v>
      </c>
      <c r="T86" s="41">
        <v>0</v>
      </c>
      <c r="U86" s="44">
        <f t="shared" si="6"/>
        <v>0</v>
      </c>
      <c r="V86" s="44"/>
      <c r="W86" s="44">
        <f t="shared" si="7"/>
        <v>0</v>
      </c>
      <c r="X86" s="44"/>
      <c r="Y86" s="53">
        <v>0</v>
      </c>
      <c r="Z86" s="41">
        <f t="shared" si="31"/>
        <v>0</v>
      </c>
      <c r="AA86" s="53">
        <v>0</v>
      </c>
      <c r="AB86" s="45">
        <f t="shared" si="10"/>
        <v>0</v>
      </c>
      <c r="AC86" s="53">
        <v>0</v>
      </c>
      <c r="AD86" s="45">
        <f t="shared" si="10"/>
        <v>0</v>
      </c>
      <c r="AE86" s="53"/>
      <c r="AF86" s="45">
        <f t="shared" si="29"/>
        <v>0</v>
      </c>
      <c r="AG86" s="53"/>
      <c r="AH86" s="45">
        <f t="shared" si="29"/>
        <v>0</v>
      </c>
      <c r="AI86" s="53">
        <v>0</v>
      </c>
      <c r="AJ86" s="45">
        <f t="shared" si="29"/>
        <v>0</v>
      </c>
      <c r="AK86" s="53">
        <v>0</v>
      </c>
      <c r="AL86" s="45">
        <f t="shared" si="29"/>
        <v>0</v>
      </c>
      <c r="AM86" s="53">
        <v>0</v>
      </c>
      <c r="AN86" s="45">
        <f t="shared" si="30"/>
        <v>0</v>
      </c>
      <c r="AO86" s="53">
        <v>0</v>
      </c>
      <c r="AP86" s="45">
        <f t="shared" si="30"/>
        <v>0</v>
      </c>
      <c r="AQ86" s="53">
        <v>0</v>
      </c>
      <c r="AR86" s="45">
        <f t="shared" si="30"/>
        <v>0</v>
      </c>
      <c r="AS86" s="53">
        <v>0</v>
      </c>
      <c r="AT86" s="45">
        <f t="shared" si="30"/>
        <v>0</v>
      </c>
      <c r="AU86" s="53">
        <v>0</v>
      </c>
      <c r="AV86" s="45">
        <f t="shared" si="28"/>
        <v>0</v>
      </c>
      <c r="AW86" s="53">
        <v>0</v>
      </c>
      <c r="AX86" s="45">
        <f t="shared" si="28"/>
        <v>0</v>
      </c>
      <c r="AY86" s="53">
        <v>0</v>
      </c>
      <c r="AZ86" s="45">
        <f t="shared" si="28"/>
        <v>0</v>
      </c>
      <c r="BA86" s="53">
        <v>0</v>
      </c>
      <c r="BB86" s="45">
        <f t="shared" si="27"/>
        <v>0</v>
      </c>
      <c r="BC86" s="53">
        <v>0</v>
      </c>
      <c r="BD86" s="45">
        <f t="shared" si="27"/>
        <v>0</v>
      </c>
      <c r="BE86" s="53">
        <v>0</v>
      </c>
      <c r="BF86" s="45">
        <f t="shared" si="27"/>
        <v>0</v>
      </c>
    </row>
    <row r="87" spans="1:58" ht="101.25" hidden="1" customHeight="1" x14ac:dyDescent="0.4">
      <c r="A87" s="15"/>
      <c r="B87" s="212"/>
      <c r="C87" s="229"/>
      <c r="D87" s="231"/>
      <c r="E87" s="231"/>
      <c r="F87" s="52"/>
      <c r="G87" s="55"/>
      <c r="H87" s="53"/>
      <c r="I87" s="41">
        <f>I88</f>
        <v>0</v>
      </c>
      <c r="J87" s="41"/>
      <c r="K87" s="41"/>
      <c r="L87" s="41"/>
      <c r="M87" s="44"/>
      <c r="N87" s="41"/>
      <c r="O87" s="44"/>
      <c r="P87" s="41"/>
      <c r="Q87" s="44"/>
      <c r="R87" s="41"/>
      <c r="S87" s="44"/>
      <c r="T87" s="41"/>
      <c r="U87" s="44"/>
      <c r="V87" s="44"/>
      <c r="W87" s="44"/>
      <c r="X87" s="44"/>
      <c r="Y87" s="54">
        <f>Y88</f>
        <v>0</v>
      </c>
      <c r="Z87" s="41">
        <f t="shared" si="31"/>
        <v>0</v>
      </c>
      <c r="AA87" s="54">
        <f>AA88</f>
        <v>0</v>
      </c>
      <c r="AB87" s="45">
        <f t="shared" si="10"/>
        <v>0</v>
      </c>
      <c r="AC87" s="54">
        <f>AC88</f>
        <v>0</v>
      </c>
      <c r="AD87" s="45">
        <f t="shared" si="10"/>
        <v>0</v>
      </c>
      <c r="AE87" s="54">
        <f>AE88</f>
        <v>0</v>
      </c>
      <c r="AF87" s="45">
        <f t="shared" si="29"/>
        <v>0</v>
      </c>
      <c r="AG87" s="54">
        <f>AG88</f>
        <v>0</v>
      </c>
      <c r="AH87" s="45">
        <f t="shared" si="29"/>
        <v>0</v>
      </c>
      <c r="AI87" s="54">
        <f>AI88</f>
        <v>0</v>
      </c>
      <c r="AJ87" s="45">
        <f t="shared" si="29"/>
        <v>0</v>
      </c>
      <c r="AK87" s="54">
        <f>AK88</f>
        <v>0</v>
      </c>
      <c r="AL87" s="45">
        <f t="shared" si="29"/>
        <v>0</v>
      </c>
      <c r="AM87" s="54">
        <f>AM88</f>
        <v>0</v>
      </c>
      <c r="AN87" s="45">
        <f t="shared" si="30"/>
        <v>0</v>
      </c>
      <c r="AO87" s="54">
        <f>AO88</f>
        <v>0</v>
      </c>
      <c r="AP87" s="45">
        <f t="shared" si="30"/>
        <v>0</v>
      </c>
      <c r="AQ87" s="54">
        <f>AQ88</f>
        <v>0</v>
      </c>
      <c r="AR87" s="45">
        <f t="shared" si="30"/>
        <v>0</v>
      </c>
      <c r="AS87" s="54">
        <f>AS88</f>
        <v>0</v>
      </c>
      <c r="AT87" s="45">
        <f t="shared" si="30"/>
        <v>0</v>
      </c>
      <c r="AU87" s="54">
        <f>AU88</f>
        <v>0</v>
      </c>
      <c r="AV87" s="45">
        <f t="shared" si="28"/>
        <v>0</v>
      </c>
      <c r="AW87" s="54">
        <f>AW88</f>
        <v>0</v>
      </c>
      <c r="AX87" s="45">
        <f t="shared" si="28"/>
        <v>0</v>
      </c>
      <c r="AY87" s="54">
        <f>AY88</f>
        <v>0</v>
      </c>
      <c r="AZ87" s="45">
        <f t="shared" si="28"/>
        <v>0</v>
      </c>
      <c r="BA87" s="54">
        <f>BA88</f>
        <v>0</v>
      </c>
      <c r="BB87" s="45">
        <f t="shared" si="27"/>
        <v>0</v>
      </c>
      <c r="BC87" s="54">
        <f>BC88</f>
        <v>0</v>
      </c>
      <c r="BD87" s="45">
        <f t="shared" si="27"/>
        <v>0</v>
      </c>
      <c r="BE87" s="54">
        <f>BE88</f>
        <v>0</v>
      </c>
      <c r="BF87" s="45">
        <f t="shared" si="27"/>
        <v>0</v>
      </c>
    </row>
    <row r="88" spans="1:58" ht="60.75" hidden="1" customHeight="1" x14ac:dyDescent="0.4">
      <c r="A88" s="15"/>
      <c r="B88" s="212"/>
      <c r="C88" s="229"/>
      <c r="D88" s="231"/>
      <c r="E88" s="231"/>
      <c r="F88" s="52"/>
      <c r="G88" s="55"/>
      <c r="H88" s="53"/>
      <c r="I88" s="41">
        <v>0</v>
      </c>
      <c r="J88" s="41"/>
      <c r="K88" s="41"/>
      <c r="L88" s="41"/>
      <c r="M88" s="44"/>
      <c r="N88" s="41"/>
      <c r="O88" s="44"/>
      <c r="P88" s="41"/>
      <c r="Q88" s="44"/>
      <c r="R88" s="41"/>
      <c r="S88" s="44"/>
      <c r="T88" s="41"/>
      <c r="U88" s="44"/>
      <c r="V88" s="44"/>
      <c r="W88" s="44"/>
      <c r="X88" s="44"/>
      <c r="Y88" s="53">
        <v>0</v>
      </c>
      <c r="Z88" s="41">
        <f t="shared" si="31"/>
        <v>0</v>
      </c>
      <c r="AA88" s="53"/>
      <c r="AB88" s="45">
        <f t="shared" si="10"/>
        <v>0</v>
      </c>
      <c r="AC88" s="53">
        <v>0</v>
      </c>
      <c r="AD88" s="45">
        <f t="shared" si="10"/>
        <v>0</v>
      </c>
      <c r="AE88" s="53"/>
      <c r="AF88" s="45">
        <f t="shared" si="29"/>
        <v>0</v>
      </c>
      <c r="AG88" s="53"/>
      <c r="AH88" s="45">
        <f t="shared" si="29"/>
        <v>0</v>
      </c>
      <c r="AI88" s="53">
        <v>0</v>
      </c>
      <c r="AJ88" s="45">
        <f t="shared" si="29"/>
        <v>0</v>
      </c>
      <c r="AK88" s="53">
        <v>0</v>
      </c>
      <c r="AL88" s="45">
        <f t="shared" si="29"/>
        <v>0</v>
      </c>
      <c r="AM88" s="53">
        <v>0</v>
      </c>
      <c r="AN88" s="45">
        <f t="shared" si="30"/>
        <v>0</v>
      </c>
      <c r="AO88" s="53">
        <v>0</v>
      </c>
      <c r="AP88" s="45">
        <f t="shared" si="30"/>
        <v>0</v>
      </c>
      <c r="AQ88" s="53">
        <v>0</v>
      </c>
      <c r="AR88" s="45">
        <f t="shared" si="30"/>
        <v>0</v>
      </c>
      <c r="AS88" s="53">
        <v>0</v>
      </c>
      <c r="AT88" s="45">
        <f t="shared" si="30"/>
        <v>0</v>
      </c>
      <c r="AU88" s="53">
        <v>0</v>
      </c>
      <c r="AV88" s="45">
        <f t="shared" si="28"/>
        <v>0</v>
      </c>
      <c r="AW88" s="53">
        <v>0</v>
      </c>
      <c r="AX88" s="45">
        <f t="shared" si="28"/>
        <v>0</v>
      </c>
      <c r="AY88" s="53">
        <v>0</v>
      </c>
      <c r="AZ88" s="45">
        <f t="shared" si="28"/>
        <v>0</v>
      </c>
      <c r="BA88" s="53">
        <v>0</v>
      </c>
      <c r="BB88" s="45">
        <f t="shared" si="27"/>
        <v>0</v>
      </c>
      <c r="BC88" s="53">
        <v>0</v>
      </c>
      <c r="BD88" s="45">
        <f t="shared" si="27"/>
        <v>0</v>
      </c>
      <c r="BE88" s="53">
        <v>0</v>
      </c>
      <c r="BF88" s="45">
        <f t="shared" si="27"/>
        <v>0</v>
      </c>
    </row>
    <row r="89" spans="1:58" ht="21.95" customHeight="1" x14ac:dyDescent="0.4">
      <c r="A89" s="15"/>
      <c r="B89" s="213"/>
      <c r="C89" s="230"/>
      <c r="D89" s="227"/>
      <c r="E89" s="227"/>
      <c r="F89" s="52"/>
      <c r="G89" s="55"/>
      <c r="H89" s="53"/>
      <c r="I89" s="41"/>
      <c r="J89" s="41"/>
      <c r="K89" s="41"/>
      <c r="L89" s="41"/>
      <c r="M89" s="125"/>
      <c r="N89" s="41"/>
      <c r="O89" s="125"/>
      <c r="P89" s="41"/>
      <c r="Q89" s="125"/>
      <c r="R89" s="41"/>
      <c r="S89" s="125"/>
      <c r="T89" s="41"/>
      <c r="U89" s="125"/>
      <c r="V89" s="125"/>
      <c r="W89" s="125"/>
      <c r="X89" s="125"/>
      <c r="Y89" s="53"/>
      <c r="Z89" s="41"/>
      <c r="AA89" s="53"/>
      <c r="AB89" s="45"/>
      <c r="AC89" s="53"/>
      <c r="AD89" s="45"/>
      <c r="AE89" s="53"/>
      <c r="AF89" s="45"/>
      <c r="AG89" s="53"/>
      <c r="AH89" s="45"/>
      <c r="AI89" s="53"/>
      <c r="AJ89" s="45"/>
      <c r="AK89" s="53"/>
      <c r="AL89" s="45"/>
      <c r="AM89" s="53"/>
      <c r="AN89" s="45"/>
      <c r="AO89" s="53"/>
      <c r="AP89" s="45"/>
      <c r="AQ89" s="53"/>
      <c r="AR89" s="45"/>
      <c r="AS89" s="53"/>
      <c r="AT89" s="45"/>
      <c r="AU89" s="53">
        <v>300.5</v>
      </c>
      <c r="AV89" s="45">
        <f t="shared" si="28"/>
        <v>300.5</v>
      </c>
      <c r="AW89" s="53">
        <v>0</v>
      </c>
      <c r="AX89" s="45">
        <f t="shared" si="28"/>
        <v>300.5</v>
      </c>
      <c r="AY89" s="53">
        <v>3843.27</v>
      </c>
      <c r="AZ89" s="45">
        <f t="shared" si="28"/>
        <v>4143.7700000000004</v>
      </c>
      <c r="BA89" s="53"/>
      <c r="BB89" s="45">
        <f t="shared" si="27"/>
        <v>4143.7700000000004</v>
      </c>
      <c r="BC89" s="53"/>
      <c r="BD89" s="45">
        <f t="shared" si="27"/>
        <v>4143.7700000000004</v>
      </c>
      <c r="BE89" s="53"/>
      <c r="BF89" s="45">
        <f t="shared" si="27"/>
        <v>4143.7700000000004</v>
      </c>
    </row>
    <row r="90" spans="1:58" ht="194.45" customHeight="1" x14ac:dyDescent="0.4">
      <c r="A90" s="15"/>
      <c r="B90" s="46"/>
      <c r="C90" s="43" t="s">
        <v>460</v>
      </c>
      <c r="D90" s="43" t="s">
        <v>29</v>
      </c>
      <c r="E90" s="43"/>
      <c r="F90" s="43"/>
      <c r="G90" s="55">
        <f>G91</f>
        <v>0</v>
      </c>
      <c r="H90" s="41">
        <f>H91</f>
        <v>0</v>
      </c>
      <c r="I90" s="41">
        <f>I91</f>
        <v>0</v>
      </c>
      <c r="J90" s="41">
        <f>J91</f>
        <v>0</v>
      </c>
      <c r="K90" s="41">
        <f t="shared" si="14"/>
        <v>0</v>
      </c>
      <c r="L90" s="41">
        <f>L91</f>
        <v>0</v>
      </c>
      <c r="M90" s="44">
        <f t="shared" si="3"/>
        <v>0</v>
      </c>
      <c r="N90" s="41">
        <f>N91</f>
        <v>0</v>
      </c>
      <c r="O90" s="44">
        <f>M90+N90</f>
        <v>0</v>
      </c>
      <c r="P90" s="41">
        <f>P91</f>
        <v>0</v>
      </c>
      <c r="Q90" s="44">
        <f t="shared" si="4"/>
        <v>0</v>
      </c>
      <c r="R90" s="41">
        <f>R91</f>
        <v>0</v>
      </c>
      <c r="S90" s="44">
        <f t="shared" si="5"/>
        <v>0</v>
      </c>
      <c r="T90" s="41">
        <f>T91</f>
        <v>0</v>
      </c>
      <c r="U90" s="44">
        <f t="shared" si="6"/>
        <v>0</v>
      </c>
      <c r="V90" s="44"/>
      <c r="W90" s="44">
        <f t="shared" si="7"/>
        <v>0</v>
      </c>
      <c r="X90" s="44">
        <f>X91</f>
        <v>0</v>
      </c>
      <c r="Y90" s="41">
        <f>Y91</f>
        <v>0</v>
      </c>
      <c r="Z90" s="41">
        <f t="shared" si="31"/>
        <v>0</v>
      </c>
      <c r="AA90" s="41">
        <f>AA91</f>
        <v>0</v>
      </c>
      <c r="AB90" s="45">
        <f t="shared" si="10"/>
        <v>0</v>
      </c>
      <c r="AC90" s="41">
        <f>AC91</f>
        <v>0</v>
      </c>
      <c r="AD90" s="45">
        <f t="shared" si="10"/>
        <v>0</v>
      </c>
      <c r="AE90" s="41">
        <f>AE91</f>
        <v>0</v>
      </c>
      <c r="AF90" s="45">
        <f t="shared" si="29"/>
        <v>0</v>
      </c>
      <c r="AG90" s="41">
        <f>AG91</f>
        <v>0</v>
      </c>
      <c r="AH90" s="45">
        <f t="shared" si="29"/>
        <v>0</v>
      </c>
      <c r="AI90" s="41">
        <f>AI91+AI92</f>
        <v>0</v>
      </c>
      <c r="AJ90" s="45">
        <f t="shared" si="29"/>
        <v>0</v>
      </c>
      <c r="AK90" s="41">
        <f>AK91+AK92</f>
        <v>0</v>
      </c>
      <c r="AL90" s="45">
        <f t="shared" si="29"/>
        <v>0</v>
      </c>
      <c r="AM90" s="41">
        <f>AM91+AM92</f>
        <v>0</v>
      </c>
      <c r="AN90" s="45">
        <f t="shared" si="30"/>
        <v>0</v>
      </c>
      <c r="AO90" s="41">
        <f>AO91+AO92</f>
        <v>0</v>
      </c>
      <c r="AP90" s="45">
        <f t="shared" si="30"/>
        <v>0</v>
      </c>
      <c r="AQ90" s="41">
        <f>AQ91+AQ92</f>
        <v>2514.6</v>
      </c>
      <c r="AR90" s="45">
        <f t="shared" si="30"/>
        <v>2514.6</v>
      </c>
      <c r="AS90" s="41">
        <f>AS91+AS92</f>
        <v>0</v>
      </c>
      <c r="AT90" s="45">
        <f t="shared" si="30"/>
        <v>2514.6</v>
      </c>
      <c r="AU90" s="41">
        <f>AU91+AU92</f>
        <v>0</v>
      </c>
      <c r="AV90" s="45">
        <f t="shared" si="30"/>
        <v>2514.6</v>
      </c>
      <c r="AW90" s="41">
        <f>AW91+AW92</f>
        <v>0</v>
      </c>
      <c r="AX90" s="45">
        <f t="shared" si="30"/>
        <v>2514.6</v>
      </c>
      <c r="AY90" s="41">
        <f>AY91+AY92</f>
        <v>0</v>
      </c>
      <c r="AZ90" s="45">
        <f t="shared" si="30"/>
        <v>2514.6</v>
      </c>
      <c r="BA90" s="41">
        <f>BA91+BA92</f>
        <v>0</v>
      </c>
      <c r="BB90" s="45">
        <f t="shared" si="27"/>
        <v>2514.6</v>
      </c>
      <c r="BC90" s="41">
        <f>BC91+BC92</f>
        <v>0</v>
      </c>
      <c r="BD90" s="45">
        <f t="shared" si="27"/>
        <v>2514.6</v>
      </c>
      <c r="BE90" s="41">
        <f>BE91+BE92+BE99</f>
        <v>0</v>
      </c>
      <c r="BF90" s="45">
        <f t="shared" si="27"/>
        <v>2514.6</v>
      </c>
    </row>
    <row r="91" spans="1:58" ht="39" customHeight="1" x14ac:dyDescent="0.4">
      <c r="A91" s="15"/>
      <c r="B91" s="46"/>
      <c r="C91" s="43" t="s">
        <v>20</v>
      </c>
      <c r="D91" s="43" t="s">
        <v>29</v>
      </c>
      <c r="E91" s="43">
        <v>600</v>
      </c>
      <c r="F91" s="43"/>
      <c r="G91" s="41"/>
      <c r="H91" s="41"/>
      <c r="I91" s="41">
        <f>G91+H91</f>
        <v>0</v>
      </c>
      <c r="J91" s="41"/>
      <c r="K91" s="41">
        <f t="shared" si="14"/>
        <v>0</v>
      </c>
      <c r="L91" s="41"/>
      <c r="M91" s="44">
        <f t="shared" si="3"/>
        <v>0</v>
      </c>
      <c r="N91" s="41"/>
      <c r="O91" s="44">
        <f>M91+N91</f>
        <v>0</v>
      </c>
      <c r="P91" s="41"/>
      <c r="Q91" s="44">
        <f t="shared" si="4"/>
        <v>0</v>
      </c>
      <c r="R91" s="41"/>
      <c r="S91" s="44">
        <f t="shared" si="5"/>
        <v>0</v>
      </c>
      <c r="T91" s="41"/>
      <c r="U91" s="44">
        <f t="shared" si="6"/>
        <v>0</v>
      </c>
      <c r="V91" s="44"/>
      <c r="W91" s="44">
        <f t="shared" si="7"/>
        <v>0</v>
      </c>
      <c r="X91" s="44"/>
      <c r="Y91" s="41"/>
      <c r="Z91" s="41">
        <f t="shared" si="31"/>
        <v>0</v>
      </c>
      <c r="AA91" s="41">
        <v>0</v>
      </c>
      <c r="AB91" s="45">
        <f t="shared" si="10"/>
        <v>0</v>
      </c>
      <c r="AC91" s="41"/>
      <c r="AD91" s="45">
        <f t="shared" si="10"/>
        <v>0</v>
      </c>
      <c r="AE91" s="41"/>
      <c r="AF91" s="45">
        <f t="shared" si="29"/>
        <v>0</v>
      </c>
      <c r="AG91" s="41"/>
      <c r="AH91" s="45">
        <f t="shared" si="29"/>
        <v>0</v>
      </c>
      <c r="AI91" s="41">
        <v>0</v>
      </c>
      <c r="AJ91" s="45">
        <f t="shared" si="29"/>
        <v>0</v>
      </c>
      <c r="AK91" s="41"/>
      <c r="AL91" s="45">
        <f t="shared" si="29"/>
        <v>0</v>
      </c>
      <c r="AM91" s="41"/>
      <c r="AN91" s="45">
        <f t="shared" si="30"/>
        <v>0</v>
      </c>
      <c r="AO91" s="41">
        <v>0</v>
      </c>
      <c r="AP91" s="45">
        <f t="shared" si="30"/>
        <v>0</v>
      </c>
      <c r="AQ91" s="41">
        <v>2514.6</v>
      </c>
      <c r="AR91" s="45">
        <f t="shared" si="30"/>
        <v>2514.6</v>
      </c>
      <c r="AS91" s="41"/>
      <c r="AT91" s="45">
        <f t="shared" si="30"/>
        <v>2514.6</v>
      </c>
      <c r="AU91" s="41"/>
      <c r="AV91" s="45">
        <f t="shared" si="30"/>
        <v>2514.6</v>
      </c>
      <c r="AW91" s="41"/>
      <c r="AX91" s="45">
        <f t="shared" si="30"/>
        <v>2514.6</v>
      </c>
      <c r="AY91" s="41"/>
      <c r="AZ91" s="45">
        <f t="shared" si="30"/>
        <v>2514.6</v>
      </c>
      <c r="BA91" s="41"/>
      <c r="BB91" s="45">
        <f t="shared" si="27"/>
        <v>2514.6</v>
      </c>
      <c r="BC91" s="41"/>
      <c r="BD91" s="45">
        <f t="shared" si="27"/>
        <v>2514.6</v>
      </c>
      <c r="BE91" s="41">
        <v>-338.2</v>
      </c>
      <c r="BF91" s="45">
        <f t="shared" si="27"/>
        <v>2176.4</v>
      </c>
    </row>
    <row r="92" spans="1:58" ht="40.5" hidden="1" customHeight="1" x14ac:dyDescent="0.4">
      <c r="A92" s="15"/>
      <c r="B92" s="46"/>
      <c r="C92" s="43" t="s">
        <v>15</v>
      </c>
      <c r="D92" s="43" t="s">
        <v>29</v>
      </c>
      <c r="E92" s="43">
        <v>300</v>
      </c>
      <c r="F92" s="43"/>
      <c r="G92" s="41"/>
      <c r="H92" s="41"/>
      <c r="I92" s="41"/>
      <c r="J92" s="41"/>
      <c r="K92" s="41"/>
      <c r="L92" s="41"/>
      <c r="M92" s="44"/>
      <c r="N92" s="41"/>
      <c r="O92" s="44"/>
      <c r="P92" s="41"/>
      <c r="Q92" s="44"/>
      <c r="R92" s="41"/>
      <c r="S92" s="44"/>
      <c r="T92" s="41"/>
      <c r="U92" s="44"/>
      <c r="V92" s="44"/>
      <c r="W92" s="44"/>
      <c r="X92" s="44"/>
      <c r="Y92" s="41"/>
      <c r="Z92" s="41"/>
      <c r="AA92" s="41"/>
      <c r="AB92" s="45"/>
      <c r="AC92" s="41"/>
      <c r="AD92" s="45"/>
      <c r="AE92" s="41"/>
      <c r="AF92" s="45"/>
      <c r="AG92" s="41"/>
      <c r="AH92" s="45"/>
      <c r="AI92" s="41">
        <v>0</v>
      </c>
      <c r="AJ92" s="45">
        <f t="shared" si="29"/>
        <v>0</v>
      </c>
      <c r="AK92" s="41"/>
      <c r="AL92" s="45">
        <f t="shared" si="29"/>
        <v>0</v>
      </c>
      <c r="AM92" s="41"/>
      <c r="AN92" s="45">
        <f t="shared" si="30"/>
        <v>0</v>
      </c>
      <c r="AO92" s="41">
        <v>0</v>
      </c>
      <c r="AP92" s="45">
        <f t="shared" si="30"/>
        <v>0</v>
      </c>
      <c r="AQ92" s="41">
        <v>0</v>
      </c>
      <c r="AR92" s="45">
        <f t="shared" si="30"/>
        <v>0</v>
      </c>
      <c r="AS92" s="41">
        <v>0</v>
      </c>
      <c r="AT92" s="45">
        <f t="shared" si="30"/>
        <v>0</v>
      </c>
      <c r="AU92" s="41">
        <v>0</v>
      </c>
      <c r="AV92" s="45">
        <f t="shared" si="30"/>
        <v>0</v>
      </c>
      <c r="AW92" s="41">
        <v>0</v>
      </c>
      <c r="AX92" s="45">
        <f t="shared" si="30"/>
        <v>0</v>
      </c>
      <c r="AY92" s="41">
        <v>0</v>
      </c>
      <c r="AZ92" s="45">
        <f t="shared" si="30"/>
        <v>0</v>
      </c>
      <c r="BA92" s="41">
        <v>0</v>
      </c>
      <c r="BB92" s="45">
        <f t="shared" si="27"/>
        <v>0</v>
      </c>
      <c r="BC92" s="41">
        <v>0</v>
      </c>
      <c r="BD92" s="45">
        <f t="shared" si="27"/>
        <v>0</v>
      </c>
      <c r="BE92" s="41">
        <v>0</v>
      </c>
      <c r="BF92" s="45">
        <f t="shared" si="27"/>
        <v>0</v>
      </c>
    </row>
    <row r="93" spans="1:58" ht="69.75" hidden="1" customHeight="1" x14ac:dyDescent="0.4">
      <c r="A93" s="15"/>
      <c r="B93" s="46"/>
      <c r="C93" s="43" t="s">
        <v>459</v>
      </c>
      <c r="D93" s="43" t="s">
        <v>30</v>
      </c>
      <c r="E93" s="43"/>
      <c r="F93" s="43"/>
      <c r="G93" s="41">
        <f>G94</f>
        <v>0</v>
      </c>
      <c r="H93" s="41">
        <f>H94</f>
        <v>0</v>
      </c>
      <c r="I93" s="41">
        <f>I94</f>
        <v>0</v>
      </c>
      <c r="J93" s="41">
        <f>J94</f>
        <v>0</v>
      </c>
      <c r="K93" s="41">
        <f t="shared" si="14"/>
        <v>0</v>
      </c>
      <c r="L93" s="41">
        <f>L94</f>
        <v>0</v>
      </c>
      <c r="M93" s="44">
        <f t="shared" si="3"/>
        <v>0</v>
      </c>
      <c r="N93" s="41">
        <f>N94</f>
        <v>0</v>
      </c>
      <c r="O93" s="44">
        <f t="shared" ref="O93:O105" si="32">M93+N93</f>
        <v>0</v>
      </c>
      <c r="P93" s="41">
        <f>P94</f>
        <v>0</v>
      </c>
      <c r="Q93" s="44">
        <f t="shared" si="4"/>
        <v>0</v>
      </c>
      <c r="R93" s="41">
        <f>R94</f>
        <v>0</v>
      </c>
      <c r="S93" s="44">
        <f t="shared" si="5"/>
        <v>0</v>
      </c>
      <c r="T93" s="41">
        <f>T94</f>
        <v>0</v>
      </c>
      <c r="U93" s="44">
        <f t="shared" si="6"/>
        <v>0</v>
      </c>
      <c r="V93" s="44"/>
      <c r="W93" s="44">
        <f t="shared" si="7"/>
        <v>0</v>
      </c>
      <c r="X93" s="44">
        <f>X94</f>
        <v>0</v>
      </c>
      <c r="Y93" s="41">
        <f>Y94</f>
        <v>0</v>
      </c>
      <c r="Z93" s="41">
        <f t="shared" ref="Z93:Z105" si="33">I93+Y93</f>
        <v>0</v>
      </c>
      <c r="AA93" s="41">
        <f>AA94</f>
        <v>0</v>
      </c>
      <c r="AB93" s="45">
        <f t="shared" si="10"/>
        <v>0</v>
      </c>
      <c r="AC93" s="41">
        <f>AC94</f>
        <v>0</v>
      </c>
      <c r="AD93" s="45">
        <f t="shared" si="10"/>
        <v>0</v>
      </c>
      <c r="AE93" s="41">
        <f>AE94</f>
        <v>0</v>
      </c>
      <c r="AF93" s="45">
        <f t="shared" si="29"/>
        <v>0</v>
      </c>
      <c r="AG93" s="41">
        <f>AG94</f>
        <v>0</v>
      </c>
      <c r="AH93" s="45">
        <f t="shared" si="29"/>
        <v>0</v>
      </c>
      <c r="AI93" s="41">
        <f>AI94</f>
        <v>0</v>
      </c>
      <c r="AJ93" s="45">
        <f t="shared" si="29"/>
        <v>0</v>
      </c>
      <c r="AK93" s="41">
        <f>AK94</f>
        <v>0</v>
      </c>
      <c r="AL93" s="45">
        <f t="shared" si="29"/>
        <v>0</v>
      </c>
      <c r="AM93" s="41">
        <f>AM94</f>
        <v>0</v>
      </c>
      <c r="AN93" s="45">
        <f t="shared" si="30"/>
        <v>0</v>
      </c>
      <c r="AO93" s="41">
        <f>AO94</f>
        <v>0</v>
      </c>
      <c r="AP93" s="45">
        <f t="shared" si="30"/>
        <v>0</v>
      </c>
      <c r="AQ93" s="41">
        <f>AQ94</f>
        <v>0</v>
      </c>
      <c r="AR93" s="45">
        <f t="shared" si="30"/>
        <v>0</v>
      </c>
      <c r="AS93" s="41">
        <f>AS94</f>
        <v>0</v>
      </c>
      <c r="AT93" s="45">
        <f t="shared" si="30"/>
        <v>0</v>
      </c>
      <c r="AU93" s="41">
        <f>AU94</f>
        <v>0</v>
      </c>
      <c r="AV93" s="45">
        <f t="shared" si="30"/>
        <v>0</v>
      </c>
      <c r="AW93" s="41">
        <f>AW94</f>
        <v>0</v>
      </c>
      <c r="AX93" s="45">
        <f t="shared" si="30"/>
        <v>0</v>
      </c>
      <c r="AY93" s="41">
        <f>AY94</f>
        <v>0</v>
      </c>
      <c r="AZ93" s="45">
        <f t="shared" si="30"/>
        <v>0</v>
      </c>
      <c r="BA93" s="41">
        <f>BA94</f>
        <v>0</v>
      </c>
      <c r="BB93" s="45">
        <f t="shared" si="27"/>
        <v>0</v>
      </c>
      <c r="BC93" s="41">
        <f>BC94</f>
        <v>0</v>
      </c>
      <c r="BD93" s="45">
        <f t="shared" si="27"/>
        <v>0</v>
      </c>
      <c r="BE93" s="41">
        <f>BE94</f>
        <v>0</v>
      </c>
      <c r="BF93" s="45">
        <f t="shared" si="27"/>
        <v>0</v>
      </c>
    </row>
    <row r="94" spans="1:58" ht="60.75" hidden="1" customHeight="1" x14ac:dyDescent="0.4">
      <c r="A94" s="15"/>
      <c r="B94" s="46"/>
      <c r="C94" s="43" t="s">
        <v>20</v>
      </c>
      <c r="D94" s="43" t="s">
        <v>30</v>
      </c>
      <c r="E94" s="43">
        <v>600</v>
      </c>
      <c r="F94" s="43">
        <v>2</v>
      </c>
      <c r="G94" s="41"/>
      <c r="H94" s="41"/>
      <c r="I94" s="41">
        <f>G94+H94</f>
        <v>0</v>
      </c>
      <c r="J94" s="41">
        <v>0</v>
      </c>
      <c r="K94" s="41">
        <f t="shared" si="14"/>
        <v>0</v>
      </c>
      <c r="L94" s="41">
        <v>0</v>
      </c>
      <c r="M94" s="44">
        <f t="shared" si="3"/>
        <v>0</v>
      </c>
      <c r="N94" s="41">
        <v>0</v>
      </c>
      <c r="O94" s="44">
        <f t="shared" si="32"/>
        <v>0</v>
      </c>
      <c r="P94" s="41">
        <v>0</v>
      </c>
      <c r="Q94" s="44">
        <f t="shared" si="4"/>
        <v>0</v>
      </c>
      <c r="R94" s="41">
        <v>0</v>
      </c>
      <c r="S94" s="44">
        <f t="shared" si="5"/>
        <v>0</v>
      </c>
      <c r="T94" s="41">
        <v>0</v>
      </c>
      <c r="U94" s="44">
        <f t="shared" si="6"/>
        <v>0</v>
      </c>
      <c r="V94" s="44"/>
      <c r="W94" s="44">
        <f t="shared" si="7"/>
        <v>0</v>
      </c>
      <c r="X94" s="44"/>
      <c r="Y94" s="41">
        <v>0</v>
      </c>
      <c r="Z94" s="41">
        <f t="shared" si="33"/>
        <v>0</v>
      </c>
      <c r="AA94" s="41">
        <v>0</v>
      </c>
      <c r="AB94" s="45">
        <f t="shared" si="10"/>
        <v>0</v>
      </c>
      <c r="AC94" s="41">
        <v>0</v>
      </c>
      <c r="AD94" s="45">
        <f t="shared" si="10"/>
        <v>0</v>
      </c>
      <c r="AE94" s="41"/>
      <c r="AF94" s="45">
        <f t="shared" si="29"/>
        <v>0</v>
      </c>
      <c r="AG94" s="41"/>
      <c r="AH94" s="45">
        <f t="shared" si="29"/>
        <v>0</v>
      </c>
      <c r="AI94" s="41">
        <v>0</v>
      </c>
      <c r="AJ94" s="45">
        <f t="shared" si="29"/>
        <v>0</v>
      </c>
      <c r="AK94" s="41"/>
      <c r="AL94" s="45">
        <f t="shared" si="29"/>
        <v>0</v>
      </c>
      <c r="AM94" s="41"/>
      <c r="AN94" s="45">
        <f t="shared" si="30"/>
        <v>0</v>
      </c>
      <c r="AO94" s="41"/>
      <c r="AP94" s="45">
        <f t="shared" si="30"/>
        <v>0</v>
      </c>
      <c r="AQ94" s="41"/>
      <c r="AR94" s="45">
        <f t="shared" si="30"/>
        <v>0</v>
      </c>
      <c r="AS94" s="41"/>
      <c r="AT94" s="45">
        <f t="shared" si="30"/>
        <v>0</v>
      </c>
      <c r="AU94" s="41"/>
      <c r="AV94" s="45">
        <f t="shared" si="30"/>
        <v>0</v>
      </c>
      <c r="AW94" s="41"/>
      <c r="AX94" s="45">
        <f t="shared" si="30"/>
        <v>0</v>
      </c>
      <c r="AY94" s="41"/>
      <c r="AZ94" s="45">
        <f t="shared" si="30"/>
        <v>0</v>
      </c>
      <c r="BA94" s="41"/>
      <c r="BB94" s="45">
        <f t="shared" si="27"/>
        <v>0</v>
      </c>
      <c r="BC94" s="41"/>
      <c r="BD94" s="45">
        <f t="shared" si="27"/>
        <v>0</v>
      </c>
      <c r="BE94" s="41"/>
      <c r="BF94" s="45">
        <f t="shared" si="27"/>
        <v>0</v>
      </c>
    </row>
    <row r="95" spans="1:58" ht="126" hidden="1" customHeight="1" x14ac:dyDescent="0.4">
      <c r="A95" s="15"/>
      <c r="B95" s="46"/>
      <c r="C95" s="43" t="s">
        <v>476</v>
      </c>
      <c r="D95" s="43" t="s">
        <v>31</v>
      </c>
      <c r="E95" s="43"/>
      <c r="F95" s="43"/>
      <c r="G95" s="41">
        <f>G96</f>
        <v>0</v>
      </c>
      <c r="H95" s="41">
        <f>H96</f>
        <v>0</v>
      </c>
      <c r="I95" s="41">
        <f>I96</f>
        <v>0</v>
      </c>
      <c r="J95" s="41">
        <f>J96</f>
        <v>0</v>
      </c>
      <c r="K95" s="41">
        <f t="shared" si="14"/>
        <v>0</v>
      </c>
      <c r="L95" s="41">
        <f>L96</f>
        <v>0</v>
      </c>
      <c r="M95" s="44">
        <f t="shared" si="3"/>
        <v>0</v>
      </c>
      <c r="N95" s="41">
        <f>N96</f>
        <v>0</v>
      </c>
      <c r="O95" s="44">
        <f t="shared" si="32"/>
        <v>0</v>
      </c>
      <c r="P95" s="41">
        <f>P96</f>
        <v>0</v>
      </c>
      <c r="Q95" s="44">
        <f t="shared" si="4"/>
        <v>0</v>
      </c>
      <c r="R95" s="41">
        <f>R96</f>
        <v>0</v>
      </c>
      <c r="S95" s="44">
        <f t="shared" si="5"/>
        <v>0</v>
      </c>
      <c r="T95" s="41">
        <f>T96</f>
        <v>0</v>
      </c>
      <c r="U95" s="44">
        <f t="shared" si="6"/>
        <v>0</v>
      </c>
      <c r="V95" s="44"/>
      <c r="W95" s="44">
        <f t="shared" si="7"/>
        <v>0</v>
      </c>
      <c r="X95" s="44">
        <f>X96</f>
        <v>0</v>
      </c>
      <c r="Y95" s="41">
        <f>Y96</f>
        <v>0</v>
      </c>
      <c r="Z95" s="41">
        <f t="shared" si="33"/>
        <v>0</v>
      </c>
      <c r="AA95" s="41">
        <f>AA96</f>
        <v>0</v>
      </c>
      <c r="AB95" s="45">
        <f t="shared" si="10"/>
        <v>0</v>
      </c>
      <c r="AC95" s="41">
        <f>AC96</f>
        <v>0</v>
      </c>
      <c r="AD95" s="45">
        <f t="shared" si="10"/>
        <v>0</v>
      </c>
      <c r="AE95" s="41">
        <f>AE96</f>
        <v>0</v>
      </c>
      <c r="AF95" s="45">
        <f t="shared" si="29"/>
        <v>0</v>
      </c>
      <c r="AG95" s="41">
        <f>AG96</f>
        <v>0</v>
      </c>
      <c r="AH95" s="45">
        <f t="shared" si="29"/>
        <v>0</v>
      </c>
      <c r="AI95" s="41">
        <f>AI96</f>
        <v>0</v>
      </c>
      <c r="AJ95" s="45">
        <f t="shared" si="29"/>
        <v>0</v>
      </c>
      <c r="AK95" s="41">
        <f>AK96</f>
        <v>0</v>
      </c>
      <c r="AL95" s="45">
        <f t="shared" si="29"/>
        <v>0</v>
      </c>
      <c r="AM95" s="41">
        <f>AM96</f>
        <v>0</v>
      </c>
      <c r="AN95" s="45">
        <f t="shared" si="30"/>
        <v>0</v>
      </c>
      <c r="AO95" s="41">
        <f>AO96</f>
        <v>0</v>
      </c>
      <c r="AP95" s="45">
        <f t="shared" si="30"/>
        <v>0</v>
      </c>
      <c r="AQ95" s="41">
        <f>AQ96</f>
        <v>0</v>
      </c>
      <c r="AR95" s="45">
        <f t="shared" si="30"/>
        <v>0</v>
      </c>
      <c r="AS95" s="41">
        <f>AS96</f>
        <v>0</v>
      </c>
      <c r="AT95" s="45">
        <f t="shared" si="30"/>
        <v>0</v>
      </c>
      <c r="AU95" s="41">
        <f>AU96</f>
        <v>0</v>
      </c>
      <c r="AV95" s="45">
        <f t="shared" si="30"/>
        <v>0</v>
      </c>
      <c r="AW95" s="41">
        <f>AW96</f>
        <v>0</v>
      </c>
      <c r="AX95" s="45">
        <f t="shared" si="30"/>
        <v>0</v>
      </c>
      <c r="AY95" s="41">
        <f>AY96</f>
        <v>0</v>
      </c>
      <c r="AZ95" s="45">
        <f t="shared" si="30"/>
        <v>0</v>
      </c>
      <c r="BA95" s="41">
        <f>BA96</f>
        <v>0</v>
      </c>
      <c r="BB95" s="45">
        <f t="shared" si="27"/>
        <v>0</v>
      </c>
      <c r="BC95" s="41">
        <f>BC96</f>
        <v>0</v>
      </c>
      <c r="BD95" s="45">
        <f t="shared" si="27"/>
        <v>0</v>
      </c>
      <c r="BE95" s="41">
        <f>BE96</f>
        <v>0</v>
      </c>
      <c r="BF95" s="45">
        <f t="shared" si="27"/>
        <v>0</v>
      </c>
    </row>
    <row r="96" spans="1:58" ht="60.75" hidden="1" customHeight="1" x14ac:dyDescent="0.4">
      <c r="A96" s="15"/>
      <c r="B96" s="46"/>
      <c r="C96" s="43" t="s">
        <v>20</v>
      </c>
      <c r="D96" s="43" t="s">
        <v>31</v>
      </c>
      <c r="E96" s="43">
        <v>600</v>
      </c>
      <c r="F96" s="43">
        <v>2</v>
      </c>
      <c r="G96" s="41"/>
      <c r="H96" s="41">
        <v>0</v>
      </c>
      <c r="I96" s="41">
        <f>G96+H96</f>
        <v>0</v>
      </c>
      <c r="J96" s="41"/>
      <c r="K96" s="41">
        <f t="shared" si="14"/>
        <v>0</v>
      </c>
      <c r="L96" s="41"/>
      <c r="M96" s="44">
        <f t="shared" si="3"/>
        <v>0</v>
      </c>
      <c r="N96" s="41"/>
      <c r="O96" s="44">
        <f t="shared" si="32"/>
        <v>0</v>
      </c>
      <c r="P96" s="41"/>
      <c r="Q96" s="44">
        <f t="shared" si="4"/>
        <v>0</v>
      </c>
      <c r="R96" s="41"/>
      <c r="S96" s="44">
        <f t="shared" si="5"/>
        <v>0</v>
      </c>
      <c r="T96" s="41"/>
      <c r="U96" s="44">
        <f t="shared" si="6"/>
        <v>0</v>
      </c>
      <c r="V96" s="44"/>
      <c r="W96" s="44">
        <f t="shared" si="7"/>
        <v>0</v>
      </c>
      <c r="X96" s="44">
        <v>0</v>
      </c>
      <c r="Y96" s="41">
        <v>0</v>
      </c>
      <c r="Z96" s="41">
        <f t="shared" si="33"/>
        <v>0</v>
      </c>
      <c r="AA96" s="41">
        <v>0</v>
      </c>
      <c r="AB96" s="45">
        <f t="shared" si="10"/>
        <v>0</v>
      </c>
      <c r="AC96" s="41">
        <v>0</v>
      </c>
      <c r="AD96" s="45">
        <f t="shared" si="10"/>
        <v>0</v>
      </c>
      <c r="AE96" s="41">
        <v>0</v>
      </c>
      <c r="AF96" s="45">
        <f t="shared" si="29"/>
        <v>0</v>
      </c>
      <c r="AG96" s="41">
        <v>0</v>
      </c>
      <c r="AH96" s="45">
        <f t="shared" si="29"/>
        <v>0</v>
      </c>
      <c r="AI96" s="41">
        <v>0</v>
      </c>
      <c r="AJ96" s="45">
        <f t="shared" si="29"/>
        <v>0</v>
      </c>
      <c r="AK96" s="41">
        <v>0</v>
      </c>
      <c r="AL96" s="45">
        <f t="shared" si="29"/>
        <v>0</v>
      </c>
      <c r="AM96" s="41">
        <v>0</v>
      </c>
      <c r="AN96" s="45">
        <f t="shared" si="30"/>
        <v>0</v>
      </c>
      <c r="AO96" s="41">
        <v>0</v>
      </c>
      <c r="AP96" s="45">
        <f t="shared" si="30"/>
        <v>0</v>
      </c>
      <c r="AQ96" s="41">
        <v>0</v>
      </c>
      <c r="AR96" s="45">
        <f t="shared" si="30"/>
        <v>0</v>
      </c>
      <c r="AS96" s="41">
        <v>0</v>
      </c>
      <c r="AT96" s="45">
        <f t="shared" si="30"/>
        <v>0</v>
      </c>
      <c r="AU96" s="41">
        <v>0</v>
      </c>
      <c r="AV96" s="45">
        <f t="shared" si="30"/>
        <v>0</v>
      </c>
      <c r="AW96" s="41">
        <v>0</v>
      </c>
      <c r="AX96" s="45">
        <f t="shared" si="30"/>
        <v>0</v>
      </c>
      <c r="AY96" s="41">
        <v>0</v>
      </c>
      <c r="AZ96" s="45">
        <f t="shared" si="30"/>
        <v>0</v>
      </c>
      <c r="BA96" s="41">
        <v>0</v>
      </c>
      <c r="BB96" s="45">
        <f t="shared" si="27"/>
        <v>0</v>
      </c>
      <c r="BC96" s="41">
        <v>0</v>
      </c>
      <c r="BD96" s="45">
        <f t="shared" si="27"/>
        <v>0</v>
      </c>
      <c r="BE96" s="41">
        <v>0</v>
      </c>
      <c r="BF96" s="45">
        <f t="shared" si="27"/>
        <v>0</v>
      </c>
    </row>
    <row r="97" spans="1:58" ht="123" hidden="1" customHeight="1" x14ac:dyDescent="0.4">
      <c r="A97" s="15"/>
      <c r="B97" s="46"/>
      <c r="C97" s="43" t="s">
        <v>21</v>
      </c>
      <c r="D97" s="43" t="s">
        <v>32</v>
      </c>
      <c r="E97" s="43"/>
      <c r="F97" s="43"/>
      <c r="G97" s="41">
        <f>G98</f>
        <v>0</v>
      </c>
      <c r="H97" s="41">
        <f>H98</f>
        <v>0</v>
      </c>
      <c r="I97" s="41">
        <f>I98</f>
        <v>0</v>
      </c>
      <c r="J97" s="41">
        <f>J98</f>
        <v>0</v>
      </c>
      <c r="K97" s="41">
        <f t="shared" si="14"/>
        <v>0</v>
      </c>
      <c r="L97" s="41">
        <f>L98</f>
        <v>0</v>
      </c>
      <c r="M97" s="44">
        <f t="shared" si="3"/>
        <v>0</v>
      </c>
      <c r="N97" s="41">
        <f>N98</f>
        <v>0</v>
      </c>
      <c r="O97" s="44">
        <f t="shared" si="32"/>
        <v>0</v>
      </c>
      <c r="P97" s="41">
        <f>P98</f>
        <v>0</v>
      </c>
      <c r="Q97" s="44">
        <f t="shared" si="4"/>
        <v>0</v>
      </c>
      <c r="R97" s="41">
        <f>R98</f>
        <v>0</v>
      </c>
      <c r="S97" s="44">
        <f t="shared" si="5"/>
        <v>0</v>
      </c>
      <c r="T97" s="41">
        <f>T98</f>
        <v>0</v>
      </c>
      <c r="U97" s="44">
        <f t="shared" si="6"/>
        <v>0</v>
      </c>
      <c r="V97" s="44"/>
      <c r="W97" s="44">
        <f t="shared" si="7"/>
        <v>0</v>
      </c>
      <c r="X97" s="44">
        <f>X98</f>
        <v>0</v>
      </c>
      <c r="Y97" s="41">
        <f>Y98</f>
        <v>0</v>
      </c>
      <c r="Z97" s="41">
        <f t="shared" si="33"/>
        <v>0</v>
      </c>
      <c r="AA97" s="41">
        <f>AA98</f>
        <v>0</v>
      </c>
      <c r="AB97" s="45">
        <f t="shared" si="10"/>
        <v>0</v>
      </c>
      <c r="AC97" s="41">
        <f>AC98</f>
        <v>0</v>
      </c>
      <c r="AD97" s="45">
        <f t="shared" si="10"/>
        <v>0</v>
      </c>
      <c r="AE97" s="41">
        <f>AE98</f>
        <v>0</v>
      </c>
      <c r="AF97" s="45">
        <f t="shared" si="29"/>
        <v>0</v>
      </c>
      <c r="AG97" s="41">
        <f>AG98</f>
        <v>0</v>
      </c>
      <c r="AH97" s="45">
        <f t="shared" si="29"/>
        <v>0</v>
      </c>
      <c r="AI97" s="41">
        <f>AI98</f>
        <v>0</v>
      </c>
      <c r="AJ97" s="45">
        <f t="shared" si="29"/>
        <v>0</v>
      </c>
      <c r="AK97" s="41">
        <f>AK98</f>
        <v>0</v>
      </c>
      <c r="AL97" s="45">
        <f t="shared" si="29"/>
        <v>0</v>
      </c>
      <c r="AM97" s="41">
        <f>AM98</f>
        <v>0</v>
      </c>
      <c r="AN97" s="45">
        <f t="shared" si="30"/>
        <v>0</v>
      </c>
      <c r="AO97" s="41">
        <f>AO98</f>
        <v>0</v>
      </c>
      <c r="AP97" s="45">
        <f t="shared" si="30"/>
        <v>0</v>
      </c>
      <c r="AQ97" s="41">
        <f>AQ98</f>
        <v>0</v>
      </c>
      <c r="AR97" s="45">
        <f t="shared" si="30"/>
        <v>0</v>
      </c>
      <c r="AS97" s="41">
        <f>AS98</f>
        <v>0</v>
      </c>
      <c r="AT97" s="45">
        <f t="shared" si="30"/>
        <v>0</v>
      </c>
      <c r="AU97" s="41">
        <f>AU98</f>
        <v>0</v>
      </c>
      <c r="AV97" s="45">
        <f t="shared" si="30"/>
        <v>0</v>
      </c>
      <c r="AW97" s="41">
        <f>AW98</f>
        <v>0</v>
      </c>
      <c r="AX97" s="45">
        <f t="shared" si="30"/>
        <v>0</v>
      </c>
      <c r="AY97" s="41">
        <f>AY98</f>
        <v>0</v>
      </c>
      <c r="AZ97" s="45">
        <f t="shared" si="30"/>
        <v>0</v>
      </c>
      <c r="BA97" s="41">
        <f>BA98</f>
        <v>0</v>
      </c>
      <c r="BB97" s="45">
        <f t="shared" si="27"/>
        <v>0</v>
      </c>
      <c r="BC97" s="41">
        <f>BC98</f>
        <v>0</v>
      </c>
      <c r="BD97" s="45">
        <f t="shared" si="27"/>
        <v>0</v>
      </c>
      <c r="BE97" s="41">
        <f>BE98</f>
        <v>0</v>
      </c>
      <c r="BF97" s="45">
        <f t="shared" si="27"/>
        <v>0</v>
      </c>
    </row>
    <row r="98" spans="1:58" ht="4.5" hidden="1" customHeight="1" x14ac:dyDescent="0.4">
      <c r="A98" s="15"/>
      <c r="B98" s="46"/>
      <c r="C98" s="43" t="s">
        <v>20</v>
      </c>
      <c r="D98" s="43" t="s">
        <v>32</v>
      </c>
      <c r="E98" s="43">
        <v>600</v>
      </c>
      <c r="F98" s="43"/>
      <c r="G98" s="41"/>
      <c r="H98" s="41"/>
      <c r="I98" s="41">
        <f t="shared" ref="I98:I132" si="34">G98+H98</f>
        <v>0</v>
      </c>
      <c r="J98" s="41">
        <v>0</v>
      </c>
      <c r="K98" s="41">
        <f t="shared" si="14"/>
        <v>0</v>
      </c>
      <c r="L98" s="41">
        <v>0</v>
      </c>
      <c r="M98" s="44">
        <f t="shared" si="3"/>
        <v>0</v>
      </c>
      <c r="N98" s="41">
        <v>0</v>
      </c>
      <c r="O98" s="44">
        <f t="shared" si="32"/>
        <v>0</v>
      </c>
      <c r="P98" s="41">
        <v>0</v>
      </c>
      <c r="Q98" s="44">
        <f t="shared" si="4"/>
        <v>0</v>
      </c>
      <c r="R98" s="41">
        <v>0</v>
      </c>
      <c r="S98" s="44">
        <f t="shared" si="5"/>
        <v>0</v>
      </c>
      <c r="T98" s="41">
        <v>0</v>
      </c>
      <c r="U98" s="44">
        <f t="shared" si="6"/>
        <v>0</v>
      </c>
      <c r="V98" s="44"/>
      <c r="W98" s="44">
        <f t="shared" si="7"/>
        <v>0</v>
      </c>
      <c r="X98" s="44"/>
      <c r="Y98" s="41">
        <v>0</v>
      </c>
      <c r="Z98" s="41">
        <f t="shared" si="33"/>
        <v>0</v>
      </c>
      <c r="AA98" s="41">
        <v>0</v>
      </c>
      <c r="AB98" s="45">
        <f t="shared" si="10"/>
        <v>0</v>
      </c>
      <c r="AC98" s="41">
        <v>0</v>
      </c>
      <c r="AD98" s="45">
        <f t="shared" si="10"/>
        <v>0</v>
      </c>
      <c r="AE98" s="41">
        <v>0</v>
      </c>
      <c r="AF98" s="45">
        <f t="shared" si="29"/>
        <v>0</v>
      </c>
      <c r="AG98" s="41">
        <v>0</v>
      </c>
      <c r="AH98" s="45">
        <f t="shared" si="29"/>
        <v>0</v>
      </c>
      <c r="AI98" s="41">
        <v>0</v>
      </c>
      <c r="AJ98" s="45">
        <f t="shared" si="29"/>
        <v>0</v>
      </c>
      <c r="AK98" s="41">
        <v>0</v>
      </c>
      <c r="AL98" s="45">
        <f t="shared" si="29"/>
        <v>0</v>
      </c>
      <c r="AM98" s="41">
        <v>0</v>
      </c>
      <c r="AN98" s="45">
        <f t="shared" si="30"/>
        <v>0</v>
      </c>
      <c r="AO98" s="41">
        <v>0</v>
      </c>
      <c r="AP98" s="45">
        <f t="shared" si="30"/>
        <v>0</v>
      </c>
      <c r="AQ98" s="41">
        <v>0</v>
      </c>
      <c r="AR98" s="45">
        <f t="shared" si="30"/>
        <v>0</v>
      </c>
      <c r="AS98" s="41">
        <v>0</v>
      </c>
      <c r="AT98" s="45">
        <f t="shared" si="30"/>
        <v>0</v>
      </c>
      <c r="AU98" s="41">
        <v>0</v>
      </c>
      <c r="AV98" s="45">
        <f t="shared" si="30"/>
        <v>0</v>
      </c>
      <c r="AW98" s="41">
        <v>0</v>
      </c>
      <c r="AX98" s="45">
        <f t="shared" si="30"/>
        <v>0</v>
      </c>
      <c r="AY98" s="41">
        <v>0</v>
      </c>
      <c r="AZ98" s="45">
        <f t="shared" si="30"/>
        <v>0</v>
      </c>
      <c r="BA98" s="41">
        <v>0</v>
      </c>
      <c r="BB98" s="45">
        <f t="shared" si="27"/>
        <v>0</v>
      </c>
      <c r="BC98" s="41">
        <v>0</v>
      </c>
      <c r="BD98" s="45">
        <f t="shared" si="27"/>
        <v>0</v>
      </c>
      <c r="BE98" s="41">
        <v>0</v>
      </c>
      <c r="BF98" s="45">
        <f t="shared" si="27"/>
        <v>0</v>
      </c>
    </row>
    <row r="99" spans="1:58" ht="32.450000000000003" customHeight="1" x14ac:dyDescent="0.4">
      <c r="A99" s="15"/>
      <c r="B99" s="46"/>
      <c r="C99" s="183" t="s">
        <v>15</v>
      </c>
      <c r="D99" s="183" t="s">
        <v>29</v>
      </c>
      <c r="E99" s="183">
        <v>300</v>
      </c>
      <c r="F99" s="183"/>
      <c r="G99" s="41"/>
      <c r="H99" s="41"/>
      <c r="I99" s="41"/>
      <c r="J99" s="41"/>
      <c r="K99" s="41"/>
      <c r="L99" s="41"/>
      <c r="M99" s="184"/>
      <c r="N99" s="41"/>
      <c r="O99" s="184"/>
      <c r="P99" s="41"/>
      <c r="Q99" s="184"/>
      <c r="R99" s="41"/>
      <c r="S99" s="184"/>
      <c r="T99" s="41"/>
      <c r="U99" s="184"/>
      <c r="V99" s="184"/>
      <c r="W99" s="184"/>
      <c r="X99" s="184"/>
      <c r="Y99" s="41"/>
      <c r="Z99" s="41"/>
      <c r="AA99" s="41"/>
      <c r="AB99" s="45"/>
      <c r="AC99" s="41"/>
      <c r="AD99" s="45"/>
      <c r="AE99" s="41"/>
      <c r="AF99" s="45"/>
      <c r="AG99" s="41"/>
      <c r="AH99" s="45"/>
      <c r="AI99" s="41"/>
      <c r="AJ99" s="45"/>
      <c r="AK99" s="41"/>
      <c r="AL99" s="45"/>
      <c r="AM99" s="41"/>
      <c r="AN99" s="45"/>
      <c r="AO99" s="41"/>
      <c r="AP99" s="45"/>
      <c r="AQ99" s="41"/>
      <c r="AR99" s="45"/>
      <c r="AS99" s="41"/>
      <c r="AT99" s="45"/>
      <c r="AU99" s="41"/>
      <c r="AV99" s="45"/>
      <c r="AW99" s="41"/>
      <c r="AX99" s="45"/>
      <c r="AY99" s="41"/>
      <c r="AZ99" s="45"/>
      <c r="BA99" s="41"/>
      <c r="BB99" s="45"/>
      <c r="BC99" s="41"/>
      <c r="BD99" s="45"/>
      <c r="BE99" s="41">
        <v>338.2</v>
      </c>
      <c r="BF99" s="45">
        <f t="shared" si="27"/>
        <v>338.2</v>
      </c>
    </row>
    <row r="100" spans="1:58" ht="84.95" customHeight="1" x14ac:dyDescent="0.4">
      <c r="A100" s="15"/>
      <c r="B100" s="46"/>
      <c r="C100" s="183" t="s">
        <v>709</v>
      </c>
      <c r="D100" s="183" t="s">
        <v>701</v>
      </c>
      <c r="E100" s="183"/>
      <c r="F100" s="183"/>
      <c r="G100" s="41"/>
      <c r="H100" s="41"/>
      <c r="I100" s="41"/>
      <c r="J100" s="41"/>
      <c r="K100" s="41"/>
      <c r="L100" s="41"/>
      <c r="M100" s="184"/>
      <c r="N100" s="41"/>
      <c r="O100" s="184"/>
      <c r="P100" s="41"/>
      <c r="Q100" s="184"/>
      <c r="R100" s="41"/>
      <c r="S100" s="184"/>
      <c r="T100" s="41"/>
      <c r="U100" s="184"/>
      <c r="V100" s="184"/>
      <c r="W100" s="184"/>
      <c r="X100" s="184"/>
      <c r="Y100" s="41"/>
      <c r="Z100" s="41"/>
      <c r="AA100" s="41"/>
      <c r="AB100" s="45"/>
      <c r="AC100" s="41"/>
      <c r="AD100" s="45"/>
      <c r="AE100" s="41"/>
      <c r="AF100" s="45"/>
      <c r="AG100" s="41"/>
      <c r="AH100" s="45"/>
      <c r="AI100" s="41"/>
      <c r="AJ100" s="45"/>
      <c r="AK100" s="41"/>
      <c r="AL100" s="45"/>
      <c r="AM100" s="41"/>
      <c r="AN100" s="45"/>
      <c r="AO100" s="41"/>
      <c r="AP100" s="45"/>
      <c r="AQ100" s="41"/>
      <c r="AR100" s="45"/>
      <c r="AS100" s="41"/>
      <c r="AT100" s="45"/>
      <c r="AU100" s="41"/>
      <c r="AV100" s="45"/>
      <c r="AW100" s="41"/>
      <c r="AX100" s="45"/>
      <c r="AY100" s="41"/>
      <c r="AZ100" s="45"/>
      <c r="BA100" s="41"/>
      <c r="BB100" s="45"/>
      <c r="BC100" s="41"/>
      <c r="BD100" s="45"/>
      <c r="BE100" s="41">
        <f>BE101</f>
        <v>9882.7999999999993</v>
      </c>
      <c r="BF100" s="45">
        <f t="shared" si="27"/>
        <v>9882.7999999999993</v>
      </c>
    </row>
    <row r="101" spans="1:58" ht="46.5" customHeight="1" x14ac:dyDescent="0.4">
      <c r="A101" s="15"/>
      <c r="B101" s="46"/>
      <c r="C101" s="183" t="s">
        <v>20</v>
      </c>
      <c r="D101" s="183" t="s">
        <v>701</v>
      </c>
      <c r="E101" s="126" t="s">
        <v>518</v>
      </c>
      <c r="F101" s="183"/>
      <c r="G101" s="41"/>
      <c r="H101" s="41"/>
      <c r="I101" s="41"/>
      <c r="J101" s="41"/>
      <c r="K101" s="41"/>
      <c r="L101" s="41"/>
      <c r="M101" s="184"/>
      <c r="N101" s="41"/>
      <c r="O101" s="184"/>
      <c r="P101" s="41"/>
      <c r="Q101" s="184"/>
      <c r="R101" s="41"/>
      <c r="S101" s="184"/>
      <c r="T101" s="41"/>
      <c r="U101" s="184"/>
      <c r="V101" s="184"/>
      <c r="W101" s="184"/>
      <c r="X101" s="184"/>
      <c r="Y101" s="41"/>
      <c r="Z101" s="41"/>
      <c r="AA101" s="41"/>
      <c r="AB101" s="45"/>
      <c r="AC101" s="41"/>
      <c r="AD101" s="45"/>
      <c r="AE101" s="41"/>
      <c r="AF101" s="45"/>
      <c r="AG101" s="41"/>
      <c r="AH101" s="45"/>
      <c r="AI101" s="41"/>
      <c r="AJ101" s="45"/>
      <c r="AK101" s="41"/>
      <c r="AL101" s="45"/>
      <c r="AM101" s="41"/>
      <c r="AN101" s="45"/>
      <c r="AO101" s="41"/>
      <c r="AP101" s="45"/>
      <c r="AQ101" s="41"/>
      <c r="AR101" s="45"/>
      <c r="AS101" s="41"/>
      <c r="AT101" s="45"/>
      <c r="AU101" s="41"/>
      <c r="AV101" s="45"/>
      <c r="AW101" s="41"/>
      <c r="AX101" s="45"/>
      <c r="AY101" s="41"/>
      <c r="AZ101" s="45"/>
      <c r="BA101" s="41"/>
      <c r="BB101" s="45"/>
      <c r="BC101" s="41"/>
      <c r="BD101" s="45"/>
      <c r="BE101" s="41">
        <v>9882.7999999999993</v>
      </c>
      <c r="BF101" s="45">
        <f t="shared" si="27"/>
        <v>9882.7999999999993</v>
      </c>
    </row>
    <row r="102" spans="1:58" ht="81.599999999999994" customHeight="1" x14ac:dyDescent="0.4">
      <c r="A102" s="15"/>
      <c r="B102" s="46"/>
      <c r="C102" s="183" t="s">
        <v>708</v>
      </c>
      <c r="D102" s="183" t="s">
        <v>701</v>
      </c>
      <c r="E102" s="183"/>
      <c r="F102" s="183"/>
      <c r="G102" s="41"/>
      <c r="H102" s="41"/>
      <c r="I102" s="41"/>
      <c r="J102" s="41"/>
      <c r="K102" s="41"/>
      <c r="L102" s="41"/>
      <c r="M102" s="184"/>
      <c r="N102" s="41"/>
      <c r="O102" s="184"/>
      <c r="P102" s="41"/>
      <c r="Q102" s="184"/>
      <c r="R102" s="41"/>
      <c r="S102" s="184"/>
      <c r="T102" s="41"/>
      <c r="U102" s="184"/>
      <c r="V102" s="184"/>
      <c r="W102" s="184"/>
      <c r="X102" s="184"/>
      <c r="Y102" s="41"/>
      <c r="Z102" s="41"/>
      <c r="AA102" s="41"/>
      <c r="AB102" s="45"/>
      <c r="AC102" s="41"/>
      <c r="AD102" s="45"/>
      <c r="AE102" s="41"/>
      <c r="AF102" s="45"/>
      <c r="AG102" s="41"/>
      <c r="AH102" s="45"/>
      <c r="AI102" s="41"/>
      <c r="AJ102" s="45"/>
      <c r="AK102" s="41"/>
      <c r="AL102" s="45"/>
      <c r="AM102" s="41"/>
      <c r="AN102" s="45"/>
      <c r="AO102" s="41"/>
      <c r="AP102" s="45"/>
      <c r="AQ102" s="41"/>
      <c r="AR102" s="45"/>
      <c r="AS102" s="41"/>
      <c r="AT102" s="45"/>
      <c r="AU102" s="41"/>
      <c r="AV102" s="45"/>
      <c r="AW102" s="41"/>
      <c r="AX102" s="45"/>
      <c r="AY102" s="41"/>
      <c r="AZ102" s="45"/>
      <c r="BA102" s="41"/>
      <c r="BB102" s="45"/>
      <c r="BC102" s="41"/>
      <c r="BD102" s="45"/>
      <c r="BE102" s="41">
        <f>BE103</f>
        <v>411.8</v>
      </c>
      <c r="BF102" s="45">
        <f t="shared" si="27"/>
        <v>411.8</v>
      </c>
    </row>
    <row r="103" spans="1:58" ht="45.95" customHeight="1" x14ac:dyDescent="0.4">
      <c r="A103" s="15"/>
      <c r="B103" s="46"/>
      <c r="C103" s="183" t="s">
        <v>20</v>
      </c>
      <c r="D103" s="183" t="s">
        <v>701</v>
      </c>
      <c r="E103" s="126" t="s">
        <v>518</v>
      </c>
      <c r="F103" s="183"/>
      <c r="G103" s="41"/>
      <c r="H103" s="41"/>
      <c r="I103" s="41"/>
      <c r="J103" s="41"/>
      <c r="K103" s="41"/>
      <c r="L103" s="41"/>
      <c r="M103" s="184"/>
      <c r="N103" s="41"/>
      <c r="O103" s="184"/>
      <c r="P103" s="41"/>
      <c r="Q103" s="184"/>
      <c r="R103" s="41"/>
      <c r="S103" s="184"/>
      <c r="T103" s="41"/>
      <c r="U103" s="184"/>
      <c r="V103" s="184"/>
      <c r="W103" s="184"/>
      <c r="X103" s="184"/>
      <c r="Y103" s="41"/>
      <c r="Z103" s="41"/>
      <c r="AA103" s="41"/>
      <c r="AB103" s="45"/>
      <c r="AC103" s="41"/>
      <c r="AD103" s="45"/>
      <c r="AE103" s="41"/>
      <c r="AF103" s="45"/>
      <c r="AG103" s="41"/>
      <c r="AH103" s="45"/>
      <c r="AI103" s="41"/>
      <c r="AJ103" s="45"/>
      <c r="AK103" s="41"/>
      <c r="AL103" s="45"/>
      <c r="AM103" s="41"/>
      <c r="AN103" s="45"/>
      <c r="AO103" s="41"/>
      <c r="AP103" s="45"/>
      <c r="AQ103" s="41"/>
      <c r="AR103" s="45"/>
      <c r="AS103" s="41"/>
      <c r="AT103" s="45"/>
      <c r="AU103" s="41"/>
      <c r="AV103" s="45"/>
      <c r="AW103" s="41"/>
      <c r="AX103" s="45"/>
      <c r="AY103" s="41"/>
      <c r="AZ103" s="45"/>
      <c r="BA103" s="41"/>
      <c r="BB103" s="45"/>
      <c r="BC103" s="41"/>
      <c r="BD103" s="45"/>
      <c r="BE103" s="41">
        <v>411.8</v>
      </c>
      <c r="BF103" s="45">
        <f t="shared" si="27"/>
        <v>411.8</v>
      </c>
    </row>
    <row r="104" spans="1:58" ht="65.25" customHeight="1" x14ac:dyDescent="0.4">
      <c r="A104" s="15"/>
      <c r="B104" s="46"/>
      <c r="C104" s="43" t="s">
        <v>22</v>
      </c>
      <c r="D104" s="43" t="s">
        <v>33</v>
      </c>
      <c r="E104" s="43"/>
      <c r="F104" s="43"/>
      <c r="G104" s="41">
        <f>G105</f>
        <v>0</v>
      </c>
      <c r="H104" s="41">
        <f>H105</f>
        <v>0</v>
      </c>
      <c r="I104" s="41">
        <f t="shared" si="34"/>
        <v>0</v>
      </c>
      <c r="J104" s="41"/>
      <c r="K104" s="41">
        <f t="shared" si="14"/>
        <v>0</v>
      </c>
      <c r="L104" s="41"/>
      <c r="M104" s="44">
        <f t="shared" si="3"/>
        <v>0</v>
      </c>
      <c r="N104" s="41"/>
      <c r="O104" s="44">
        <f t="shared" si="32"/>
        <v>0</v>
      </c>
      <c r="P104" s="41"/>
      <c r="Q104" s="44">
        <f t="shared" si="4"/>
        <v>0</v>
      </c>
      <c r="R104" s="41"/>
      <c r="S104" s="44">
        <f t="shared" si="5"/>
        <v>0</v>
      </c>
      <c r="T104" s="41"/>
      <c r="U104" s="44">
        <f t="shared" si="6"/>
        <v>0</v>
      </c>
      <c r="V104" s="44"/>
      <c r="W104" s="44">
        <f t="shared" si="7"/>
        <v>0</v>
      </c>
      <c r="X104" s="44">
        <f>X105</f>
        <v>0</v>
      </c>
      <c r="Y104" s="41">
        <v>0</v>
      </c>
      <c r="Z104" s="41">
        <f t="shared" si="33"/>
        <v>0</v>
      </c>
      <c r="AA104" s="41">
        <v>0</v>
      </c>
      <c r="AB104" s="45">
        <f t="shared" si="10"/>
        <v>0</v>
      </c>
      <c r="AC104" s="41">
        <v>0</v>
      </c>
      <c r="AD104" s="45">
        <f t="shared" si="10"/>
        <v>0</v>
      </c>
      <c r="AE104" s="41">
        <v>0</v>
      </c>
      <c r="AF104" s="45">
        <f t="shared" si="29"/>
        <v>0</v>
      </c>
      <c r="AG104" s="41">
        <v>0</v>
      </c>
      <c r="AH104" s="45">
        <f t="shared" si="29"/>
        <v>0</v>
      </c>
      <c r="AI104" s="41">
        <v>0</v>
      </c>
      <c r="AJ104" s="45">
        <f t="shared" si="29"/>
        <v>0</v>
      </c>
      <c r="AK104" s="41">
        <v>0</v>
      </c>
      <c r="AL104" s="45">
        <f t="shared" si="29"/>
        <v>0</v>
      </c>
      <c r="AM104" s="41">
        <v>0</v>
      </c>
      <c r="AN104" s="45">
        <f t="shared" si="30"/>
        <v>0</v>
      </c>
      <c r="AO104" s="41">
        <v>0</v>
      </c>
      <c r="AP104" s="45">
        <f t="shared" si="30"/>
        <v>0</v>
      </c>
      <c r="AQ104" s="41">
        <f>SUM(AQ105:AQ106)</f>
        <v>3000</v>
      </c>
      <c r="AR104" s="45">
        <f t="shared" si="30"/>
        <v>3000</v>
      </c>
      <c r="AS104" s="41">
        <f>SUM(AS105:AS106)</f>
        <v>0</v>
      </c>
      <c r="AT104" s="45">
        <f t="shared" si="30"/>
        <v>3000</v>
      </c>
      <c r="AU104" s="41">
        <f>SUM(AU105:AU106)</f>
        <v>0</v>
      </c>
      <c r="AV104" s="45">
        <f t="shared" si="30"/>
        <v>3000</v>
      </c>
      <c r="AW104" s="41">
        <f>SUM(AW105:AW106)</f>
        <v>0</v>
      </c>
      <c r="AX104" s="45">
        <f t="shared" si="30"/>
        <v>3000</v>
      </c>
      <c r="AY104" s="41">
        <f>SUM(AY105:AY106)</f>
        <v>0</v>
      </c>
      <c r="AZ104" s="45">
        <f t="shared" si="30"/>
        <v>3000</v>
      </c>
      <c r="BA104" s="41">
        <f>SUM(BA105:BA106)</f>
        <v>0</v>
      </c>
      <c r="BB104" s="45">
        <f t="shared" si="27"/>
        <v>3000</v>
      </c>
      <c r="BC104" s="41">
        <f>SUM(BC105:BC106)</f>
        <v>0</v>
      </c>
      <c r="BD104" s="45">
        <f t="shared" si="27"/>
        <v>3000</v>
      </c>
      <c r="BE104" s="41">
        <f>SUM(BE105:BE106)</f>
        <v>0</v>
      </c>
      <c r="BF104" s="45">
        <f t="shared" si="27"/>
        <v>3000</v>
      </c>
    </row>
    <row r="105" spans="1:58" ht="60.75" customHeight="1" x14ac:dyDescent="0.4">
      <c r="A105" s="15"/>
      <c r="B105" s="46"/>
      <c r="C105" s="43" t="s">
        <v>23</v>
      </c>
      <c r="D105" s="43" t="s">
        <v>33</v>
      </c>
      <c r="E105" s="43">
        <v>100</v>
      </c>
      <c r="F105" s="43"/>
      <c r="G105" s="41"/>
      <c r="H105" s="41">
        <v>0</v>
      </c>
      <c r="I105" s="41">
        <f t="shared" si="34"/>
        <v>0</v>
      </c>
      <c r="J105" s="41"/>
      <c r="K105" s="41">
        <f t="shared" si="14"/>
        <v>0</v>
      </c>
      <c r="L105" s="41"/>
      <c r="M105" s="44">
        <f t="shared" si="3"/>
        <v>0</v>
      </c>
      <c r="N105" s="41"/>
      <c r="O105" s="44">
        <f t="shared" si="32"/>
        <v>0</v>
      </c>
      <c r="P105" s="41"/>
      <c r="Q105" s="44">
        <f t="shared" si="4"/>
        <v>0</v>
      </c>
      <c r="R105" s="41"/>
      <c r="S105" s="44">
        <f t="shared" si="5"/>
        <v>0</v>
      </c>
      <c r="T105" s="41"/>
      <c r="U105" s="44">
        <f t="shared" si="6"/>
        <v>0</v>
      </c>
      <c r="V105" s="44"/>
      <c r="W105" s="44">
        <f t="shared" si="7"/>
        <v>0</v>
      </c>
      <c r="X105" s="44"/>
      <c r="Y105" s="41">
        <v>0</v>
      </c>
      <c r="Z105" s="41">
        <f t="shared" si="33"/>
        <v>0</v>
      </c>
      <c r="AA105" s="41">
        <v>0</v>
      </c>
      <c r="AB105" s="45">
        <f t="shared" si="10"/>
        <v>0</v>
      </c>
      <c r="AC105" s="41">
        <v>0</v>
      </c>
      <c r="AD105" s="45">
        <f t="shared" si="10"/>
        <v>0</v>
      </c>
      <c r="AE105" s="41">
        <v>0</v>
      </c>
      <c r="AF105" s="45">
        <f t="shared" si="29"/>
        <v>0</v>
      </c>
      <c r="AG105" s="41">
        <v>0</v>
      </c>
      <c r="AH105" s="45">
        <f t="shared" si="29"/>
        <v>0</v>
      </c>
      <c r="AI105" s="41">
        <v>0</v>
      </c>
      <c r="AJ105" s="45">
        <f t="shared" si="29"/>
        <v>0</v>
      </c>
      <c r="AK105" s="41">
        <v>0</v>
      </c>
      <c r="AL105" s="45">
        <f t="shared" si="29"/>
        <v>0</v>
      </c>
      <c r="AM105" s="41">
        <v>0</v>
      </c>
      <c r="AN105" s="45">
        <f t="shared" si="30"/>
        <v>0</v>
      </c>
      <c r="AO105" s="41">
        <v>0</v>
      </c>
      <c r="AP105" s="45">
        <f t="shared" si="30"/>
        <v>0</v>
      </c>
      <c r="AQ105" s="41">
        <v>2600</v>
      </c>
      <c r="AR105" s="45">
        <f t="shared" si="30"/>
        <v>2600</v>
      </c>
      <c r="AS105" s="41"/>
      <c r="AT105" s="45">
        <f t="shared" si="30"/>
        <v>2600</v>
      </c>
      <c r="AU105" s="41"/>
      <c r="AV105" s="45">
        <f t="shared" si="30"/>
        <v>2600</v>
      </c>
      <c r="AW105" s="41"/>
      <c r="AX105" s="45">
        <f t="shared" si="30"/>
        <v>2600</v>
      </c>
      <c r="AY105" s="41"/>
      <c r="AZ105" s="45">
        <f t="shared" si="30"/>
        <v>2600</v>
      </c>
      <c r="BA105" s="41"/>
      <c r="BB105" s="45">
        <f t="shared" si="27"/>
        <v>2600</v>
      </c>
      <c r="BC105" s="41"/>
      <c r="BD105" s="45">
        <f t="shared" si="27"/>
        <v>2600</v>
      </c>
      <c r="BE105" s="41"/>
      <c r="BF105" s="45">
        <f t="shared" si="27"/>
        <v>2600</v>
      </c>
    </row>
    <row r="106" spans="1:58" ht="45" customHeight="1" x14ac:dyDescent="0.4">
      <c r="A106" s="15"/>
      <c r="B106" s="46"/>
      <c r="C106" s="43" t="s">
        <v>14</v>
      </c>
      <c r="D106" s="43" t="s">
        <v>33</v>
      </c>
      <c r="E106" s="43">
        <v>200</v>
      </c>
      <c r="F106" s="43">
        <v>9</v>
      </c>
      <c r="G106" s="51"/>
      <c r="H106" s="41"/>
      <c r="I106" s="41">
        <f t="shared" si="34"/>
        <v>0</v>
      </c>
      <c r="J106" s="41">
        <v>0</v>
      </c>
      <c r="K106" s="41">
        <f t="shared" ref="K106" si="35">I106+J106</f>
        <v>0</v>
      </c>
      <c r="L106" s="41">
        <v>0</v>
      </c>
      <c r="M106" s="44">
        <f t="shared" ref="M106" si="36">K106+L106</f>
        <v>0</v>
      </c>
      <c r="N106" s="41">
        <v>0</v>
      </c>
      <c r="O106" s="44">
        <f>M106+N106</f>
        <v>0</v>
      </c>
      <c r="P106" s="41">
        <v>0</v>
      </c>
      <c r="Q106" s="44">
        <f t="shared" ref="Q106" si="37">O106+P106</f>
        <v>0</v>
      </c>
      <c r="R106" s="41">
        <v>0</v>
      </c>
      <c r="S106" s="44">
        <f t="shared" ref="S106" si="38">Q106+R106</f>
        <v>0</v>
      </c>
      <c r="T106" s="41">
        <v>0</v>
      </c>
      <c r="U106" s="44">
        <f t="shared" ref="U106" si="39">S106+T106</f>
        <v>0</v>
      </c>
      <c r="V106" s="44"/>
      <c r="W106" s="44">
        <f t="shared" ref="W106" si="40">U106+V106</f>
        <v>0</v>
      </c>
      <c r="X106" s="44"/>
      <c r="Y106" s="41">
        <v>0</v>
      </c>
      <c r="Z106" s="41">
        <f>I106+Y106</f>
        <v>0</v>
      </c>
      <c r="AA106" s="41">
        <v>0</v>
      </c>
      <c r="AB106" s="45">
        <f t="shared" ref="AB106" si="41">Z106+AA106</f>
        <v>0</v>
      </c>
      <c r="AC106" s="41"/>
      <c r="AD106" s="45">
        <f t="shared" ref="AD106" si="42">AB106+AC106</f>
        <v>0</v>
      </c>
      <c r="AE106" s="41"/>
      <c r="AF106" s="45">
        <f t="shared" ref="AF106" si="43">AD106+AE106</f>
        <v>0</v>
      </c>
      <c r="AG106" s="41"/>
      <c r="AH106" s="45">
        <f t="shared" ref="AH106" si="44">AF106+AG106</f>
        <v>0</v>
      </c>
      <c r="AI106" s="41">
        <v>0</v>
      </c>
      <c r="AJ106" s="45">
        <f t="shared" ref="AJ106" si="45">AH106+AI106</f>
        <v>0</v>
      </c>
      <c r="AK106" s="41">
        <v>0</v>
      </c>
      <c r="AL106" s="45">
        <f t="shared" ref="AL106" si="46">AJ106+AK106</f>
        <v>0</v>
      </c>
      <c r="AM106" s="41">
        <v>0</v>
      </c>
      <c r="AN106" s="45">
        <f t="shared" ref="AN106" si="47">AL106+AM106</f>
        <v>0</v>
      </c>
      <c r="AO106" s="41">
        <v>0</v>
      </c>
      <c r="AP106" s="45">
        <f t="shared" ref="AP106" si="48">AN106+AO106</f>
        <v>0</v>
      </c>
      <c r="AQ106" s="41">
        <v>400</v>
      </c>
      <c r="AR106" s="45">
        <f t="shared" ref="AR106:AZ106" si="49">AP106+AQ106</f>
        <v>400</v>
      </c>
      <c r="AS106" s="41"/>
      <c r="AT106" s="45">
        <f t="shared" si="49"/>
        <v>400</v>
      </c>
      <c r="AU106" s="41"/>
      <c r="AV106" s="45">
        <f t="shared" si="49"/>
        <v>400</v>
      </c>
      <c r="AW106" s="41"/>
      <c r="AX106" s="45">
        <f t="shared" si="49"/>
        <v>400</v>
      </c>
      <c r="AY106" s="41"/>
      <c r="AZ106" s="45">
        <f t="shared" si="49"/>
        <v>400</v>
      </c>
      <c r="BA106" s="41"/>
      <c r="BB106" s="45">
        <f t="shared" si="27"/>
        <v>400</v>
      </c>
      <c r="BC106" s="41"/>
      <c r="BD106" s="45">
        <f t="shared" si="27"/>
        <v>400</v>
      </c>
      <c r="BE106" s="41"/>
      <c r="BF106" s="45">
        <f t="shared" si="27"/>
        <v>400</v>
      </c>
    </row>
    <row r="107" spans="1:58" ht="41.25" hidden="1" customHeight="1" x14ac:dyDescent="0.4">
      <c r="A107" s="15"/>
      <c r="B107" s="46"/>
      <c r="C107" s="43" t="s">
        <v>19</v>
      </c>
      <c r="D107" s="43" t="s">
        <v>28</v>
      </c>
      <c r="E107" s="43"/>
      <c r="F107" s="43"/>
      <c r="G107" s="41"/>
      <c r="H107" s="41"/>
      <c r="I107" s="41"/>
      <c r="J107" s="41"/>
      <c r="K107" s="41"/>
      <c r="L107" s="41"/>
      <c r="M107" s="44"/>
      <c r="N107" s="41"/>
      <c r="O107" s="44"/>
      <c r="P107" s="41"/>
      <c r="Q107" s="44"/>
      <c r="R107" s="41"/>
      <c r="S107" s="44"/>
      <c r="T107" s="41"/>
      <c r="U107" s="44"/>
      <c r="V107" s="44"/>
      <c r="W107" s="44"/>
      <c r="X107" s="44"/>
      <c r="Y107" s="41"/>
      <c r="Z107" s="41"/>
      <c r="AA107" s="41"/>
      <c r="AB107" s="45"/>
      <c r="AC107" s="41">
        <f>AC108</f>
        <v>0</v>
      </c>
      <c r="AD107" s="45">
        <f t="shared" si="10"/>
        <v>0</v>
      </c>
      <c r="AE107" s="41">
        <f>AE108</f>
        <v>0</v>
      </c>
      <c r="AF107" s="45">
        <f t="shared" si="29"/>
        <v>0</v>
      </c>
      <c r="AG107" s="41">
        <f>AG108</f>
        <v>0</v>
      </c>
      <c r="AH107" s="45">
        <f t="shared" si="29"/>
        <v>0</v>
      </c>
      <c r="AI107" s="41">
        <f>AI108</f>
        <v>0</v>
      </c>
      <c r="AJ107" s="45">
        <f t="shared" si="29"/>
        <v>0</v>
      </c>
      <c r="AK107" s="41">
        <f>AK108</f>
        <v>0</v>
      </c>
      <c r="AL107" s="45">
        <f t="shared" si="29"/>
        <v>0</v>
      </c>
      <c r="AM107" s="41">
        <f>AM108</f>
        <v>0</v>
      </c>
      <c r="AN107" s="45">
        <f t="shared" si="30"/>
        <v>0</v>
      </c>
      <c r="AO107" s="41">
        <f>AO108</f>
        <v>0</v>
      </c>
      <c r="AP107" s="45">
        <f t="shared" si="30"/>
        <v>0</v>
      </c>
      <c r="AQ107" s="41">
        <f>AQ108</f>
        <v>0</v>
      </c>
      <c r="AR107" s="45">
        <f t="shared" si="30"/>
        <v>0</v>
      </c>
      <c r="AS107" s="41">
        <f>AS108</f>
        <v>0</v>
      </c>
      <c r="AT107" s="45">
        <f t="shared" si="30"/>
        <v>0</v>
      </c>
      <c r="AU107" s="41">
        <f>AU108</f>
        <v>0</v>
      </c>
      <c r="AV107" s="45">
        <f t="shared" si="30"/>
        <v>0</v>
      </c>
      <c r="AW107" s="41">
        <f>AW108</f>
        <v>0</v>
      </c>
      <c r="AX107" s="45">
        <f t="shared" si="30"/>
        <v>0</v>
      </c>
      <c r="AY107" s="41">
        <f>AY108</f>
        <v>0</v>
      </c>
      <c r="AZ107" s="45">
        <f t="shared" si="30"/>
        <v>0</v>
      </c>
      <c r="BA107" s="41">
        <f>BA108</f>
        <v>0</v>
      </c>
      <c r="BB107" s="45">
        <f t="shared" si="27"/>
        <v>0</v>
      </c>
      <c r="BC107" s="41">
        <f>BC108</f>
        <v>0</v>
      </c>
      <c r="BD107" s="45">
        <f t="shared" si="27"/>
        <v>0</v>
      </c>
      <c r="BE107" s="41">
        <f>BE108</f>
        <v>0</v>
      </c>
      <c r="BF107" s="45">
        <f t="shared" si="27"/>
        <v>0</v>
      </c>
    </row>
    <row r="108" spans="1:58" ht="85.5" hidden="1" customHeight="1" x14ac:dyDescent="0.4">
      <c r="A108" s="15"/>
      <c r="B108" s="46"/>
      <c r="C108" s="43" t="s">
        <v>20</v>
      </c>
      <c r="D108" s="43" t="s">
        <v>28</v>
      </c>
      <c r="E108" s="43">
        <v>600</v>
      </c>
      <c r="F108" s="43"/>
      <c r="G108" s="41"/>
      <c r="H108" s="41"/>
      <c r="I108" s="41"/>
      <c r="J108" s="41"/>
      <c r="K108" s="41"/>
      <c r="L108" s="41"/>
      <c r="M108" s="44"/>
      <c r="N108" s="41"/>
      <c r="O108" s="44"/>
      <c r="P108" s="41"/>
      <c r="Q108" s="44"/>
      <c r="R108" s="41"/>
      <c r="S108" s="44"/>
      <c r="T108" s="41"/>
      <c r="U108" s="44"/>
      <c r="V108" s="44"/>
      <c r="W108" s="44"/>
      <c r="X108" s="44"/>
      <c r="Y108" s="41"/>
      <c r="Z108" s="41"/>
      <c r="AA108" s="41"/>
      <c r="AB108" s="45"/>
      <c r="AC108" s="41">
        <v>0</v>
      </c>
      <c r="AD108" s="45">
        <f t="shared" si="10"/>
        <v>0</v>
      </c>
      <c r="AE108" s="41"/>
      <c r="AF108" s="45">
        <f t="shared" si="29"/>
        <v>0</v>
      </c>
      <c r="AG108" s="41">
        <v>0</v>
      </c>
      <c r="AH108" s="45">
        <f t="shared" si="29"/>
        <v>0</v>
      </c>
      <c r="AI108" s="41">
        <v>0</v>
      </c>
      <c r="AJ108" s="45">
        <f t="shared" si="29"/>
        <v>0</v>
      </c>
      <c r="AK108" s="41"/>
      <c r="AL108" s="45">
        <f t="shared" si="29"/>
        <v>0</v>
      </c>
      <c r="AM108" s="41"/>
      <c r="AN108" s="45">
        <f t="shared" si="30"/>
        <v>0</v>
      </c>
      <c r="AO108" s="41">
        <v>0</v>
      </c>
      <c r="AP108" s="45">
        <f t="shared" si="30"/>
        <v>0</v>
      </c>
      <c r="AQ108" s="41"/>
      <c r="AR108" s="45">
        <f t="shared" si="30"/>
        <v>0</v>
      </c>
      <c r="AS108" s="41"/>
      <c r="AT108" s="45">
        <f t="shared" si="30"/>
        <v>0</v>
      </c>
      <c r="AU108" s="41"/>
      <c r="AV108" s="45">
        <f t="shared" si="30"/>
        <v>0</v>
      </c>
      <c r="AW108" s="41"/>
      <c r="AX108" s="45">
        <f t="shared" si="30"/>
        <v>0</v>
      </c>
      <c r="AY108" s="41"/>
      <c r="AZ108" s="45">
        <f t="shared" si="30"/>
        <v>0</v>
      </c>
      <c r="BA108" s="41"/>
      <c r="BB108" s="45">
        <f t="shared" si="27"/>
        <v>0</v>
      </c>
      <c r="BC108" s="41"/>
      <c r="BD108" s="45">
        <f t="shared" si="27"/>
        <v>0</v>
      </c>
      <c r="BE108" s="41"/>
      <c r="BF108" s="45">
        <f t="shared" si="27"/>
        <v>0</v>
      </c>
    </row>
    <row r="109" spans="1:58" ht="23.25" customHeight="1" x14ac:dyDescent="0.4">
      <c r="A109" s="15"/>
      <c r="B109" s="46"/>
      <c r="C109" s="43" t="s">
        <v>24</v>
      </c>
      <c r="D109" s="43" t="s">
        <v>34</v>
      </c>
      <c r="E109" s="43"/>
      <c r="F109" s="43"/>
      <c r="G109" s="41">
        <f>G114</f>
        <v>0</v>
      </c>
      <c r="H109" s="41">
        <f>H114</f>
        <v>0</v>
      </c>
      <c r="I109" s="41">
        <f t="shared" si="34"/>
        <v>0</v>
      </c>
      <c r="J109" s="41">
        <f>J114</f>
        <v>0</v>
      </c>
      <c r="K109" s="41">
        <f t="shared" si="14"/>
        <v>0</v>
      </c>
      <c r="L109" s="41">
        <f>L114</f>
        <v>0</v>
      </c>
      <c r="M109" s="44">
        <f t="shared" si="3"/>
        <v>0</v>
      </c>
      <c r="N109" s="41">
        <f>N114</f>
        <v>0</v>
      </c>
      <c r="O109" s="44">
        <f>M109+N109</f>
        <v>0</v>
      </c>
      <c r="P109" s="41">
        <f>P114</f>
        <v>0</v>
      </c>
      <c r="Q109" s="44">
        <f t="shared" si="4"/>
        <v>0</v>
      </c>
      <c r="R109" s="41">
        <f>R114</f>
        <v>0</v>
      </c>
      <c r="S109" s="44">
        <f t="shared" si="5"/>
        <v>0</v>
      </c>
      <c r="T109" s="41">
        <f>T114</f>
        <v>0</v>
      </c>
      <c r="U109" s="44">
        <f t="shared" si="6"/>
        <v>0</v>
      </c>
      <c r="V109" s="44"/>
      <c r="W109" s="44">
        <f t="shared" si="7"/>
        <v>0</v>
      </c>
      <c r="X109" s="44">
        <f>X114</f>
        <v>0</v>
      </c>
      <c r="Y109" s="41">
        <f>Y114</f>
        <v>0</v>
      </c>
      <c r="Z109" s="41">
        <f>I109+Y109</f>
        <v>0</v>
      </c>
      <c r="AA109" s="41">
        <f>AA114</f>
        <v>0</v>
      </c>
      <c r="AB109" s="45">
        <f t="shared" si="10"/>
        <v>0</v>
      </c>
      <c r="AC109" s="41">
        <f>AC114</f>
        <v>0</v>
      </c>
      <c r="AD109" s="45">
        <f t="shared" si="10"/>
        <v>0</v>
      </c>
      <c r="AE109" s="41">
        <f>AE114</f>
        <v>0</v>
      </c>
      <c r="AF109" s="45">
        <f t="shared" si="29"/>
        <v>0</v>
      </c>
      <c r="AG109" s="41">
        <f>AG114</f>
        <v>0</v>
      </c>
      <c r="AH109" s="45">
        <f t="shared" si="29"/>
        <v>0</v>
      </c>
      <c r="AI109" s="41">
        <f>AI114</f>
        <v>0</v>
      </c>
      <c r="AJ109" s="45">
        <f t="shared" si="29"/>
        <v>0</v>
      </c>
      <c r="AK109" s="41">
        <f>AK114</f>
        <v>0</v>
      </c>
      <c r="AL109" s="45">
        <f t="shared" si="29"/>
        <v>0</v>
      </c>
      <c r="AM109" s="41">
        <f>AM114</f>
        <v>0</v>
      </c>
      <c r="AN109" s="45">
        <f t="shared" si="30"/>
        <v>0</v>
      </c>
      <c r="AO109" s="41">
        <f>AO114</f>
        <v>0</v>
      </c>
      <c r="AP109" s="45">
        <f t="shared" si="30"/>
        <v>0</v>
      </c>
      <c r="AQ109" s="41">
        <f>AQ114</f>
        <v>200</v>
      </c>
      <c r="AR109" s="45">
        <f t="shared" si="30"/>
        <v>200</v>
      </c>
      <c r="AS109" s="41">
        <f>AS114</f>
        <v>0</v>
      </c>
      <c r="AT109" s="45">
        <f t="shared" si="30"/>
        <v>200</v>
      </c>
      <c r="AU109" s="41">
        <f>AU114</f>
        <v>0</v>
      </c>
      <c r="AV109" s="45">
        <f t="shared" si="30"/>
        <v>200</v>
      </c>
      <c r="AW109" s="41">
        <f>AW114</f>
        <v>0</v>
      </c>
      <c r="AX109" s="45">
        <f t="shared" si="30"/>
        <v>200</v>
      </c>
      <c r="AY109" s="41">
        <f>AY114</f>
        <v>0</v>
      </c>
      <c r="AZ109" s="45">
        <f t="shared" si="30"/>
        <v>200</v>
      </c>
      <c r="BA109" s="41">
        <f>BA114</f>
        <v>0</v>
      </c>
      <c r="BB109" s="45">
        <f t="shared" si="27"/>
        <v>200</v>
      </c>
      <c r="BC109" s="41">
        <f>BC114</f>
        <v>0</v>
      </c>
      <c r="BD109" s="45">
        <f t="shared" si="27"/>
        <v>200</v>
      </c>
      <c r="BE109" s="41">
        <f>BE114</f>
        <v>0</v>
      </c>
      <c r="BF109" s="45">
        <f t="shared" si="27"/>
        <v>200</v>
      </c>
    </row>
    <row r="110" spans="1:58" ht="1.5" hidden="1" customHeight="1" x14ac:dyDescent="0.4">
      <c r="A110" s="15"/>
      <c r="B110" s="46"/>
      <c r="C110" s="50"/>
      <c r="D110" s="43"/>
      <c r="E110" s="43"/>
      <c r="F110" s="43"/>
      <c r="G110" s="41"/>
      <c r="H110" s="41"/>
      <c r="I110" s="41"/>
      <c r="J110" s="41"/>
      <c r="K110" s="41"/>
      <c r="L110" s="41"/>
      <c r="M110" s="44"/>
      <c r="N110" s="41"/>
      <c r="O110" s="44"/>
      <c r="P110" s="41"/>
      <c r="Q110" s="44"/>
      <c r="R110" s="41"/>
      <c r="S110" s="44"/>
      <c r="T110" s="41"/>
      <c r="U110" s="44"/>
      <c r="V110" s="44"/>
      <c r="W110" s="44"/>
      <c r="X110" s="44"/>
      <c r="Y110" s="41"/>
      <c r="Z110" s="41"/>
      <c r="AA110" s="41"/>
      <c r="AB110" s="45"/>
      <c r="AC110" s="41"/>
      <c r="AD110" s="45">
        <f t="shared" si="10"/>
        <v>0</v>
      </c>
      <c r="AE110" s="41"/>
      <c r="AF110" s="45">
        <f t="shared" si="29"/>
        <v>0</v>
      </c>
      <c r="AG110" s="41"/>
      <c r="AH110" s="45">
        <f t="shared" si="29"/>
        <v>0</v>
      </c>
      <c r="AI110" s="41"/>
      <c r="AJ110" s="45">
        <f t="shared" si="29"/>
        <v>0</v>
      </c>
      <c r="AK110" s="41"/>
      <c r="AL110" s="45">
        <f t="shared" si="29"/>
        <v>0</v>
      </c>
      <c r="AM110" s="41"/>
      <c r="AN110" s="45">
        <f t="shared" si="30"/>
        <v>0</v>
      </c>
      <c r="AO110" s="41"/>
      <c r="AP110" s="45">
        <f t="shared" si="30"/>
        <v>0</v>
      </c>
      <c r="AQ110" s="41"/>
      <c r="AR110" s="45">
        <f t="shared" si="30"/>
        <v>0</v>
      </c>
      <c r="AS110" s="41"/>
      <c r="AT110" s="45">
        <f t="shared" si="30"/>
        <v>0</v>
      </c>
      <c r="AU110" s="41"/>
      <c r="AV110" s="45">
        <f t="shared" si="30"/>
        <v>0</v>
      </c>
      <c r="AW110" s="41"/>
      <c r="AX110" s="45">
        <f t="shared" si="30"/>
        <v>0</v>
      </c>
      <c r="AY110" s="41"/>
      <c r="AZ110" s="45">
        <f t="shared" si="30"/>
        <v>0</v>
      </c>
      <c r="BA110" s="41"/>
      <c r="BB110" s="45">
        <f t="shared" si="27"/>
        <v>0</v>
      </c>
      <c r="BC110" s="41"/>
      <c r="BD110" s="45">
        <f t="shared" si="27"/>
        <v>0</v>
      </c>
      <c r="BE110" s="41"/>
      <c r="BF110" s="45">
        <f t="shared" si="27"/>
        <v>0</v>
      </c>
    </row>
    <row r="111" spans="1:58" ht="20.25" hidden="1" customHeight="1" x14ac:dyDescent="0.4">
      <c r="A111" s="15"/>
      <c r="B111" s="46"/>
      <c r="C111" s="43"/>
      <c r="D111" s="43"/>
      <c r="E111" s="43"/>
      <c r="F111" s="43"/>
      <c r="G111" s="41"/>
      <c r="H111" s="41"/>
      <c r="I111" s="41"/>
      <c r="J111" s="41"/>
      <c r="K111" s="41"/>
      <c r="L111" s="41"/>
      <c r="M111" s="44"/>
      <c r="N111" s="41"/>
      <c r="O111" s="44"/>
      <c r="P111" s="41"/>
      <c r="Q111" s="44"/>
      <c r="R111" s="41"/>
      <c r="S111" s="44"/>
      <c r="T111" s="41"/>
      <c r="U111" s="44"/>
      <c r="V111" s="44"/>
      <c r="W111" s="44"/>
      <c r="X111" s="44"/>
      <c r="Y111" s="41"/>
      <c r="Z111" s="41"/>
      <c r="AA111" s="41"/>
      <c r="AB111" s="45"/>
      <c r="AC111" s="41"/>
      <c r="AD111" s="45">
        <f t="shared" si="10"/>
        <v>0</v>
      </c>
      <c r="AE111" s="41"/>
      <c r="AF111" s="45">
        <f t="shared" si="29"/>
        <v>0</v>
      </c>
      <c r="AG111" s="41"/>
      <c r="AH111" s="45">
        <f t="shared" si="29"/>
        <v>0</v>
      </c>
      <c r="AI111" s="41"/>
      <c r="AJ111" s="45">
        <f t="shared" si="29"/>
        <v>0</v>
      </c>
      <c r="AK111" s="41"/>
      <c r="AL111" s="45">
        <f t="shared" si="29"/>
        <v>0</v>
      </c>
      <c r="AM111" s="41"/>
      <c r="AN111" s="45">
        <f t="shared" si="30"/>
        <v>0</v>
      </c>
      <c r="AO111" s="41"/>
      <c r="AP111" s="45">
        <f t="shared" si="30"/>
        <v>0</v>
      </c>
      <c r="AQ111" s="41"/>
      <c r="AR111" s="45">
        <f t="shared" si="30"/>
        <v>0</v>
      </c>
      <c r="AS111" s="41"/>
      <c r="AT111" s="45">
        <f t="shared" si="30"/>
        <v>0</v>
      </c>
      <c r="AU111" s="41"/>
      <c r="AV111" s="45">
        <f t="shared" si="30"/>
        <v>0</v>
      </c>
      <c r="AW111" s="41"/>
      <c r="AX111" s="45">
        <f t="shared" si="30"/>
        <v>0</v>
      </c>
      <c r="AY111" s="41"/>
      <c r="AZ111" s="45">
        <f t="shared" si="30"/>
        <v>0</v>
      </c>
      <c r="BA111" s="41"/>
      <c r="BB111" s="45">
        <f t="shared" si="27"/>
        <v>0</v>
      </c>
      <c r="BC111" s="41"/>
      <c r="BD111" s="45">
        <f t="shared" si="27"/>
        <v>0</v>
      </c>
      <c r="BE111" s="41"/>
      <c r="BF111" s="45">
        <f t="shared" si="27"/>
        <v>0</v>
      </c>
    </row>
    <row r="112" spans="1:58" ht="101.25" hidden="1" customHeight="1" x14ac:dyDescent="0.4">
      <c r="A112" s="15"/>
      <c r="B112" s="46"/>
      <c r="C112" s="43"/>
      <c r="D112" s="43"/>
      <c r="E112" s="43"/>
      <c r="F112" s="43"/>
      <c r="G112" s="41"/>
      <c r="H112" s="41"/>
      <c r="I112" s="41"/>
      <c r="J112" s="41"/>
      <c r="K112" s="41"/>
      <c r="L112" s="41"/>
      <c r="M112" s="44"/>
      <c r="N112" s="41"/>
      <c r="O112" s="44"/>
      <c r="P112" s="41"/>
      <c r="Q112" s="44"/>
      <c r="R112" s="41"/>
      <c r="S112" s="44"/>
      <c r="T112" s="41"/>
      <c r="U112" s="44"/>
      <c r="V112" s="44"/>
      <c r="W112" s="44"/>
      <c r="X112" s="44"/>
      <c r="Y112" s="41"/>
      <c r="Z112" s="41"/>
      <c r="AA112" s="41"/>
      <c r="AB112" s="45"/>
      <c r="AC112" s="41"/>
      <c r="AD112" s="45">
        <f t="shared" si="10"/>
        <v>0</v>
      </c>
      <c r="AE112" s="41"/>
      <c r="AF112" s="45">
        <f t="shared" si="29"/>
        <v>0</v>
      </c>
      <c r="AG112" s="41"/>
      <c r="AH112" s="45">
        <f t="shared" si="29"/>
        <v>0</v>
      </c>
      <c r="AI112" s="41"/>
      <c r="AJ112" s="45">
        <f t="shared" si="29"/>
        <v>0</v>
      </c>
      <c r="AK112" s="41"/>
      <c r="AL112" s="45">
        <f t="shared" si="29"/>
        <v>0</v>
      </c>
      <c r="AM112" s="41"/>
      <c r="AN112" s="45">
        <f t="shared" si="30"/>
        <v>0</v>
      </c>
      <c r="AO112" s="41"/>
      <c r="AP112" s="45">
        <f t="shared" si="30"/>
        <v>0</v>
      </c>
      <c r="AQ112" s="41"/>
      <c r="AR112" s="45">
        <f t="shared" si="30"/>
        <v>0</v>
      </c>
      <c r="AS112" s="41"/>
      <c r="AT112" s="45">
        <f t="shared" si="30"/>
        <v>0</v>
      </c>
      <c r="AU112" s="41"/>
      <c r="AV112" s="45">
        <f t="shared" si="30"/>
        <v>0</v>
      </c>
      <c r="AW112" s="41"/>
      <c r="AX112" s="45">
        <f t="shared" si="30"/>
        <v>0</v>
      </c>
      <c r="AY112" s="41"/>
      <c r="AZ112" s="45">
        <f t="shared" si="30"/>
        <v>0</v>
      </c>
      <c r="BA112" s="41"/>
      <c r="BB112" s="45">
        <f t="shared" si="27"/>
        <v>0</v>
      </c>
      <c r="BC112" s="41"/>
      <c r="BD112" s="45">
        <f t="shared" si="27"/>
        <v>0</v>
      </c>
      <c r="BE112" s="41"/>
      <c r="BF112" s="45">
        <f t="shared" si="27"/>
        <v>0</v>
      </c>
    </row>
    <row r="113" spans="1:58" ht="20.25" hidden="1" customHeight="1" x14ac:dyDescent="0.4">
      <c r="A113" s="15"/>
      <c r="B113" s="46"/>
      <c r="C113" s="43"/>
      <c r="D113" s="43"/>
      <c r="E113" s="43"/>
      <c r="F113" s="43"/>
      <c r="G113" s="41"/>
      <c r="H113" s="41"/>
      <c r="I113" s="41"/>
      <c r="J113" s="41"/>
      <c r="K113" s="41"/>
      <c r="L113" s="41"/>
      <c r="M113" s="44"/>
      <c r="N113" s="41"/>
      <c r="O113" s="44"/>
      <c r="P113" s="41"/>
      <c r="Q113" s="44"/>
      <c r="R113" s="41"/>
      <c r="S113" s="44"/>
      <c r="T113" s="41"/>
      <c r="U113" s="44"/>
      <c r="V113" s="44"/>
      <c r="W113" s="44"/>
      <c r="X113" s="44"/>
      <c r="Y113" s="41"/>
      <c r="Z113" s="41"/>
      <c r="AA113" s="41"/>
      <c r="AB113" s="45"/>
      <c r="AC113" s="41"/>
      <c r="AD113" s="45">
        <f t="shared" si="10"/>
        <v>0</v>
      </c>
      <c r="AE113" s="41"/>
      <c r="AF113" s="45">
        <f t="shared" si="29"/>
        <v>0</v>
      </c>
      <c r="AG113" s="41"/>
      <c r="AH113" s="45">
        <f t="shared" si="29"/>
        <v>0</v>
      </c>
      <c r="AI113" s="41"/>
      <c r="AJ113" s="45">
        <f t="shared" si="29"/>
        <v>0</v>
      </c>
      <c r="AK113" s="41"/>
      <c r="AL113" s="45">
        <f t="shared" si="29"/>
        <v>0</v>
      </c>
      <c r="AM113" s="41"/>
      <c r="AN113" s="45">
        <f t="shared" si="30"/>
        <v>0</v>
      </c>
      <c r="AO113" s="41"/>
      <c r="AP113" s="45">
        <f t="shared" si="30"/>
        <v>0</v>
      </c>
      <c r="AQ113" s="41"/>
      <c r="AR113" s="45">
        <f t="shared" si="30"/>
        <v>0</v>
      </c>
      <c r="AS113" s="41"/>
      <c r="AT113" s="45">
        <f t="shared" si="30"/>
        <v>0</v>
      </c>
      <c r="AU113" s="41"/>
      <c r="AV113" s="45">
        <f t="shared" si="30"/>
        <v>0</v>
      </c>
      <c r="AW113" s="41"/>
      <c r="AX113" s="45">
        <f t="shared" si="30"/>
        <v>0</v>
      </c>
      <c r="AY113" s="41"/>
      <c r="AZ113" s="45">
        <f t="shared" si="30"/>
        <v>0</v>
      </c>
      <c r="BA113" s="41"/>
      <c r="BB113" s="45">
        <f t="shared" si="27"/>
        <v>0</v>
      </c>
      <c r="BC113" s="41"/>
      <c r="BD113" s="45">
        <f t="shared" si="27"/>
        <v>0</v>
      </c>
      <c r="BE113" s="41"/>
      <c r="BF113" s="45">
        <f t="shared" si="27"/>
        <v>0</v>
      </c>
    </row>
    <row r="114" spans="1:58" ht="48.75" customHeight="1" x14ac:dyDescent="0.4">
      <c r="A114" s="15"/>
      <c r="B114" s="46"/>
      <c r="C114" s="43" t="s">
        <v>20</v>
      </c>
      <c r="D114" s="43" t="s">
        <v>34</v>
      </c>
      <c r="E114" s="43">
        <v>600</v>
      </c>
      <c r="F114" s="43">
        <v>9</v>
      </c>
      <c r="G114" s="41"/>
      <c r="H114" s="41"/>
      <c r="I114" s="41">
        <f t="shared" si="34"/>
        <v>0</v>
      </c>
      <c r="J114" s="41">
        <v>0</v>
      </c>
      <c r="K114" s="41">
        <f t="shared" si="14"/>
        <v>0</v>
      </c>
      <c r="L114" s="41">
        <v>0</v>
      </c>
      <c r="M114" s="44">
        <f t="shared" si="3"/>
        <v>0</v>
      </c>
      <c r="N114" s="41">
        <v>0</v>
      </c>
      <c r="O114" s="44">
        <f>M114+N114</f>
        <v>0</v>
      </c>
      <c r="P114" s="41">
        <v>0</v>
      </c>
      <c r="Q114" s="44">
        <f t="shared" si="4"/>
        <v>0</v>
      </c>
      <c r="R114" s="41">
        <v>0</v>
      </c>
      <c r="S114" s="44">
        <f t="shared" si="5"/>
        <v>0</v>
      </c>
      <c r="T114" s="41">
        <v>0</v>
      </c>
      <c r="U114" s="44">
        <f t="shared" si="6"/>
        <v>0</v>
      </c>
      <c r="V114" s="44"/>
      <c r="W114" s="44">
        <f t="shared" si="7"/>
        <v>0</v>
      </c>
      <c r="X114" s="44"/>
      <c r="Y114" s="41">
        <v>0</v>
      </c>
      <c r="Z114" s="41">
        <f>I114+Y114</f>
        <v>0</v>
      </c>
      <c r="AA114" s="41">
        <v>0</v>
      </c>
      <c r="AB114" s="45">
        <f t="shared" si="10"/>
        <v>0</v>
      </c>
      <c r="AC114" s="41">
        <v>0</v>
      </c>
      <c r="AD114" s="45">
        <f t="shared" si="10"/>
        <v>0</v>
      </c>
      <c r="AE114" s="41">
        <v>0</v>
      </c>
      <c r="AF114" s="45">
        <f t="shared" si="29"/>
        <v>0</v>
      </c>
      <c r="AG114" s="41">
        <v>0</v>
      </c>
      <c r="AH114" s="45">
        <f t="shared" si="29"/>
        <v>0</v>
      </c>
      <c r="AI114" s="41">
        <v>0</v>
      </c>
      <c r="AJ114" s="45">
        <f t="shared" si="29"/>
        <v>0</v>
      </c>
      <c r="AK114" s="41">
        <v>0</v>
      </c>
      <c r="AL114" s="45">
        <f t="shared" si="29"/>
        <v>0</v>
      </c>
      <c r="AM114" s="41">
        <v>0</v>
      </c>
      <c r="AN114" s="45">
        <f t="shared" si="30"/>
        <v>0</v>
      </c>
      <c r="AO114" s="41">
        <v>0</v>
      </c>
      <c r="AP114" s="45">
        <f t="shared" si="30"/>
        <v>0</v>
      </c>
      <c r="AQ114" s="41">
        <v>200</v>
      </c>
      <c r="AR114" s="45">
        <f t="shared" si="30"/>
        <v>200</v>
      </c>
      <c r="AS114" s="41"/>
      <c r="AT114" s="45">
        <f t="shared" si="30"/>
        <v>200</v>
      </c>
      <c r="AU114" s="41"/>
      <c r="AV114" s="45">
        <f t="shared" si="30"/>
        <v>200</v>
      </c>
      <c r="AW114" s="41"/>
      <c r="AX114" s="45">
        <f t="shared" si="30"/>
        <v>200</v>
      </c>
      <c r="AY114" s="41"/>
      <c r="AZ114" s="45">
        <f t="shared" si="30"/>
        <v>200</v>
      </c>
      <c r="BA114" s="41"/>
      <c r="BB114" s="45">
        <f t="shared" si="27"/>
        <v>200</v>
      </c>
      <c r="BC114" s="41"/>
      <c r="BD114" s="45">
        <f t="shared" si="27"/>
        <v>200</v>
      </c>
      <c r="BE114" s="41"/>
      <c r="BF114" s="45">
        <f t="shared" si="27"/>
        <v>200</v>
      </c>
    </row>
    <row r="115" spans="1:58" ht="162" hidden="1" customHeight="1" x14ac:dyDescent="0.4">
      <c r="A115" s="15"/>
      <c r="B115" s="46"/>
      <c r="C115" s="50" t="s">
        <v>538</v>
      </c>
      <c r="D115" s="58" t="s">
        <v>540</v>
      </c>
      <c r="E115" s="43"/>
      <c r="F115" s="43"/>
      <c r="G115" s="41"/>
      <c r="H115" s="41"/>
      <c r="I115" s="41"/>
      <c r="J115" s="41"/>
      <c r="K115" s="41"/>
      <c r="L115" s="41"/>
      <c r="M115" s="44"/>
      <c r="N115" s="41"/>
      <c r="O115" s="44"/>
      <c r="P115" s="41"/>
      <c r="Q115" s="44"/>
      <c r="R115" s="41"/>
      <c r="S115" s="44"/>
      <c r="T115" s="41"/>
      <c r="U115" s="44"/>
      <c r="V115" s="44"/>
      <c r="W115" s="44"/>
      <c r="X115" s="44"/>
      <c r="Y115" s="41"/>
      <c r="Z115" s="41"/>
      <c r="AA115" s="41"/>
      <c r="AB115" s="45"/>
      <c r="AC115" s="41">
        <f>AC116</f>
        <v>0</v>
      </c>
      <c r="AD115" s="45">
        <f>AB115+AC115</f>
        <v>0</v>
      </c>
      <c r="AE115" s="41">
        <f>AE116</f>
        <v>0</v>
      </c>
      <c r="AF115" s="45">
        <f>AD115+AE115</f>
        <v>0</v>
      </c>
      <c r="AG115" s="41">
        <f>AG116</f>
        <v>0</v>
      </c>
      <c r="AH115" s="45">
        <f>AF115+AG115</f>
        <v>0</v>
      </c>
      <c r="AI115" s="41">
        <f>AI116</f>
        <v>0</v>
      </c>
      <c r="AJ115" s="45">
        <f>AH115+AI115</f>
        <v>0</v>
      </c>
      <c r="AK115" s="41">
        <f>AK116</f>
        <v>0</v>
      </c>
      <c r="AL115" s="45">
        <f>AJ115+AK115</f>
        <v>0</v>
      </c>
      <c r="AM115" s="41">
        <f>AM116</f>
        <v>0</v>
      </c>
      <c r="AN115" s="45">
        <f>AL115+AM115</f>
        <v>0</v>
      </c>
      <c r="AO115" s="41">
        <f>AO116</f>
        <v>0</v>
      </c>
      <c r="AP115" s="45">
        <f>AN115+AO115</f>
        <v>0</v>
      </c>
      <c r="AQ115" s="41">
        <f>AQ116</f>
        <v>0</v>
      </c>
      <c r="AR115" s="45">
        <f>AP115+AQ115</f>
        <v>0</v>
      </c>
      <c r="AS115" s="41">
        <f>AS116</f>
        <v>0</v>
      </c>
      <c r="AT115" s="45">
        <f>AR115+AS115</f>
        <v>0</v>
      </c>
      <c r="AU115" s="41">
        <f>AU116</f>
        <v>0</v>
      </c>
      <c r="AV115" s="45">
        <f>AT115+AU115</f>
        <v>0</v>
      </c>
      <c r="AW115" s="41">
        <f>AW116</f>
        <v>0</v>
      </c>
      <c r="AX115" s="45">
        <f>AV115+AW115</f>
        <v>0</v>
      </c>
      <c r="AY115" s="41">
        <f>AY116</f>
        <v>0</v>
      </c>
      <c r="AZ115" s="45">
        <f>AX115+AY115</f>
        <v>0</v>
      </c>
      <c r="BA115" s="41">
        <f>BA116</f>
        <v>0</v>
      </c>
      <c r="BB115" s="45">
        <f>AZ115+BA115</f>
        <v>0</v>
      </c>
      <c r="BC115" s="41">
        <f>BC116</f>
        <v>0</v>
      </c>
      <c r="BD115" s="45">
        <f>BB115+BC115</f>
        <v>0</v>
      </c>
      <c r="BE115" s="41">
        <f>BE116</f>
        <v>0</v>
      </c>
      <c r="BF115" s="45">
        <f>BD115+BE115</f>
        <v>0</v>
      </c>
    </row>
    <row r="116" spans="1:58" ht="88.5" hidden="1" customHeight="1" x14ac:dyDescent="0.4">
      <c r="A116" s="15"/>
      <c r="B116" s="46"/>
      <c r="C116" s="50" t="s">
        <v>20</v>
      </c>
      <c r="D116" s="58" t="s">
        <v>540</v>
      </c>
      <c r="E116" s="43">
        <v>600</v>
      </c>
      <c r="F116" s="43"/>
      <c r="G116" s="41"/>
      <c r="H116" s="41"/>
      <c r="I116" s="41"/>
      <c r="J116" s="41"/>
      <c r="K116" s="41"/>
      <c r="L116" s="41"/>
      <c r="M116" s="44"/>
      <c r="N116" s="41"/>
      <c r="O116" s="44"/>
      <c r="P116" s="41"/>
      <c r="Q116" s="44"/>
      <c r="R116" s="41"/>
      <c r="S116" s="44"/>
      <c r="T116" s="41"/>
      <c r="U116" s="44"/>
      <c r="V116" s="44"/>
      <c r="W116" s="44"/>
      <c r="X116" s="44"/>
      <c r="Y116" s="41"/>
      <c r="Z116" s="41"/>
      <c r="AA116" s="41"/>
      <c r="AB116" s="45"/>
      <c r="AC116" s="41">
        <v>0</v>
      </c>
      <c r="AD116" s="45">
        <f t="shared" ref="AD116:AD118" si="50">AB116+AC116</f>
        <v>0</v>
      </c>
      <c r="AE116" s="41"/>
      <c r="AF116" s="45">
        <f t="shared" ref="AF116:AL185" si="51">AD116+AE116</f>
        <v>0</v>
      </c>
      <c r="AG116" s="41"/>
      <c r="AH116" s="45">
        <f t="shared" si="51"/>
        <v>0</v>
      </c>
      <c r="AI116" s="41">
        <v>0</v>
      </c>
      <c r="AJ116" s="45">
        <f t="shared" si="51"/>
        <v>0</v>
      </c>
      <c r="AK116" s="41">
        <v>0</v>
      </c>
      <c r="AL116" s="45">
        <f t="shared" si="51"/>
        <v>0</v>
      </c>
      <c r="AM116" s="41">
        <v>0</v>
      </c>
      <c r="AN116" s="45">
        <f t="shared" ref="AN116:AX185" si="52">AL116+AM116</f>
        <v>0</v>
      </c>
      <c r="AO116" s="41">
        <v>0</v>
      </c>
      <c r="AP116" s="45">
        <f t="shared" si="52"/>
        <v>0</v>
      </c>
      <c r="AQ116" s="41">
        <v>0</v>
      </c>
      <c r="AR116" s="45">
        <f t="shared" si="52"/>
        <v>0</v>
      </c>
      <c r="AS116" s="41">
        <v>0</v>
      </c>
      <c r="AT116" s="45">
        <f t="shared" si="52"/>
        <v>0</v>
      </c>
      <c r="AU116" s="41">
        <v>0</v>
      </c>
      <c r="AV116" s="45">
        <f t="shared" si="52"/>
        <v>0</v>
      </c>
      <c r="AW116" s="41">
        <v>0</v>
      </c>
      <c r="AX116" s="45">
        <f t="shared" si="52"/>
        <v>0</v>
      </c>
      <c r="AY116" s="41">
        <v>0</v>
      </c>
      <c r="AZ116" s="45">
        <f t="shared" ref="AZ116:AZ117" si="53">AX116+AY116</f>
        <v>0</v>
      </c>
      <c r="BA116" s="41">
        <v>0</v>
      </c>
      <c r="BB116" s="45">
        <f t="shared" ref="BB116:BF183" si="54">AZ116+BA116</f>
        <v>0</v>
      </c>
      <c r="BC116" s="41">
        <v>0</v>
      </c>
      <c r="BD116" s="45">
        <f t="shared" si="54"/>
        <v>0</v>
      </c>
      <c r="BE116" s="41">
        <v>0</v>
      </c>
      <c r="BF116" s="45">
        <f t="shared" si="54"/>
        <v>0</v>
      </c>
    </row>
    <row r="117" spans="1:58" ht="69" hidden="1" customHeight="1" x14ac:dyDescent="0.4">
      <c r="A117" s="15"/>
      <c r="B117" s="46"/>
      <c r="C117" s="50" t="s">
        <v>539</v>
      </c>
      <c r="D117" s="58" t="s">
        <v>540</v>
      </c>
      <c r="E117" s="43"/>
      <c r="F117" s="43"/>
      <c r="G117" s="41"/>
      <c r="H117" s="41"/>
      <c r="I117" s="41"/>
      <c r="J117" s="41"/>
      <c r="K117" s="41"/>
      <c r="L117" s="41"/>
      <c r="M117" s="44"/>
      <c r="N117" s="41"/>
      <c r="O117" s="44"/>
      <c r="P117" s="41"/>
      <c r="Q117" s="44"/>
      <c r="R117" s="41"/>
      <c r="S117" s="44"/>
      <c r="T117" s="41"/>
      <c r="U117" s="44"/>
      <c r="V117" s="44"/>
      <c r="W117" s="44"/>
      <c r="X117" s="44"/>
      <c r="Y117" s="41"/>
      <c r="Z117" s="41"/>
      <c r="AA117" s="41"/>
      <c r="AB117" s="45"/>
      <c r="AC117" s="41">
        <f>AC118</f>
        <v>0</v>
      </c>
      <c r="AD117" s="45">
        <f t="shared" si="50"/>
        <v>0</v>
      </c>
      <c r="AE117" s="41">
        <f>AE118</f>
        <v>0</v>
      </c>
      <c r="AF117" s="45">
        <f t="shared" si="51"/>
        <v>0</v>
      </c>
      <c r="AG117" s="41">
        <f>AG118</f>
        <v>0</v>
      </c>
      <c r="AH117" s="45">
        <f t="shared" si="51"/>
        <v>0</v>
      </c>
      <c r="AI117" s="41">
        <f>AI118</f>
        <v>0</v>
      </c>
      <c r="AJ117" s="45">
        <f t="shared" si="51"/>
        <v>0</v>
      </c>
      <c r="AK117" s="41">
        <f>AK118</f>
        <v>0</v>
      </c>
      <c r="AL117" s="45">
        <f t="shared" si="51"/>
        <v>0</v>
      </c>
      <c r="AM117" s="41">
        <f>AM118</f>
        <v>0</v>
      </c>
      <c r="AN117" s="45">
        <f t="shared" si="52"/>
        <v>0</v>
      </c>
      <c r="AO117" s="41">
        <f>AO118</f>
        <v>0</v>
      </c>
      <c r="AP117" s="45">
        <f t="shared" si="52"/>
        <v>0</v>
      </c>
      <c r="AQ117" s="41">
        <f>AQ118</f>
        <v>0</v>
      </c>
      <c r="AR117" s="45">
        <f t="shared" si="52"/>
        <v>0</v>
      </c>
      <c r="AS117" s="41">
        <f>AS118</f>
        <v>0</v>
      </c>
      <c r="AT117" s="45">
        <f t="shared" si="52"/>
        <v>0</v>
      </c>
      <c r="AU117" s="41">
        <f>AU118</f>
        <v>0</v>
      </c>
      <c r="AV117" s="45">
        <f t="shared" si="52"/>
        <v>0</v>
      </c>
      <c r="AW117" s="41">
        <f>AW118</f>
        <v>0</v>
      </c>
      <c r="AX117" s="45">
        <f t="shared" si="52"/>
        <v>0</v>
      </c>
      <c r="AY117" s="41">
        <f>AY118</f>
        <v>0</v>
      </c>
      <c r="AZ117" s="45">
        <f t="shared" si="53"/>
        <v>0</v>
      </c>
      <c r="BA117" s="41">
        <f>BA118</f>
        <v>0</v>
      </c>
      <c r="BB117" s="45">
        <f t="shared" si="54"/>
        <v>0</v>
      </c>
      <c r="BC117" s="41">
        <f>BC118</f>
        <v>0</v>
      </c>
      <c r="BD117" s="45">
        <f t="shared" si="54"/>
        <v>0</v>
      </c>
      <c r="BE117" s="41">
        <f>BE118</f>
        <v>0</v>
      </c>
      <c r="BF117" s="45">
        <f t="shared" si="54"/>
        <v>0</v>
      </c>
    </row>
    <row r="118" spans="1:58" ht="86.25" hidden="1" customHeight="1" x14ac:dyDescent="0.4">
      <c r="A118" s="15"/>
      <c r="B118" s="46"/>
      <c r="C118" s="50" t="s">
        <v>20</v>
      </c>
      <c r="D118" s="58" t="s">
        <v>540</v>
      </c>
      <c r="E118" s="43">
        <v>600</v>
      </c>
      <c r="F118" s="43"/>
      <c r="G118" s="41"/>
      <c r="H118" s="41"/>
      <c r="I118" s="41"/>
      <c r="J118" s="41"/>
      <c r="K118" s="41"/>
      <c r="L118" s="41"/>
      <c r="M118" s="44"/>
      <c r="N118" s="41"/>
      <c r="O118" s="44"/>
      <c r="P118" s="41"/>
      <c r="Q118" s="44"/>
      <c r="R118" s="41"/>
      <c r="S118" s="44"/>
      <c r="T118" s="41"/>
      <c r="U118" s="44"/>
      <c r="V118" s="44"/>
      <c r="W118" s="44"/>
      <c r="X118" s="44"/>
      <c r="Y118" s="41"/>
      <c r="Z118" s="41"/>
      <c r="AA118" s="41"/>
      <c r="AB118" s="45"/>
      <c r="AC118" s="41">
        <v>0</v>
      </c>
      <c r="AD118" s="45">
        <f t="shared" si="50"/>
        <v>0</v>
      </c>
      <c r="AE118" s="41"/>
      <c r="AF118" s="45">
        <f t="shared" si="51"/>
        <v>0</v>
      </c>
      <c r="AG118" s="41"/>
      <c r="AH118" s="45">
        <f t="shared" si="51"/>
        <v>0</v>
      </c>
      <c r="AI118" s="41">
        <v>0</v>
      </c>
      <c r="AJ118" s="45">
        <f t="shared" si="51"/>
        <v>0</v>
      </c>
      <c r="AK118" s="41">
        <v>0</v>
      </c>
      <c r="AL118" s="45">
        <f t="shared" si="51"/>
        <v>0</v>
      </c>
      <c r="AM118" s="41">
        <v>0</v>
      </c>
      <c r="AN118" s="45">
        <f t="shared" si="52"/>
        <v>0</v>
      </c>
      <c r="AO118" s="41">
        <v>0</v>
      </c>
      <c r="AP118" s="45">
        <f t="shared" si="52"/>
        <v>0</v>
      </c>
      <c r="AQ118" s="41">
        <v>0</v>
      </c>
      <c r="AR118" s="45">
        <f t="shared" si="52"/>
        <v>0</v>
      </c>
      <c r="AS118" s="41">
        <v>0</v>
      </c>
      <c r="AT118" s="45">
        <f t="shared" si="52"/>
        <v>0</v>
      </c>
      <c r="AU118" s="41">
        <v>0</v>
      </c>
      <c r="AV118" s="45">
        <f t="shared" si="52"/>
        <v>0</v>
      </c>
      <c r="AW118" s="41">
        <v>0</v>
      </c>
      <c r="AX118" s="45">
        <f t="shared" ref="AX118:AZ168" si="55">AV118+AW118</f>
        <v>0</v>
      </c>
      <c r="AY118" s="41">
        <v>0</v>
      </c>
      <c r="AZ118" s="45">
        <f t="shared" si="55"/>
        <v>0</v>
      </c>
      <c r="BA118" s="41">
        <v>0</v>
      </c>
      <c r="BB118" s="45">
        <f t="shared" si="54"/>
        <v>0</v>
      </c>
      <c r="BC118" s="41">
        <v>0</v>
      </c>
      <c r="BD118" s="45">
        <f t="shared" si="54"/>
        <v>0</v>
      </c>
      <c r="BE118" s="41">
        <v>0</v>
      </c>
      <c r="BF118" s="45">
        <f t="shared" si="54"/>
        <v>0</v>
      </c>
    </row>
    <row r="119" spans="1:58" ht="270" customHeight="1" x14ac:dyDescent="0.4">
      <c r="A119" s="15"/>
      <c r="B119" s="46"/>
      <c r="C119" s="152" t="s">
        <v>704</v>
      </c>
      <c r="D119" s="58" t="s">
        <v>705</v>
      </c>
      <c r="E119" s="190"/>
      <c r="F119" s="190"/>
      <c r="G119" s="41"/>
      <c r="H119" s="41"/>
      <c r="I119" s="41"/>
      <c r="J119" s="41"/>
      <c r="K119" s="41"/>
      <c r="L119" s="41"/>
      <c r="M119" s="191"/>
      <c r="N119" s="41"/>
      <c r="O119" s="191"/>
      <c r="P119" s="41"/>
      <c r="Q119" s="191"/>
      <c r="R119" s="41"/>
      <c r="S119" s="191"/>
      <c r="T119" s="41"/>
      <c r="U119" s="191"/>
      <c r="V119" s="191"/>
      <c r="W119" s="191"/>
      <c r="X119" s="191"/>
      <c r="Y119" s="41"/>
      <c r="Z119" s="41"/>
      <c r="AA119" s="41"/>
      <c r="AB119" s="45"/>
      <c r="AC119" s="41"/>
      <c r="AD119" s="45"/>
      <c r="AE119" s="41"/>
      <c r="AF119" s="45"/>
      <c r="AG119" s="41"/>
      <c r="AH119" s="45"/>
      <c r="AI119" s="41"/>
      <c r="AJ119" s="45"/>
      <c r="AK119" s="41"/>
      <c r="AL119" s="45"/>
      <c r="AM119" s="41"/>
      <c r="AN119" s="45"/>
      <c r="AO119" s="41"/>
      <c r="AP119" s="45"/>
      <c r="AQ119" s="41"/>
      <c r="AR119" s="45"/>
      <c r="AS119" s="41"/>
      <c r="AT119" s="45"/>
      <c r="AU119" s="41"/>
      <c r="AV119" s="45"/>
      <c r="AW119" s="41"/>
      <c r="AX119" s="45"/>
      <c r="AY119" s="41"/>
      <c r="AZ119" s="45"/>
      <c r="BA119" s="41"/>
      <c r="BB119" s="45"/>
      <c r="BC119" s="41"/>
      <c r="BD119" s="45">
        <v>0</v>
      </c>
      <c r="BE119" s="41">
        <f>BE120</f>
        <v>1078.9000000000001</v>
      </c>
      <c r="BF119" s="45">
        <f t="shared" si="54"/>
        <v>1078.9000000000001</v>
      </c>
    </row>
    <row r="120" spans="1:58" ht="86.25" customHeight="1" x14ac:dyDescent="0.4">
      <c r="A120" s="15"/>
      <c r="B120" s="46"/>
      <c r="C120" s="152" t="s">
        <v>20</v>
      </c>
      <c r="D120" s="58" t="s">
        <v>705</v>
      </c>
      <c r="E120" s="190">
        <v>600</v>
      </c>
      <c r="F120" s="190"/>
      <c r="G120" s="41"/>
      <c r="H120" s="41"/>
      <c r="I120" s="41"/>
      <c r="J120" s="41"/>
      <c r="K120" s="41"/>
      <c r="L120" s="41"/>
      <c r="M120" s="191"/>
      <c r="N120" s="41"/>
      <c r="O120" s="191"/>
      <c r="P120" s="41"/>
      <c r="Q120" s="191"/>
      <c r="R120" s="41"/>
      <c r="S120" s="191"/>
      <c r="T120" s="41"/>
      <c r="U120" s="191"/>
      <c r="V120" s="191"/>
      <c r="W120" s="191"/>
      <c r="X120" s="191"/>
      <c r="Y120" s="41"/>
      <c r="Z120" s="41"/>
      <c r="AA120" s="41"/>
      <c r="AB120" s="45"/>
      <c r="AC120" s="41"/>
      <c r="AD120" s="45"/>
      <c r="AE120" s="41"/>
      <c r="AF120" s="45"/>
      <c r="AG120" s="41"/>
      <c r="AH120" s="45"/>
      <c r="AI120" s="41"/>
      <c r="AJ120" s="45"/>
      <c r="AK120" s="41"/>
      <c r="AL120" s="45"/>
      <c r="AM120" s="41"/>
      <c r="AN120" s="45"/>
      <c r="AO120" s="41"/>
      <c r="AP120" s="45"/>
      <c r="AQ120" s="41"/>
      <c r="AR120" s="45"/>
      <c r="AS120" s="41"/>
      <c r="AT120" s="45"/>
      <c r="AU120" s="41"/>
      <c r="AV120" s="45"/>
      <c r="AW120" s="41"/>
      <c r="AX120" s="45"/>
      <c r="AY120" s="41"/>
      <c r="AZ120" s="45"/>
      <c r="BA120" s="41"/>
      <c r="BB120" s="45"/>
      <c r="BC120" s="41"/>
      <c r="BD120" s="45">
        <v>0</v>
      </c>
      <c r="BE120" s="41">
        <v>1078.9000000000001</v>
      </c>
      <c r="BF120" s="45">
        <f t="shared" si="54"/>
        <v>1078.9000000000001</v>
      </c>
    </row>
    <row r="121" spans="1:58" ht="264" customHeight="1" x14ac:dyDescent="0.4">
      <c r="A121" s="15"/>
      <c r="B121" s="46"/>
      <c r="C121" s="152" t="s">
        <v>706</v>
      </c>
      <c r="D121" s="58" t="s">
        <v>705</v>
      </c>
      <c r="E121" s="192"/>
      <c r="F121" s="192"/>
      <c r="G121" s="41"/>
      <c r="H121" s="41"/>
      <c r="I121" s="41"/>
      <c r="J121" s="41"/>
      <c r="K121" s="41"/>
      <c r="L121" s="41"/>
      <c r="M121" s="193"/>
      <c r="N121" s="41"/>
      <c r="O121" s="193"/>
      <c r="P121" s="41"/>
      <c r="Q121" s="193"/>
      <c r="R121" s="41"/>
      <c r="S121" s="193"/>
      <c r="T121" s="41"/>
      <c r="U121" s="193"/>
      <c r="V121" s="193"/>
      <c r="W121" s="193"/>
      <c r="X121" s="193"/>
      <c r="Y121" s="41"/>
      <c r="Z121" s="41"/>
      <c r="AA121" s="41"/>
      <c r="AB121" s="45"/>
      <c r="AC121" s="41"/>
      <c r="AD121" s="45"/>
      <c r="AE121" s="41"/>
      <c r="AF121" s="45"/>
      <c r="AG121" s="41"/>
      <c r="AH121" s="45"/>
      <c r="AI121" s="41"/>
      <c r="AJ121" s="45"/>
      <c r="AK121" s="41"/>
      <c r="AL121" s="45"/>
      <c r="AM121" s="41"/>
      <c r="AN121" s="45"/>
      <c r="AO121" s="41"/>
      <c r="AP121" s="45"/>
      <c r="AQ121" s="41"/>
      <c r="AR121" s="45"/>
      <c r="AS121" s="41"/>
      <c r="AT121" s="45"/>
      <c r="AU121" s="41"/>
      <c r="AV121" s="45"/>
      <c r="AW121" s="41"/>
      <c r="AX121" s="45"/>
      <c r="AY121" s="41"/>
      <c r="AZ121" s="45"/>
      <c r="BA121" s="41"/>
      <c r="BB121" s="45"/>
      <c r="BC121" s="41"/>
      <c r="BD121" s="45"/>
      <c r="BE121" s="41">
        <f>BE122</f>
        <v>14.746</v>
      </c>
      <c r="BF121" s="45">
        <f t="shared" si="54"/>
        <v>14.746</v>
      </c>
    </row>
    <row r="122" spans="1:58" ht="54" customHeight="1" x14ac:dyDescent="0.4">
      <c r="A122" s="15"/>
      <c r="B122" s="46"/>
      <c r="C122" s="152" t="s">
        <v>20</v>
      </c>
      <c r="D122" s="58" t="s">
        <v>705</v>
      </c>
      <c r="E122" s="192">
        <v>600</v>
      </c>
      <c r="F122" s="192"/>
      <c r="G122" s="41"/>
      <c r="H122" s="41"/>
      <c r="I122" s="41"/>
      <c r="J122" s="41"/>
      <c r="K122" s="41"/>
      <c r="L122" s="41"/>
      <c r="M122" s="193"/>
      <c r="N122" s="41"/>
      <c r="O122" s="193"/>
      <c r="P122" s="41"/>
      <c r="Q122" s="193"/>
      <c r="R122" s="41"/>
      <c r="S122" s="193"/>
      <c r="T122" s="41"/>
      <c r="U122" s="193"/>
      <c r="V122" s="193"/>
      <c r="W122" s="193"/>
      <c r="X122" s="193"/>
      <c r="Y122" s="41"/>
      <c r="Z122" s="41"/>
      <c r="AA122" s="41"/>
      <c r="AB122" s="45"/>
      <c r="AC122" s="41"/>
      <c r="AD122" s="45"/>
      <c r="AE122" s="41"/>
      <c r="AF122" s="45"/>
      <c r="AG122" s="41"/>
      <c r="AH122" s="45"/>
      <c r="AI122" s="41"/>
      <c r="AJ122" s="45"/>
      <c r="AK122" s="41"/>
      <c r="AL122" s="45"/>
      <c r="AM122" s="41"/>
      <c r="AN122" s="45"/>
      <c r="AO122" s="41"/>
      <c r="AP122" s="45"/>
      <c r="AQ122" s="41"/>
      <c r="AR122" s="45"/>
      <c r="AS122" s="41"/>
      <c r="AT122" s="45"/>
      <c r="AU122" s="41"/>
      <c r="AV122" s="45"/>
      <c r="AW122" s="41"/>
      <c r="AX122" s="45"/>
      <c r="AY122" s="41"/>
      <c r="AZ122" s="45"/>
      <c r="BA122" s="41"/>
      <c r="BB122" s="45"/>
      <c r="BC122" s="41"/>
      <c r="BD122" s="45"/>
      <c r="BE122" s="41">
        <v>14.746</v>
      </c>
      <c r="BF122" s="45">
        <f t="shared" si="54"/>
        <v>14.746</v>
      </c>
    </row>
    <row r="123" spans="1:58" ht="42.75" customHeight="1" x14ac:dyDescent="0.4">
      <c r="A123" s="15"/>
      <c r="B123" s="46"/>
      <c r="C123" s="50" t="s">
        <v>551</v>
      </c>
      <c r="D123" s="58" t="s">
        <v>573</v>
      </c>
      <c r="E123" s="43"/>
      <c r="F123" s="43"/>
      <c r="G123" s="41"/>
      <c r="H123" s="41"/>
      <c r="I123" s="41"/>
      <c r="J123" s="41"/>
      <c r="K123" s="41"/>
      <c r="L123" s="41"/>
      <c r="M123" s="44"/>
      <c r="N123" s="41"/>
      <c r="O123" s="44"/>
      <c r="P123" s="41"/>
      <c r="Q123" s="44"/>
      <c r="R123" s="41"/>
      <c r="S123" s="44"/>
      <c r="T123" s="41"/>
      <c r="U123" s="44"/>
      <c r="V123" s="44"/>
      <c r="W123" s="44"/>
      <c r="X123" s="44"/>
      <c r="Y123" s="41"/>
      <c r="Z123" s="41"/>
      <c r="AA123" s="41"/>
      <c r="AB123" s="45"/>
      <c r="AC123" s="41"/>
      <c r="AD123" s="45"/>
      <c r="AE123" s="41">
        <f>AE128+AE130</f>
        <v>0</v>
      </c>
      <c r="AF123" s="45">
        <f t="shared" si="51"/>
        <v>0</v>
      </c>
      <c r="AG123" s="41">
        <f>AG128+AG130</f>
        <v>0</v>
      </c>
      <c r="AH123" s="45">
        <f t="shared" si="51"/>
        <v>0</v>
      </c>
      <c r="AI123" s="41">
        <f>AI128+AI130</f>
        <v>0</v>
      </c>
      <c r="AJ123" s="45">
        <f t="shared" si="51"/>
        <v>0</v>
      </c>
      <c r="AK123" s="41">
        <f>AK124+AK126+AK128+AK130</f>
        <v>0</v>
      </c>
      <c r="AL123" s="45">
        <f t="shared" si="51"/>
        <v>0</v>
      </c>
      <c r="AM123" s="41">
        <f>AM124+AM126+AM128+AM130</f>
        <v>0</v>
      </c>
      <c r="AN123" s="45">
        <f t="shared" si="52"/>
        <v>0</v>
      </c>
      <c r="AO123" s="41">
        <f>AO124+AO126+AO128+AO130</f>
        <v>0</v>
      </c>
      <c r="AP123" s="45">
        <f t="shared" si="52"/>
        <v>0</v>
      </c>
      <c r="AQ123" s="41">
        <f>AQ124+AQ126+AQ128+AQ130</f>
        <v>5285.9</v>
      </c>
      <c r="AR123" s="45">
        <f t="shared" si="52"/>
        <v>5285.9</v>
      </c>
      <c r="AS123" s="41">
        <f>AS124+AS126+AS128+AS130</f>
        <v>0</v>
      </c>
      <c r="AT123" s="45">
        <f t="shared" si="52"/>
        <v>5285.9</v>
      </c>
      <c r="AU123" s="41">
        <f>AU124+AU126+AU128+AU130</f>
        <v>-300.5</v>
      </c>
      <c r="AV123" s="45">
        <f t="shared" si="52"/>
        <v>4985.3999999999996</v>
      </c>
      <c r="AW123" s="41">
        <f>AW124+AW126+AW128+AW130</f>
        <v>0</v>
      </c>
      <c r="AX123" s="45">
        <f t="shared" si="55"/>
        <v>4985.3999999999996</v>
      </c>
      <c r="AY123" s="41">
        <f>AY124+AY126+AY128+AY130</f>
        <v>0</v>
      </c>
      <c r="AZ123" s="45">
        <f t="shared" si="55"/>
        <v>4985.3999999999996</v>
      </c>
      <c r="BA123" s="41">
        <f>BA124+BA126+BA128+BA130</f>
        <v>0</v>
      </c>
      <c r="BB123" s="45">
        <f t="shared" si="54"/>
        <v>4985.3999999999996</v>
      </c>
      <c r="BC123" s="179">
        <f>BC124+BC126+BC128+BC130</f>
        <v>0</v>
      </c>
      <c r="BD123" s="45">
        <f t="shared" si="54"/>
        <v>4985.3999999999996</v>
      </c>
      <c r="BE123" s="179">
        <f>BE124+BE126+BE128+BE130</f>
        <v>0</v>
      </c>
      <c r="BF123" s="45">
        <f t="shared" si="54"/>
        <v>4985.3999999999996</v>
      </c>
    </row>
    <row r="124" spans="1:58" ht="131.1" customHeight="1" x14ac:dyDescent="0.4">
      <c r="A124" s="15"/>
      <c r="B124" s="46"/>
      <c r="C124" s="56" t="s">
        <v>570</v>
      </c>
      <c r="D124" s="59" t="s">
        <v>572</v>
      </c>
      <c r="E124" s="60"/>
      <c r="F124" s="43"/>
      <c r="G124" s="41"/>
      <c r="H124" s="41"/>
      <c r="I124" s="41"/>
      <c r="J124" s="41"/>
      <c r="K124" s="41"/>
      <c r="L124" s="41"/>
      <c r="M124" s="44"/>
      <c r="N124" s="41"/>
      <c r="O124" s="44"/>
      <c r="P124" s="41"/>
      <c r="Q124" s="44"/>
      <c r="R124" s="41"/>
      <c r="S124" s="44"/>
      <c r="T124" s="41"/>
      <c r="U124" s="44"/>
      <c r="V124" s="44"/>
      <c r="W124" s="44"/>
      <c r="X124" s="44"/>
      <c r="Y124" s="41"/>
      <c r="Z124" s="41"/>
      <c r="AA124" s="41"/>
      <c r="AB124" s="45"/>
      <c r="AC124" s="41"/>
      <c r="AD124" s="45"/>
      <c r="AE124" s="41"/>
      <c r="AF124" s="45"/>
      <c r="AG124" s="41"/>
      <c r="AH124" s="45"/>
      <c r="AI124" s="41"/>
      <c r="AJ124" s="45">
        <f t="shared" si="51"/>
        <v>0</v>
      </c>
      <c r="AK124" s="61">
        <f>AK125</f>
        <v>0</v>
      </c>
      <c r="AL124" s="45">
        <f t="shared" si="51"/>
        <v>0</v>
      </c>
      <c r="AM124" s="61">
        <f>AM125</f>
        <v>0</v>
      </c>
      <c r="AN124" s="45">
        <f t="shared" si="52"/>
        <v>0</v>
      </c>
      <c r="AO124" s="61">
        <f>AO125</f>
        <v>0</v>
      </c>
      <c r="AP124" s="45">
        <f t="shared" si="52"/>
        <v>0</v>
      </c>
      <c r="AQ124" s="61">
        <f>AQ125</f>
        <v>4785.8999999999996</v>
      </c>
      <c r="AR124" s="45">
        <f t="shared" si="52"/>
        <v>4785.8999999999996</v>
      </c>
      <c r="AS124" s="61">
        <f>AS125</f>
        <v>0</v>
      </c>
      <c r="AT124" s="45">
        <f t="shared" si="52"/>
        <v>4785.8999999999996</v>
      </c>
      <c r="AU124" s="61">
        <f>AU125</f>
        <v>0</v>
      </c>
      <c r="AV124" s="45">
        <f t="shared" si="52"/>
        <v>4785.8999999999996</v>
      </c>
      <c r="AW124" s="61">
        <f>AW125</f>
        <v>0</v>
      </c>
      <c r="AX124" s="45">
        <f t="shared" si="55"/>
        <v>4785.8999999999996</v>
      </c>
      <c r="AY124" s="61">
        <f>AY125</f>
        <v>0</v>
      </c>
      <c r="AZ124" s="45">
        <f t="shared" si="55"/>
        <v>4785.8999999999996</v>
      </c>
      <c r="BA124" s="61">
        <f>BA125</f>
        <v>0</v>
      </c>
      <c r="BB124" s="45">
        <f t="shared" si="54"/>
        <v>4785.8999999999996</v>
      </c>
      <c r="BC124" s="61">
        <f>BC125</f>
        <v>0</v>
      </c>
      <c r="BD124" s="45">
        <f t="shared" si="54"/>
        <v>4785.8999999999996</v>
      </c>
      <c r="BE124" s="61">
        <f>BE125</f>
        <v>0</v>
      </c>
      <c r="BF124" s="45">
        <f t="shared" si="54"/>
        <v>4785.8999999999996</v>
      </c>
    </row>
    <row r="125" spans="1:58" ht="44.25" customHeight="1" x14ac:dyDescent="0.4">
      <c r="A125" s="15"/>
      <c r="B125" s="46"/>
      <c r="C125" s="56" t="s">
        <v>20</v>
      </c>
      <c r="D125" s="59" t="s">
        <v>572</v>
      </c>
      <c r="E125" s="62" t="s">
        <v>518</v>
      </c>
      <c r="F125" s="43"/>
      <c r="G125" s="41"/>
      <c r="H125" s="41"/>
      <c r="I125" s="41"/>
      <c r="J125" s="41"/>
      <c r="K125" s="41"/>
      <c r="L125" s="41"/>
      <c r="M125" s="44"/>
      <c r="N125" s="41"/>
      <c r="O125" s="44"/>
      <c r="P125" s="41"/>
      <c r="Q125" s="44"/>
      <c r="R125" s="41"/>
      <c r="S125" s="44"/>
      <c r="T125" s="41"/>
      <c r="U125" s="44"/>
      <c r="V125" s="44"/>
      <c r="W125" s="44"/>
      <c r="X125" s="44"/>
      <c r="Y125" s="41"/>
      <c r="Z125" s="41"/>
      <c r="AA125" s="41"/>
      <c r="AB125" s="45"/>
      <c r="AC125" s="41"/>
      <c r="AD125" s="45"/>
      <c r="AE125" s="41"/>
      <c r="AF125" s="45"/>
      <c r="AG125" s="41"/>
      <c r="AH125" s="45"/>
      <c r="AI125" s="41"/>
      <c r="AJ125" s="45">
        <f t="shared" si="51"/>
        <v>0</v>
      </c>
      <c r="AK125" s="61">
        <v>0</v>
      </c>
      <c r="AL125" s="45">
        <f t="shared" si="51"/>
        <v>0</v>
      </c>
      <c r="AM125" s="61">
        <v>0</v>
      </c>
      <c r="AN125" s="45">
        <f t="shared" si="52"/>
        <v>0</v>
      </c>
      <c r="AO125" s="61">
        <v>0</v>
      </c>
      <c r="AP125" s="45">
        <f t="shared" si="52"/>
        <v>0</v>
      </c>
      <c r="AQ125" s="61">
        <v>4785.8999999999996</v>
      </c>
      <c r="AR125" s="45">
        <f t="shared" si="52"/>
        <v>4785.8999999999996</v>
      </c>
      <c r="AS125" s="61"/>
      <c r="AT125" s="45">
        <f t="shared" si="52"/>
        <v>4785.8999999999996</v>
      </c>
      <c r="AU125" s="61"/>
      <c r="AV125" s="45">
        <f t="shared" si="52"/>
        <v>4785.8999999999996</v>
      </c>
      <c r="AW125" s="61"/>
      <c r="AX125" s="45">
        <f t="shared" si="55"/>
        <v>4785.8999999999996</v>
      </c>
      <c r="AY125" s="61"/>
      <c r="AZ125" s="45">
        <f t="shared" si="55"/>
        <v>4785.8999999999996</v>
      </c>
      <c r="BA125" s="61"/>
      <c r="BB125" s="45">
        <f t="shared" si="54"/>
        <v>4785.8999999999996</v>
      </c>
      <c r="BC125" s="61"/>
      <c r="BD125" s="45">
        <f t="shared" si="54"/>
        <v>4785.8999999999996</v>
      </c>
      <c r="BE125" s="61"/>
      <c r="BF125" s="45">
        <f t="shared" si="54"/>
        <v>4785.8999999999996</v>
      </c>
    </row>
    <row r="126" spans="1:58" ht="83.25" customHeight="1" x14ac:dyDescent="0.4">
      <c r="A126" s="15"/>
      <c r="B126" s="46"/>
      <c r="C126" s="56" t="s">
        <v>571</v>
      </c>
      <c r="D126" s="59" t="s">
        <v>572</v>
      </c>
      <c r="E126" s="60"/>
      <c r="F126" s="43"/>
      <c r="G126" s="41"/>
      <c r="H126" s="41"/>
      <c r="I126" s="41"/>
      <c r="J126" s="41"/>
      <c r="K126" s="41"/>
      <c r="L126" s="41"/>
      <c r="M126" s="44"/>
      <c r="N126" s="41"/>
      <c r="O126" s="44"/>
      <c r="P126" s="41"/>
      <c r="Q126" s="44"/>
      <c r="R126" s="41"/>
      <c r="S126" s="44"/>
      <c r="T126" s="41"/>
      <c r="U126" s="44"/>
      <c r="V126" s="44"/>
      <c r="W126" s="44"/>
      <c r="X126" s="44"/>
      <c r="Y126" s="41"/>
      <c r="Z126" s="41"/>
      <c r="AA126" s="41"/>
      <c r="AB126" s="45"/>
      <c r="AC126" s="41"/>
      <c r="AD126" s="45"/>
      <c r="AE126" s="41"/>
      <c r="AF126" s="45"/>
      <c r="AG126" s="41"/>
      <c r="AH126" s="45"/>
      <c r="AI126" s="41"/>
      <c r="AJ126" s="45">
        <f t="shared" si="51"/>
        <v>0</v>
      </c>
      <c r="AK126" s="61">
        <f>AK127</f>
        <v>0</v>
      </c>
      <c r="AL126" s="45">
        <f t="shared" si="51"/>
        <v>0</v>
      </c>
      <c r="AM126" s="61">
        <f>AM127</f>
        <v>0</v>
      </c>
      <c r="AN126" s="45">
        <f t="shared" si="52"/>
        <v>0</v>
      </c>
      <c r="AO126" s="61">
        <f>AO127</f>
        <v>0</v>
      </c>
      <c r="AP126" s="45">
        <f t="shared" si="52"/>
        <v>0</v>
      </c>
      <c r="AQ126" s="61">
        <f>AQ127</f>
        <v>500</v>
      </c>
      <c r="AR126" s="45">
        <f t="shared" si="52"/>
        <v>500</v>
      </c>
      <c r="AS126" s="61">
        <f>AS127</f>
        <v>0</v>
      </c>
      <c r="AT126" s="45">
        <f t="shared" si="52"/>
        <v>500</v>
      </c>
      <c r="AU126" s="61">
        <f>AU127</f>
        <v>-300.5</v>
      </c>
      <c r="AV126" s="45">
        <f t="shared" si="52"/>
        <v>199.5</v>
      </c>
      <c r="AW126" s="61">
        <f>AW127</f>
        <v>0</v>
      </c>
      <c r="AX126" s="45">
        <f t="shared" si="55"/>
        <v>199.5</v>
      </c>
      <c r="AY126" s="61">
        <f>AY127</f>
        <v>0</v>
      </c>
      <c r="AZ126" s="45">
        <f t="shared" si="55"/>
        <v>199.5</v>
      </c>
      <c r="BA126" s="61">
        <f>BA127</f>
        <v>0</v>
      </c>
      <c r="BB126" s="45">
        <f t="shared" si="54"/>
        <v>199.5</v>
      </c>
      <c r="BC126" s="61">
        <f>BC127</f>
        <v>0</v>
      </c>
      <c r="BD126" s="45">
        <f t="shared" si="54"/>
        <v>199.5</v>
      </c>
      <c r="BE126" s="61">
        <f>BE127</f>
        <v>0</v>
      </c>
      <c r="BF126" s="45">
        <f t="shared" si="54"/>
        <v>199.5</v>
      </c>
    </row>
    <row r="127" spans="1:58" ht="49.5" customHeight="1" x14ac:dyDescent="0.4">
      <c r="A127" s="15"/>
      <c r="B127" s="46"/>
      <c r="C127" s="56" t="s">
        <v>20</v>
      </c>
      <c r="D127" s="63" t="s">
        <v>572</v>
      </c>
      <c r="E127" s="64" t="s">
        <v>518</v>
      </c>
      <c r="F127" s="43"/>
      <c r="G127" s="41"/>
      <c r="H127" s="41"/>
      <c r="I127" s="41"/>
      <c r="J127" s="41"/>
      <c r="K127" s="41"/>
      <c r="L127" s="41"/>
      <c r="M127" s="44"/>
      <c r="N127" s="41"/>
      <c r="O127" s="44"/>
      <c r="P127" s="41"/>
      <c r="Q127" s="44"/>
      <c r="R127" s="41"/>
      <c r="S127" s="44"/>
      <c r="T127" s="41"/>
      <c r="U127" s="44"/>
      <c r="V127" s="44"/>
      <c r="W127" s="44"/>
      <c r="X127" s="44"/>
      <c r="Y127" s="41"/>
      <c r="Z127" s="41"/>
      <c r="AA127" s="41"/>
      <c r="AB127" s="45"/>
      <c r="AC127" s="41"/>
      <c r="AD127" s="45"/>
      <c r="AE127" s="41"/>
      <c r="AF127" s="45"/>
      <c r="AG127" s="41"/>
      <c r="AH127" s="45"/>
      <c r="AI127" s="41"/>
      <c r="AJ127" s="45">
        <f t="shared" si="51"/>
        <v>0</v>
      </c>
      <c r="AK127" s="65">
        <v>0</v>
      </c>
      <c r="AL127" s="45">
        <f t="shared" si="51"/>
        <v>0</v>
      </c>
      <c r="AM127" s="65">
        <v>0</v>
      </c>
      <c r="AN127" s="45">
        <f t="shared" si="52"/>
        <v>0</v>
      </c>
      <c r="AO127" s="65">
        <v>0</v>
      </c>
      <c r="AP127" s="45">
        <f t="shared" si="52"/>
        <v>0</v>
      </c>
      <c r="AQ127" s="65">
        <v>500</v>
      </c>
      <c r="AR127" s="45">
        <f t="shared" si="52"/>
        <v>500</v>
      </c>
      <c r="AS127" s="65"/>
      <c r="AT127" s="45">
        <f t="shared" si="52"/>
        <v>500</v>
      </c>
      <c r="AU127" s="61">
        <v>-300.5</v>
      </c>
      <c r="AV127" s="45">
        <f t="shared" si="52"/>
        <v>199.5</v>
      </c>
      <c r="AW127" s="61">
        <v>0</v>
      </c>
      <c r="AX127" s="45">
        <f t="shared" si="55"/>
        <v>199.5</v>
      </c>
      <c r="AY127" s="61">
        <v>0</v>
      </c>
      <c r="AZ127" s="45">
        <f t="shared" si="55"/>
        <v>199.5</v>
      </c>
      <c r="BA127" s="61">
        <v>0</v>
      </c>
      <c r="BB127" s="45">
        <f t="shared" si="54"/>
        <v>199.5</v>
      </c>
      <c r="BC127" s="61">
        <v>0</v>
      </c>
      <c r="BD127" s="45">
        <f t="shared" si="54"/>
        <v>199.5</v>
      </c>
      <c r="BE127" s="61">
        <v>0</v>
      </c>
      <c r="BF127" s="45">
        <f t="shared" si="54"/>
        <v>199.5</v>
      </c>
    </row>
    <row r="128" spans="1:58" ht="164.25" hidden="1" customHeight="1" x14ac:dyDescent="0.4">
      <c r="A128" s="15"/>
      <c r="B128" s="46"/>
      <c r="C128" s="50" t="s">
        <v>538</v>
      </c>
      <c r="D128" s="58" t="s">
        <v>549</v>
      </c>
      <c r="E128" s="43"/>
      <c r="F128" s="43"/>
      <c r="G128" s="41"/>
      <c r="H128" s="41"/>
      <c r="I128" s="41"/>
      <c r="J128" s="41"/>
      <c r="K128" s="41"/>
      <c r="L128" s="41"/>
      <c r="M128" s="44"/>
      <c r="N128" s="41"/>
      <c r="O128" s="44"/>
      <c r="P128" s="41"/>
      <c r="Q128" s="44"/>
      <c r="R128" s="41"/>
      <c r="S128" s="44"/>
      <c r="T128" s="41"/>
      <c r="U128" s="44"/>
      <c r="V128" s="44"/>
      <c r="W128" s="44"/>
      <c r="X128" s="44"/>
      <c r="Y128" s="41"/>
      <c r="Z128" s="41"/>
      <c r="AA128" s="41"/>
      <c r="AB128" s="45"/>
      <c r="AC128" s="41"/>
      <c r="AD128" s="45"/>
      <c r="AE128" s="41">
        <f>AE129</f>
        <v>0</v>
      </c>
      <c r="AF128" s="45">
        <f t="shared" si="51"/>
        <v>0</v>
      </c>
      <c r="AG128" s="41">
        <f>AG129</f>
        <v>0</v>
      </c>
      <c r="AH128" s="45">
        <f t="shared" si="51"/>
        <v>0</v>
      </c>
      <c r="AI128" s="41">
        <f>AI129</f>
        <v>0</v>
      </c>
      <c r="AJ128" s="45">
        <f t="shared" si="51"/>
        <v>0</v>
      </c>
      <c r="AK128" s="41">
        <f>AK129</f>
        <v>0</v>
      </c>
      <c r="AL128" s="45">
        <f t="shared" si="51"/>
        <v>0</v>
      </c>
      <c r="AM128" s="41">
        <f>AM129</f>
        <v>0</v>
      </c>
      <c r="AN128" s="45">
        <f t="shared" si="52"/>
        <v>0</v>
      </c>
      <c r="AO128" s="41">
        <f>AO129</f>
        <v>0</v>
      </c>
      <c r="AP128" s="45">
        <f t="shared" si="52"/>
        <v>0</v>
      </c>
      <c r="AQ128" s="41">
        <f>AQ129</f>
        <v>0</v>
      </c>
      <c r="AR128" s="45">
        <f t="shared" si="52"/>
        <v>0</v>
      </c>
      <c r="AS128" s="41">
        <f>AS129</f>
        <v>0</v>
      </c>
      <c r="AT128" s="45">
        <f t="shared" si="52"/>
        <v>0</v>
      </c>
      <c r="AU128" s="41">
        <f>AU129</f>
        <v>0</v>
      </c>
      <c r="AV128" s="45">
        <f t="shared" si="52"/>
        <v>0</v>
      </c>
      <c r="AW128" s="41">
        <f>AW129</f>
        <v>0</v>
      </c>
      <c r="AX128" s="45">
        <f t="shared" si="55"/>
        <v>0</v>
      </c>
      <c r="AY128" s="41">
        <f>AY129</f>
        <v>0</v>
      </c>
      <c r="AZ128" s="45">
        <f t="shared" si="55"/>
        <v>0</v>
      </c>
      <c r="BA128" s="41">
        <f>BA129</f>
        <v>0</v>
      </c>
      <c r="BB128" s="45">
        <f t="shared" si="54"/>
        <v>0</v>
      </c>
      <c r="BC128" s="41">
        <f>BC129</f>
        <v>0</v>
      </c>
      <c r="BD128" s="45">
        <f t="shared" si="54"/>
        <v>0</v>
      </c>
      <c r="BE128" s="41">
        <f>BE129</f>
        <v>0</v>
      </c>
      <c r="BF128" s="45">
        <f t="shared" si="54"/>
        <v>0</v>
      </c>
    </row>
    <row r="129" spans="1:58" ht="86.25" hidden="1" customHeight="1" x14ac:dyDescent="0.4">
      <c r="A129" s="15"/>
      <c r="B129" s="46"/>
      <c r="C129" s="50" t="s">
        <v>20</v>
      </c>
      <c r="D129" s="58" t="s">
        <v>549</v>
      </c>
      <c r="E129" s="43">
        <v>600</v>
      </c>
      <c r="F129" s="43"/>
      <c r="G129" s="41"/>
      <c r="H129" s="41"/>
      <c r="I129" s="41"/>
      <c r="J129" s="41"/>
      <c r="K129" s="41"/>
      <c r="L129" s="41"/>
      <c r="M129" s="44"/>
      <c r="N129" s="41"/>
      <c r="O129" s="44"/>
      <c r="P129" s="41"/>
      <c r="Q129" s="44"/>
      <c r="R129" s="41"/>
      <c r="S129" s="44"/>
      <c r="T129" s="41"/>
      <c r="U129" s="44"/>
      <c r="V129" s="44"/>
      <c r="W129" s="44"/>
      <c r="X129" s="44"/>
      <c r="Y129" s="41"/>
      <c r="Z129" s="41"/>
      <c r="AA129" s="41"/>
      <c r="AB129" s="45"/>
      <c r="AC129" s="41"/>
      <c r="AD129" s="45"/>
      <c r="AE129" s="41"/>
      <c r="AF129" s="45">
        <f t="shared" si="51"/>
        <v>0</v>
      </c>
      <c r="AG129" s="41"/>
      <c r="AH129" s="45">
        <f t="shared" si="51"/>
        <v>0</v>
      </c>
      <c r="AI129" s="41">
        <v>0</v>
      </c>
      <c r="AJ129" s="45">
        <f t="shared" si="51"/>
        <v>0</v>
      </c>
      <c r="AK129" s="41">
        <v>0</v>
      </c>
      <c r="AL129" s="45">
        <f t="shared" si="51"/>
        <v>0</v>
      </c>
      <c r="AM129" s="41">
        <v>0</v>
      </c>
      <c r="AN129" s="45">
        <f t="shared" si="52"/>
        <v>0</v>
      </c>
      <c r="AO129" s="41">
        <v>0</v>
      </c>
      <c r="AP129" s="45">
        <f t="shared" si="52"/>
        <v>0</v>
      </c>
      <c r="AQ129" s="41">
        <v>0</v>
      </c>
      <c r="AR129" s="45">
        <f t="shared" si="52"/>
        <v>0</v>
      </c>
      <c r="AS129" s="41">
        <v>0</v>
      </c>
      <c r="AT129" s="45">
        <f t="shared" si="52"/>
        <v>0</v>
      </c>
      <c r="AU129" s="41">
        <v>0</v>
      </c>
      <c r="AV129" s="45">
        <f t="shared" si="52"/>
        <v>0</v>
      </c>
      <c r="AW129" s="41">
        <v>0</v>
      </c>
      <c r="AX129" s="45">
        <f t="shared" si="55"/>
        <v>0</v>
      </c>
      <c r="AY129" s="41">
        <v>0</v>
      </c>
      <c r="AZ129" s="45">
        <f t="shared" si="55"/>
        <v>0</v>
      </c>
      <c r="BA129" s="41">
        <v>0</v>
      </c>
      <c r="BB129" s="45">
        <f t="shared" si="54"/>
        <v>0</v>
      </c>
      <c r="BC129" s="41">
        <v>0</v>
      </c>
      <c r="BD129" s="45">
        <f t="shared" si="54"/>
        <v>0</v>
      </c>
      <c r="BE129" s="41">
        <v>0</v>
      </c>
      <c r="BF129" s="45">
        <f t="shared" si="54"/>
        <v>0</v>
      </c>
    </row>
    <row r="130" spans="1:58" ht="86.25" hidden="1" customHeight="1" x14ac:dyDescent="0.4">
      <c r="A130" s="15"/>
      <c r="B130" s="46"/>
      <c r="C130" s="50" t="s">
        <v>539</v>
      </c>
      <c r="D130" s="66" t="s">
        <v>549</v>
      </c>
      <c r="E130" s="43"/>
      <c r="F130" s="43"/>
      <c r="G130" s="41"/>
      <c r="H130" s="41"/>
      <c r="I130" s="41"/>
      <c r="J130" s="41"/>
      <c r="K130" s="41"/>
      <c r="L130" s="41"/>
      <c r="M130" s="44"/>
      <c r="N130" s="41"/>
      <c r="O130" s="44"/>
      <c r="P130" s="41"/>
      <c r="Q130" s="44"/>
      <c r="R130" s="41"/>
      <c r="S130" s="44"/>
      <c r="T130" s="41"/>
      <c r="U130" s="44"/>
      <c r="V130" s="44"/>
      <c r="W130" s="44"/>
      <c r="X130" s="44"/>
      <c r="Y130" s="41"/>
      <c r="Z130" s="41"/>
      <c r="AA130" s="41"/>
      <c r="AB130" s="45"/>
      <c r="AC130" s="41"/>
      <c r="AD130" s="45"/>
      <c r="AE130" s="41">
        <f>AE131</f>
        <v>0</v>
      </c>
      <c r="AF130" s="45">
        <f t="shared" si="51"/>
        <v>0</v>
      </c>
      <c r="AG130" s="41">
        <f>AG131</f>
        <v>0</v>
      </c>
      <c r="AH130" s="45">
        <f t="shared" si="51"/>
        <v>0</v>
      </c>
      <c r="AI130" s="41">
        <f>AI131</f>
        <v>0</v>
      </c>
      <c r="AJ130" s="45">
        <f t="shared" si="51"/>
        <v>0</v>
      </c>
      <c r="AK130" s="41">
        <f>AK131</f>
        <v>0</v>
      </c>
      <c r="AL130" s="45">
        <f t="shared" si="51"/>
        <v>0</v>
      </c>
      <c r="AM130" s="41">
        <f>AM131</f>
        <v>0</v>
      </c>
      <c r="AN130" s="45">
        <f t="shared" si="52"/>
        <v>0</v>
      </c>
      <c r="AO130" s="41">
        <f>AO131</f>
        <v>0</v>
      </c>
      <c r="AP130" s="45">
        <f t="shared" si="52"/>
        <v>0</v>
      </c>
      <c r="AQ130" s="41">
        <f>AQ131</f>
        <v>0</v>
      </c>
      <c r="AR130" s="45">
        <f t="shared" si="52"/>
        <v>0</v>
      </c>
      <c r="AS130" s="41">
        <f>AS131</f>
        <v>0</v>
      </c>
      <c r="AT130" s="45">
        <f t="shared" si="52"/>
        <v>0</v>
      </c>
      <c r="AU130" s="41">
        <f>AU131</f>
        <v>0</v>
      </c>
      <c r="AV130" s="45">
        <f t="shared" si="52"/>
        <v>0</v>
      </c>
      <c r="AW130" s="41">
        <f>AW131</f>
        <v>0</v>
      </c>
      <c r="AX130" s="45">
        <f t="shared" si="55"/>
        <v>0</v>
      </c>
      <c r="AY130" s="41">
        <f>AY131</f>
        <v>0</v>
      </c>
      <c r="AZ130" s="45">
        <f t="shared" si="55"/>
        <v>0</v>
      </c>
      <c r="BA130" s="41">
        <f>BA131</f>
        <v>0</v>
      </c>
      <c r="BB130" s="45">
        <f t="shared" si="54"/>
        <v>0</v>
      </c>
      <c r="BC130" s="41">
        <f>BC131</f>
        <v>0</v>
      </c>
      <c r="BD130" s="45">
        <f t="shared" si="54"/>
        <v>0</v>
      </c>
      <c r="BE130" s="41">
        <f>BE131</f>
        <v>0</v>
      </c>
      <c r="BF130" s="45">
        <f t="shared" si="54"/>
        <v>0</v>
      </c>
    </row>
    <row r="131" spans="1:58" ht="86.25" hidden="1" customHeight="1" x14ac:dyDescent="0.4">
      <c r="A131" s="15"/>
      <c r="B131" s="46"/>
      <c r="C131" s="50" t="s">
        <v>20</v>
      </c>
      <c r="D131" s="58" t="s">
        <v>549</v>
      </c>
      <c r="E131" s="43">
        <v>600</v>
      </c>
      <c r="F131" s="43"/>
      <c r="G131" s="41"/>
      <c r="H131" s="41"/>
      <c r="I131" s="41"/>
      <c r="J131" s="41"/>
      <c r="K131" s="41"/>
      <c r="L131" s="41"/>
      <c r="M131" s="44"/>
      <c r="N131" s="41"/>
      <c r="O131" s="44"/>
      <c r="P131" s="41"/>
      <c r="Q131" s="44"/>
      <c r="R131" s="41"/>
      <c r="S131" s="44"/>
      <c r="T131" s="41"/>
      <c r="U131" s="44"/>
      <c r="V131" s="44"/>
      <c r="W131" s="44"/>
      <c r="X131" s="44"/>
      <c r="Y131" s="41"/>
      <c r="Z131" s="41"/>
      <c r="AA131" s="41"/>
      <c r="AB131" s="45"/>
      <c r="AC131" s="41"/>
      <c r="AD131" s="45"/>
      <c r="AE131" s="41"/>
      <c r="AF131" s="45">
        <f t="shared" si="51"/>
        <v>0</v>
      </c>
      <c r="AG131" s="41">
        <v>0</v>
      </c>
      <c r="AH131" s="45">
        <f t="shared" si="51"/>
        <v>0</v>
      </c>
      <c r="AI131" s="41">
        <v>0</v>
      </c>
      <c r="AJ131" s="45">
        <f t="shared" si="51"/>
        <v>0</v>
      </c>
      <c r="AK131" s="41">
        <v>0</v>
      </c>
      <c r="AL131" s="45">
        <f t="shared" si="51"/>
        <v>0</v>
      </c>
      <c r="AM131" s="41">
        <v>0</v>
      </c>
      <c r="AN131" s="45">
        <f t="shared" si="52"/>
        <v>0</v>
      </c>
      <c r="AO131" s="41">
        <v>0</v>
      </c>
      <c r="AP131" s="45">
        <f t="shared" si="52"/>
        <v>0</v>
      </c>
      <c r="AQ131" s="41">
        <v>0</v>
      </c>
      <c r="AR131" s="45">
        <f t="shared" si="52"/>
        <v>0</v>
      </c>
      <c r="AS131" s="41">
        <v>0</v>
      </c>
      <c r="AT131" s="45">
        <f t="shared" si="52"/>
        <v>0</v>
      </c>
      <c r="AU131" s="41">
        <v>0</v>
      </c>
      <c r="AV131" s="45">
        <f t="shared" si="52"/>
        <v>0</v>
      </c>
      <c r="AW131" s="41">
        <v>0</v>
      </c>
      <c r="AX131" s="45">
        <f t="shared" si="55"/>
        <v>0</v>
      </c>
      <c r="AY131" s="41">
        <v>0</v>
      </c>
      <c r="AZ131" s="45">
        <f t="shared" si="55"/>
        <v>0</v>
      </c>
      <c r="BA131" s="41">
        <v>0</v>
      </c>
      <c r="BB131" s="45">
        <f t="shared" si="54"/>
        <v>0</v>
      </c>
      <c r="BC131" s="41">
        <v>0</v>
      </c>
      <c r="BD131" s="45">
        <f t="shared" si="54"/>
        <v>0</v>
      </c>
      <c r="BE131" s="41">
        <v>0</v>
      </c>
      <c r="BF131" s="45">
        <f t="shared" si="54"/>
        <v>0</v>
      </c>
    </row>
    <row r="132" spans="1:58" ht="62.25" customHeight="1" x14ac:dyDescent="0.4">
      <c r="A132" s="15"/>
      <c r="B132" s="37">
        <v>2</v>
      </c>
      <c r="C132" s="38" t="s">
        <v>492</v>
      </c>
      <c r="D132" s="38" t="s">
        <v>37</v>
      </c>
      <c r="E132" s="38"/>
      <c r="F132" s="39"/>
      <c r="G132" s="40">
        <f>G133+G137+G142</f>
        <v>0</v>
      </c>
      <c r="H132" s="41">
        <f>H133+H137+H142</f>
        <v>0</v>
      </c>
      <c r="I132" s="40">
        <f t="shared" si="34"/>
        <v>0</v>
      </c>
      <c r="J132" s="40">
        <f>J133+J137+J142</f>
        <v>0</v>
      </c>
      <c r="K132" s="40">
        <f t="shared" si="14"/>
        <v>0</v>
      </c>
      <c r="L132" s="40">
        <f>L133+L137+L142</f>
        <v>0</v>
      </c>
      <c r="M132" s="39">
        <f t="shared" si="3"/>
        <v>0</v>
      </c>
      <c r="N132" s="40">
        <f>N133+N137+N142</f>
        <v>0</v>
      </c>
      <c r="O132" s="39">
        <f t="shared" ref="O132:O161" si="56">M132+N132</f>
        <v>0</v>
      </c>
      <c r="P132" s="40">
        <f>P133+P137+P142</f>
        <v>0</v>
      </c>
      <c r="Q132" s="39">
        <f t="shared" si="4"/>
        <v>0</v>
      </c>
      <c r="R132" s="40"/>
      <c r="S132" s="39">
        <f t="shared" si="5"/>
        <v>0</v>
      </c>
      <c r="T132" s="40">
        <f>T133+T137+T142</f>
        <v>0</v>
      </c>
      <c r="U132" s="39">
        <f t="shared" si="6"/>
        <v>0</v>
      </c>
      <c r="V132" s="39"/>
      <c r="W132" s="39">
        <f t="shared" si="7"/>
        <v>0</v>
      </c>
      <c r="X132" s="39">
        <f>X133+X137+X142</f>
        <v>0</v>
      </c>
      <c r="Y132" s="67">
        <f>Y133+Y137+Y142</f>
        <v>0</v>
      </c>
      <c r="Z132" s="67">
        <f t="shared" ref="Z132:Z173" si="57">I132+Y132</f>
        <v>0</v>
      </c>
      <c r="AA132" s="67">
        <f>AA133+AA137+AA142</f>
        <v>0</v>
      </c>
      <c r="AB132" s="42">
        <f t="shared" si="10"/>
        <v>0</v>
      </c>
      <c r="AC132" s="67">
        <f>AC133+AC137+AC142</f>
        <v>0</v>
      </c>
      <c r="AD132" s="42">
        <f t="shared" si="10"/>
        <v>0</v>
      </c>
      <c r="AE132" s="67">
        <f>AE133+AE137+AE142</f>
        <v>0</v>
      </c>
      <c r="AF132" s="42">
        <f t="shared" si="51"/>
        <v>0</v>
      </c>
      <c r="AG132" s="67">
        <f>AG133+AG137+AG142</f>
        <v>0</v>
      </c>
      <c r="AH132" s="42">
        <f t="shared" si="51"/>
        <v>0</v>
      </c>
      <c r="AI132" s="67">
        <f>AI133+AI137+AI142</f>
        <v>0</v>
      </c>
      <c r="AJ132" s="42">
        <f t="shared" si="51"/>
        <v>0</v>
      </c>
      <c r="AK132" s="67">
        <f>AK133+AK137+AK142</f>
        <v>0</v>
      </c>
      <c r="AL132" s="42">
        <f t="shared" si="51"/>
        <v>0</v>
      </c>
      <c r="AM132" s="67">
        <f>AM133+AM137+AM142</f>
        <v>0</v>
      </c>
      <c r="AN132" s="42">
        <f t="shared" si="52"/>
        <v>0</v>
      </c>
      <c r="AO132" s="67">
        <f>AO133+AO137+AO142</f>
        <v>0</v>
      </c>
      <c r="AP132" s="42">
        <f t="shared" si="52"/>
        <v>0</v>
      </c>
      <c r="AQ132" s="67">
        <f>AQ133+AQ137+AQ142+AQ146</f>
        <v>6099.3420000000006</v>
      </c>
      <c r="AR132" s="42">
        <f t="shared" si="52"/>
        <v>6099.3420000000006</v>
      </c>
      <c r="AS132" s="67">
        <f>AS133+AS137+AS142+AS146</f>
        <v>0</v>
      </c>
      <c r="AT132" s="42">
        <f t="shared" si="52"/>
        <v>6099.3420000000006</v>
      </c>
      <c r="AU132" s="67">
        <f>AU133+AU137+AU142+AU146</f>
        <v>249.5</v>
      </c>
      <c r="AV132" s="42">
        <f t="shared" si="52"/>
        <v>6348.8420000000006</v>
      </c>
      <c r="AW132" s="67">
        <f>AW133+AW137+AW142+AW146</f>
        <v>0</v>
      </c>
      <c r="AX132" s="42">
        <f t="shared" si="55"/>
        <v>6348.8420000000006</v>
      </c>
      <c r="AY132" s="67">
        <f>AY133+AY137+AY142+AY146</f>
        <v>84</v>
      </c>
      <c r="AZ132" s="42">
        <f t="shared" si="55"/>
        <v>6432.8420000000006</v>
      </c>
      <c r="BA132" s="67">
        <f>BA133+BA137+BA142+BA146</f>
        <v>0</v>
      </c>
      <c r="BB132" s="42">
        <f t="shared" si="54"/>
        <v>6432.8420000000006</v>
      </c>
      <c r="BC132" s="67">
        <f>BC133+BC137+BC142+BC146</f>
        <v>0</v>
      </c>
      <c r="BD132" s="42">
        <f t="shared" si="54"/>
        <v>6432.8420000000006</v>
      </c>
      <c r="BE132" s="67">
        <f>BE133+BE137+BE142+BE146</f>
        <v>0</v>
      </c>
      <c r="BF132" s="42">
        <f t="shared" si="54"/>
        <v>6432.8420000000006</v>
      </c>
    </row>
    <row r="133" spans="1:58" ht="68.45" customHeight="1" x14ac:dyDescent="0.4">
      <c r="A133" s="15"/>
      <c r="B133" s="46"/>
      <c r="C133" s="43" t="s">
        <v>550</v>
      </c>
      <c r="D133" s="43" t="s">
        <v>38</v>
      </c>
      <c r="E133" s="43"/>
      <c r="F133" s="44"/>
      <c r="G133" s="41">
        <f>G134</f>
        <v>0</v>
      </c>
      <c r="H133" s="41">
        <f>H134</f>
        <v>0</v>
      </c>
      <c r="I133" s="41">
        <f>I134</f>
        <v>0</v>
      </c>
      <c r="J133" s="41">
        <f>J134</f>
        <v>0</v>
      </c>
      <c r="K133" s="41">
        <f t="shared" si="14"/>
        <v>0</v>
      </c>
      <c r="L133" s="41">
        <f>L134</f>
        <v>0</v>
      </c>
      <c r="M133" s="44">
        <f t="shared" si="3"/>
        <v>0</v>
      </c>
      <c r="N133" s="41">
        <f>N134</f>
        <v>0</v>
      </c>
      <c r="O133" s="44">
        <f t="shared" si="56"/>
        <v>0</v>
      </c>
      <c r="P133" s="41">
        <f>P134</f>
        <v>0</v>
      </c>
      <c r="Q133" s="44">
        <f t="shared" si="4"/>
        <v>0</v>
      </c>
      <c r="R133" s="41">
        <f>R134</f>
        <v>0</v>
      </c>
      <c r="S133" s="44">
        <f t="shared" si="5"/>
        <v>0</v>
      </c>
      <c r="T133" s="41">
        <f>T134</f>
        <v>0</v>
      </c>
      <c r="U133" s="44">
        <f t="shared" si="6"/>
        <v>0</v>
      </c>
      <c r="V133" s="44"/>
      <c r="W133" s="44">
        <f t="shared" si="7"/>
        <v>0</v>
      </c>
      <c r="X133" s="44">
        <f t="shared" ref="X133:BE135" si="58">X134</f>
        <v>0</v>
      </c>
      <c r="Y133" s="41">
        <f t="shared" si="58"/>
        <v>0</v>
      </c>
      <c r="Z133" s="41">
        <f t="shared" si="57"/>
        <v>0</v>
      </c>
      <c r="AA133" s="41">
        <f t="shared" si="58"/>
        <v>0</v>
      </c>
      <c r="AB133" s="45">
        <f t="shared" si="10"/>
        <v>0</v>
      </c>
      <c r="AC133" s="41">
        <f t="shared" si="58"/>
        <v>0</v>
      </c>
      <c r="AD133" s="45">
        <f t="shared" si="10"/>
        <v>0</v>
      </c>
      <c r="AE133" s="41">
        <f t="shared" si="58"/>
        <v>0</v>
      </c>
      <c r="AF133" s="45">
        <f t="shared" si="51"/>
        <v>0</v>
      </c>
      <c r="AG133" s="41">
        <f t="shared" si="58"/>
        <v>0</v>
      </c>
      <c r="AH133" s="45">
        <f t="shared" si="51"/>
        <v>0</v>
      </c>
      <c r="AI133" s="41">
        <f t="shared" si="58"/>
        <v>0</v>
      </c>
      <c r="AJ133" s="45">
        <f t="shared" si="51"/>
        <v>0</v>
      </c>
      <c r="AK133" s="41">
        <f t="shared" si="58"/>
        <v>0</v>
      </c>
      <c r="AL133" s="45">
        <f t="shared" si="51"/>
        <v>0</v>
      </c>
      <c r="AM133" s="41">
        <f t="shared" si="58"/>
        <v>0</v>
      </c>
      <c r="AN133" s="45">
        <f t="shared" si="52"/>
        <v>0</v>
      </c>
      <c r="AO133" s="41">
        <f t="shared" si="58"/>
        <v>0</v>
      </c>
      <c r="AP133" s="45">
        <f t="shared" si="52"/>
        <v>0</v>
      </c>
      <c r="AQ133" s="41">
        <f t="shared" si="58"/>
        <v>33</v>
      </c>
      <c r="AR133" s="45">
        <f t="shared" si="52"/>
        <v>33</v>
      </c>
      <c r="AS133" s="41">
        <f t="shared" si="58"/>
        <v>0</v>
      </c>
      <c r="AT133" s="45">
        <f t="shared" si="52"/>
        <v>33</v>
      </c>
      <c r="AU133" s="41">
        <f t="shared" si="58"/>
        <v>0</v>
      </c>
      <c r="AV133" s="45">
        <f t="shared" si="52"/>
        <v>33</v>
      </c>
      <c r="AW133" s="41">
        <f t="shared" si="58"/>
        <v>0</v>
      </c>
      <c r="AX133" s="45">
        <f t="shared" si="55"/>
        <v>33</v>
      </c>
      <c r="AY133" s="41">
        <f t="shared" si="58"/>
        <v>0</v>
      </c>
      <c r="AZ133" s="45">
        <f t="shared" si="55"/>
        <v>33</v>
      </c>
      <c r="BA133" s="41">
        <f t="shared" si="58"/>
        <v>0</v>
      </c>
      <c r="BB133" s="45">
        <f t="shared" si="54"/>
        <v>33</v>
      </c>
      <c r="BC133" s="41">
        <f t="shared" si="58"/>
        <v>0</v>
      </c>
      <c r="BD133" s="45">
        <f t="shared" si="54"/>
        <v>33</v>
      </c>
      <c r="BE133" s="41">
        <f t="shared" si="58"/>
        <v>0</v>
      </c>
      <c r="BF133" s="45">
        <f t="shared" si="54"/>
        <v>33</v>
      </c>
    </row>
    <row r="134" spans="1:58" ht="45" customHeight="1" x14ac:dyDescent="0.4">
      <c r="A134" s="15"/>
      <c r="B134" s="46"/>
      <c r="C134" s="43" t="s">
        <v>39</v>
      </c>
      <c r="D134" s="43" t="s">
        <v>40</v>
      </c>
      <c r="E134" s="43"/>
      <c r="F134" s="44"/>
      <c r="G134" s="41">
        <f>G135</f>
        <v>0</v>
      </c>
      <c r="H134" s="41">
        <f>H135</f>
        <v>0</v>
      </c>
      <c r="I134" s="41">
        <f t="shared" ref="I134:I145" si="59">G134+H134</f>
        <v>0</v>
      </c>
      <c r="J134" s="41">
        <f>J135</f>
        <v>0</v>
      </c>
      <c r="K134" s="41">
        <f t="shared" si="14"/>
        <v>0</v>
      </c>
      <c r="L134" s="41">
        <f>L135</f>
        <v>0</v>
      </c>
      <c r="M134" s="44">
        <f t="shared" si="3"/>
        <v>0</v>
      </c>
      <c r="N134" s="41">
        <f>N135</f>
        <v>0</v>
      </c>
      <c r="O134" s="44">
        <f t="shared" si="56"/>
        <v>0</v>
      </c>
      <c r="P134" s="41">
        <f>P135</f>
        <v>0</v>
      </c>
      <c r="Q134" s="44">
        <f t="shared" si="4"/>
        <v>0</v>
      </c>
      <c r="R134" s="41">
        <f>R135</f>
        <v>0</v>
      </c>
      <c r="S134" s="44">
        <f t="shared" si="5"/>
        <v>0</v>
      </c>
      <c r="T134" s="41">
        <f>T135</f>
        <v>0</v>
      </c>
      <c r="U134" s="44">
        <f t="shared" si="6"/>
        <v>0</v>
      </c>
      <c r="V134" s="44"/>
      <c r="W134" s="44">
        <f t="shared" si="7"/>
        <v>0</v>
      </c>
      <c r="X134" s="44">
        <f t="shared" si="58"/>
        <v>0</v>
      </c>
      <c r="Y134" s="41">
        <f t="shared" si="58"/>
        <v>0</v>
      </c>
      <c r="Z134" s="41">
        <f t="shared" si="57"/>
        <v>0</v>
      </c>
      <c r="AA134" s="41">
        <f t="shared" si="58"/>
        <v>0</v>
      </c>
      <c r="AB134" s="45">
        <f t="shared" si="10"/>
        <v>0</v>
      </c>
      <c r="AC134" s="41">
        <f t="shared" si="58"/>
        <v>0</v>
      </c>
      <c r="AD134" s="45">
        <f t="shared" si="10"/>
        <v>0</v>
      </c>
      <c r="AE134" s="41">
        <f t="shared" si="58"/>
        <v>0</v>
      </c>
      <c r="AF134" s="45">
        <f t="shared" si="51"/>
        <v>0</v>
      </c>
      <c r="AG134" s="41">
        <f t="shared" si="58"/>
        <v>0</v>
      </c>
      <c r="AH134" s="45">
        <f t="shared" si="51"/>
        <v>0</v>
      </c>
      <c r="AI134" s="41">
        <f t="shared" si="58"/>
        <v>0</v>
      </c>
      <c r="AJ134" s="45">
        <f t="shared" si="51"/>
        <v>0</v>
      </c>
      <c r="AK134" s="41">
        <f t="shared" si="58"/>
        <v>0</v>
      </c>
      <c r="AL134" s="45">
        <f t="shared" si="51"/>
        <v>0</v>
      </c>
      <c r="AM134" s="41">
        <f t="shared" si="58"/>
        <v>0</v>
      </c>
      <c r="AN134" s="45">
        <f t="shared" si="52"/>
        <v>0</v>
      </c>
      <c r="AO134" s="41">
        <f t="shared" si="58"/>
        <v>0</v>
      </c>
      <c r="AP134" s="45">
        <f t="shared" si="52"/>
        <v>0</v>
      </c>
      <c r="AQ134" s="41">
        <f t="shared" si="58"/>
        <v>33</v>
      </c>
      <c r="AR134" s="45">
        <f t="shared" si="52"/>
        <v>33</v>
      </c>
      <c r="AS134" s="41">
        <f t="shared" si="58"/>
        <v>0</v>
      </c>
      <c r="AT134" s="45">
        <f t="shared" si="52"/>
        <v>33</v>
      </c>
      <c r="AU134" s="41">
        <f t="shared" si="58"/>
        <v>0</v>
      </c>
      <c r="AV134" s="45">
        <f t="shared" si="52"/>
        <v>33</v>
      </c>
      <c r="AW134" s="41">
        <f t="shared" si="58"/>
        <v>0</v>
      </c>
      <c r="AX134" s="45">
        <f t="shared" si="55"/>
        <v>33</v>
      </c>
      <c r="AY134" s="41">
        <f t="shared" si="58"/>
        <v>0</v>
      </c>
      <c r="AZ134" s="45">
        <f t="shared" si="55"/>
        <v>33</v>
      </c>
      <c r="BA134" s="41">
        <f t="shared" si="58"/>
        <v>0</v>
      </c>
      <c r="BB134" s="45">
        <f t="shared" si="54"/>
        <v>33</v>
      </c>
      <c r="BC134" s="41">
        <f t="shared" si="58"/>
        <v>0</v>
      </c>
      <c r="BD134" s="45">
        <f t="shared" si="54"/>
        <v>33</v>
      </c>
      <c r="BE134" s="41">
        <f t="shared" si="58"/>
        <v>0</v>
      </c>
      <c r="BF134" s="45">
        <f t="shared" si="54"/>
        <v>33</v>
      </c>
    </row>
    <row r="135" spans="1:58" ht="48.6" customHeight="1" x14ac:dyDescent="0.4">
      <c r="A135" s="15"/>
      <c r="B135" s="46"/>
      <c r="C135" s="43" t="s">
        <v>41</v>
      </c>
      <c r="D135" s="43" t="s">
        <v>42</v>
      </c>
      <c r="E135" s="43"/>
      <c r="F135" s="44"/>
      <c r="G135" s="41">
        <f>G136</f>
        <v>0</v>
      </c>
      <c r="H135" s="41">
        <f>H136</f>
        <v>0</v>
      </c>
      <c r="I135" s="41">
        <f t="shared" si="59"/>
        <v>0</v>
      </c>
      <c r="J135" s="41">
        <f>J136</f>
        <v>0</v>
      </c>
      <c r="K135" s="41">
        <f t="shared" si="14"/>
        <v>0</v>
      </c>
      <c r="L135" s="41">
        <f>L136</f>
        <v>0</v>
      </c>
      <c r="M135" s="44">
        <f t="shared" si="3"/>
        <v>0</v>
      </c>
      <c r="N135" s="41">
        <f>N136</f>
        <v>0</v>
      </c>
      <c r="O135" s="44">
        <f t="shared" si="56"/>
        <v>0</v>
      </c>
      <c r="P135" s="41">
        <f>P136</f>
        <v>0</v>
      </c>
      <c r="Q135" s="44">
        <f t="shared" si="4"/>
        <v>0</v>
      </c>
      <c r="R135" s="41">
        <f>R136</f>
        <v>0</v>
      </c>
      <c r="S135" s="44">
        <f t="shared" si="5"/>
        <v>0</v>
      </c>
      <c r="T135" s="41">
        <f>T136</f>
        <v>0</v>
      </c>
      <c r="U135" s="44">
        <f t="shared" si="6"/>
        <v>0</v>
      </c>
      <c r="V135" s="44"/>
      <c r="W135" s="44">
        <f t="shared" si="7"/>
        <v>0</v>
      </c>
      <c r="X135" s="44">
        <f t="shared" si="58"/>
        <v>0</v>
      </c>
      <c r="Y135" s="41">
        <f t="shared" si="58"/>
        <v>0</v>
      </c>
      <c r="Z135" s="41">
        <f t="shared" si="57"/>
        <v>0</v>
      </c>
      <c r="AA135" s="41">
        <f t="shared" si="58"/>
        <v>0</v>
      </c>
      <c r="AB135" s="45">
        <f t="shared" si="10"/>
        <v>0</v>
      </c>
      <c r="AC135" s="41">
        <f t="shared" si="58"/>
        <v>0</v>
      </c>
      <c r="AD135" s="45">
        <f t="shared" si="10"/>
        <v>0</v>
      </c>
      <c r="AE135" s="41">
        <f t="shared" si="58"/>
        <v>0</v>
      </c>
      <c r="AF135" s="45">
        <f t="shared" si="51"/>
        <v>0</v>
      </c>
      <c r="AG135" s="41">
        <f t="shared" si="58"/>
        <v>0</v>
      </c>
      <c r="AH135" s="45">
        <f t="shared" si="51"/>
        <v>0</v>
      </c>
      <c r="AI135" s="41">
        <f t="shared" si="58"/>
        <v>0</v>
      </c>
      <c r="AJ135" s="45">
        <f t="shared" si="51"/>
        <v>0</v>
      </c>
      <c r="AK135" s="41">
        <f t="shared" si="58"/>
        <v>0</v>
      </c>
      <c r="AL135" s="45">
        <f t="shared" si="51"/>
        <v>0</v>
      </c>
      <c r="AM135" s="41">
        <f t="shared" si="58"/>
        <v>0</v>
      </c>
      <c r="AN135" s="45">
        <f t="shared" si="52"/>
        <v>0</v>
      </c>
      <c r="AO135" s="41">
        <f t="shared" si="58"/>
        <v>0</v>
      </c>
      <c r="AP135" s="45">
        <f t="shared" si="52"/>
        <v>0</v>
      </c>
      <c r="AQ135" s="41">
        <f t="shared" si="58"/>
        <v>33</v>
      </c>
      <c r="AR135" s="45">
        <f t="shared" si="52"/>
        <v>33</v>
      </c>
      <c r="AS135" s="41">
        <f t="shared" si="58"/>
        <v>0</v>
      </c>
      <c r="AT135" s="45">
        <f t="shared" si="52"/>
        <v>33</v>
      </c>
      <c r="AU135" s="41">
        <f t="shared" si="58"/>
        <v>0</v>
      </c>
      <c r="AV135" s="45">
        <f t="shared" si="52"/>
        <v>33</v>
      </c>
      <c r="AW135" s="41">
        <f t="shared" si="58"/>
        <v>0</v>
      </c>
      <c r="AX135" s="45">
        <f t="shared" si="55"/>
        <v>33</v>
      </c>
      <c r="AY135" s="41">
        <f t="shared" si="58"/>
        <v>0</v>
      </c>
      <c r="AZ135" s="45">
        <f t="shared" si="55"/>
        <v>33</v>
      </c>
      <c r="BA135" s="41">
        <f t="shared" si="58"/>
        <v>0</v>
      </c>
      <c r="BB135" s="45">
        <f t="shared" si="54"/>
        <v>33</v>
      </c>
      <c r="BC135" s="41">
        <f t="shared" si="58"/>
        <v>0</v>
      </c>
      <c r="BD135" s="45">
        <f t="shared" si="54"/>
        <v>33</v>
      </c>
      <c r="BE135" s="41">
        <f t="shared" si="58"/>
        <v>0</v>
      </c>
      <c r="BF135" s="45">
        <f t="shared" si="54"/>
        <v>33</v>
      </c>
    </row>
    <row r="136" spans="1:58" ht="44.45" customHeight="1" x14ac:dyDescent="0.4">
      <c r="A136" s="15"/>
      <c r="B136" s="46"/>
      <c r="C136" s="43" t="s">
        <v>14</v>
      </c>
      <c r="D136" s="43" t="s">
        <v>42</v>
      </c>
      <c r="E136" s="43">
        <v>200</v>
      </c>
      <c r="F136" s="44">
        <v>13</v>
      </c>
      <c r="G136" s="41"/>
      <c r="H136" s="41">
        <v>0</v>
      </c>
      <c r="I136" s="41">
        <f t="shared" si="59"/>
        <v>0</v>
      </c>
      <c r="J136" s="41">
        <v>0</v>
      </c>
      <c r="K136" s="41">
        <f t="shared" si="14"/>
        <v>0</v>
      </c>
      <c r="L136" s="41">
        <v>0</v>
      </c>
      <c r="M136" s="44">
        <f t="shared" si="3"/>
        <v>0</v>
      </c>
      <c r="N136" s="41">
        <v>0</v>
      </c>
      <c r="O136" s="44">
        <f t="shared" si="56"/>
        <v>0</v>
      </c>
      <c r="P136" s="41">
        <v>0</v>
      </c>
      <c r="Q136" s="44">
        <f t="shared" si="4"/>
        <v>0</v>
      </c>
      <c r="R136" s="41">
        <v>0</v>
      </c>
      <c r="S136" s="44">
        <f t="shared" si="5"/>
        <v>0</v>
      </c>
      <c r="T136" s="41">
        <v>0</v>
      </c>
      <c r="U136" s="44">
        <f t="shared" si="6"/>
        <v>0</v>
      </c>
      <c r="V136" s="44"/>
      <c r="W136" s="44">
        <f t="shared" si="7"/>
        <v>0</v>
      </c>
      <c r="X136" s="44"/>
      <c r="Y136" s="41">
        <v>0</v>
      </c>
      <c r="Z136" s="41">
        <f t="shared" si="57"/>
        <v>0</v>
      </c>
      <c r="AA136" s="41">
        <v>0</v>
      </c>
      <c r="AB136" s="45">
        <f t="shared" si="10"/>
        <v>0</v>
      </c>
      <c r="AC136" s="41">
        <v>0</v>
      </c>
      <c r="AD136" s="45">
        <f t="shared" si="10"/>
        <v>0</v>
      </c>
      <c r="AE136" s="41"/>
      <c r="AF136" s="45">
        <f t="shared" si="51"/>
        <v>0</v>
      </c>
      <c r="AG136" s="41"/>
      <c r="AH136" s="45">
        <f t="shared" si="51"/>
        <v>0</v>
      </c>
      <c r="AI136" s="41"/>
      <c r="AJ136" s="45">
        <f t="shared" si="51"/>
        <v>0</v>
      </c>
      <c r="AK136" s="41"/>
      <c r="AL136" s="45">
        <f t="shared" si="51"/>
        <v>0</v>
      </c>
      <c r="AM136" s="41"/>
      <c r="AN136" s="45">
        <f t="shared" si="52"/>
        <v>0</v>
      </c>
      <c r="AO136" s="41">
        <v>0</v>
      </c>
      <c r="AP136" s="45">
        <f t="shared" si="52"/>
        <v>0</v>
      </c>
      <c r="AQ136" s="41">
        <v>33</v>
      </c>
      <c r="AR136" s="45">
        <f t="shared" si="52"/>
        <v>33</v>
      </c>
      <c r="AS136" s="41"/>
      <c r="AT136" s="45">
        <f t="shared" si="52"/>
        <v>33</v>
      </c>
      <c r="AU136" s="41"/>
      <c r="AV136" s="45">
        <f t="shared" si="52"/>
        <v>33</v>
      </c>
      <c r="AW136" s="41"/>
      <c r="AX136" s="45">
        <f t="shared" si="55"/>
        <v>33</v>
      </c>
      <c r="AY136" s="41"/>
      <c r="AZ136" s="45">
        <f t="shared" si="55"/>
        <v>33</v>
      </c>
      <c r="BA136" s="41"/>
      <c r="BB136" s="45">
        <f t="shared" si="54"/>
        <v>33</v>
      </c>
      <c r="BC136" s="41"/>
      <c r="BD136" s="45">
        <f t="shared" si="54"/>
        <v>33</v>
      </c>
      <c r="BE136" s="41"/>
      <c r="BF136" s="45">
        <f t="shared" si="54"/>
        <v>33</v>
      </c>
    </row>
    <row r="137" spans="1:58" ht="62.25" customHeight="1" x14ac:dyDescent="0.4">
      <c r="A137" s="15"/>
      <c r="B137" s="46"/>
      <c r="C137" s="43" t="s">
        <v>464</v>
      </c>
      <c r="D137" s="43" t="s">
        <v>43</v>
      </c>
      <c r="E137" s="43"/>
      <c r="F137" s="44"/>
      <c r="G137" s="41">
        <f t="shared" ref="G137:T138" si="60">G138</f>
        <v>0</v>
      </c>
      <c r="H137" s="41">
        <f t="shared" si="60"/>
        <v>0</v>
      </c>
      <c r="I137" s="41">
        <f t="shared" si="59"/>
        <v>0</v>
      </c>
      <c r="J137" s="41">
        <f t="shared" si="60"/>
        <v>0</v>
      </c>
      <c r="K137" s="41">
        <f t="shared" si="14"/>
        <v>0</v>
      </c>
      <c r="L137" s="41">
        <f t="shared" si="60"/>
        <v>0</v>
      </c>
      <c r="M137" s="44">
        <f t="shared" si="3"/>
        <v>0</v>
      </c>
      <c r="N137" s="41">
        <f t="shared" si="60"/>
        <v>0</v>
      </c>
      <c r="O137" s="44">
        <f t="shared" si="56"/>
        <v>0</v>
      </c>
      <c r="P137" s="41">
        <f t="shared" si="60"/>
        <v>0</v>
      </c>
      <c r="Q137" s="44">
        <f t="shared" si="4"/>
        <v>0</v>
      </c>
      <c r="R137" s="41">
        <f t="shared" si="60"/>
        <v>0</v>
      </c>
      <c r="S137" s="44">
        <f t="shared" si="5"/>
        <v>0</v>
      </c>
      <c r="T137" s="41">
        <f t="shared" si="60"/>
        <v>0</v>
      </c>
      <c r="U137" s="44">
        <f t="shared" si="6"/>
        <v>0</v>
      </c>
      <c r="V137" s="44"/>
      <c r="W137" s="44">
        <f t="shared" si="7"/>
        <v>0</v>
      </c>
      <c r="X137" s="44">
        <f t="shared" ref="X137:BE138" si="61">X138</f>
        <v>0</v>
      </c>
      <c r="Y137" s="41">
        <f t="shared" si="61"/>
        <v>0</v>
      </c>
      <c r="Z137" s="41">
        <f t="shared" si="57"/>
        <v>0</v>
      </c>
      <c r="AA137" s="41">
        <f t="shared" si="61"/>
        <v>0</v>
      </c>
      <c r="AB137" s="45">
        <f t="shared" si="10"/>
        <v>0</v>
      </c>
      <c r="AC137" s="41">
        <f t="shared" si="61"/>
        <v>0</v>
      </c>
      <c r="AD137" s="45">
        <f t="shared" si="10"/>
        <v>0</v>
      </c>
      <c r="AE137" s="41">
        <f t="shared" si="61"/>
        <v>0</v>
      </c>
      <c r="AF137" s="45">
        <f t="shared" si="51"/>
        <v>0</v>
      </c>
      <c r="AG137" s="41">
        <f t="shared" si="61"/>
        <v>0</v>
      </c>
      <c r="AH137" s="45">
        <f t="shared" si="51"/>
        <v>0</v>
      </c>
      <c r="AI137" s="41">
        <f t="shared" si="61"/>
        <v>0</v>
      </c>
      <c r="AJ137" s="45">
        <f t="shared" si="51"/>
        <v>0</v>
      </c>
      <c r="AK137" s="41">
        <f t="shared" si="61"/>
        <v>0</v>
      </c>
      <c r="AL137" s="45">
        <f t="shared" si="51"/>
        <v>0</v>
      </c>
      <c r="AM137" s="41">
        <f t="shared" si="61"/>
        <v>0</v>
      </c>
      <c r="AN137" s="45">
        <f t="shared" si="52"/>
        <v>0</v>
      </c>
      <c r="AO137" s="41">
        <f t="shared" si="61"/>
        <v>0</v>
      </c>
      <c r="AP137" s="45">
        <f t="shared" si="52"/>
        <v>0</v>
      </c>
      <c r="AQ137" s="41">
        <f t="shared" si="61"/>
        <v>1176.8</v>
      </c>
      <c r="AR137" s="45">
        <f t="shared" si="52"/>
        <v>1176.8</v>
      </c>
      <c r="AS137" s="41">
        <f t="shared" si="61"/>
        <v>0</v>
      </c>
      <c r="AT137" s="45">
        <f t="shared" si="52"/>
        <v>1176.8</v>
      </c>
      <c r="AU137" s="41">
        <f t="shared" si="61"/>
        <v>199.5</v>
      </c>
      <c r="AV137" s="45">
        <f t="shared" si="52"/>
        <v>1376.3</v>
      </c>
      <c r="AW137" s="41">
        <f t="shared" si="61"/>
        <v>0</v>
      </c>
      <c r="AX137" s="45">
        <f t="shared" si="55"/>
        <v>1376.3</v>
      </c>
      <c r="AY137" s="41">
        <f t="shared" si="61"/>
        <v>60</v>
      </c>
      <c r="AZ137" s="45">
        <f t="shared" si="55"/>
        <v>1436.3</v>
      </c>
      <c r="BA137" s="41">
        <f t="shared" si="61"/>
        <v>0</v>
      </c>
      <c r="BB137" s="45">
        <f t="shared" si="54"/>
        <v>1436.3</v>
      </c>
      <c r="BC137" s="41">
        <f t="shared" si="61"/>
        <v>0</v>
      </c>
      <c r="BD137" s="45">
        <f t="shared" si="54"/>
        <v>1436.3</v>
      </c>
      <c r="BE137" s="41">
        <f t="shared" si="61"/>
        <v>0</v>
      </c>
      <c r="BF137" s="45">
        <f t="shared" si="54"/>
        <v>1436.3</v>
      </c>
    </row>
    <row r="138" spans="1:58" ht="86.25" customHeight="1" x14ac:dyDescent="0.4">
      <c r="A138" s="15"/>
      <c r="B138" s="46"/>
      <c r="C138" s="43" t="s">
        <v>458</v>
      </c>
      <c r="D138" s="43" t="s">
        <v>44</v>
      </c>
      <c r="E138" s="43"/>
      <c r="F138" s="44"/>
      <c r="G138" s="41">
        <f t="shared" si="60"/>
        <v>0</v>
      </c>
      <c r="H138" s="41">
        <f t="shared" si="60"/>
        <v>0</v>
      </c>
      <c r="I138" s="41">
        <f t="shared" si="59"/>
        <v>0</v>
      </c>
      <c r="J138" s="41">
        <f t="shared" si="60"/>
        <v>0</v>
      </c>
      <c r="K138" s="41">
        <f t="shared" si="14"/>
        <v>0</v>
      </c>
      <c r="L138" s="41">
        <f t="shared" si="60"/>
        <v>0</v>
      </c>
      <c r="M138" s="44">
        <f t="shared" si="3"/>
        <v>0</v>
      </c>
      <c r="N138" s="41">
        <f t="shared" si="60"/>
        <v>0</v>
      </c>
      <c r="O138" s="44">
        <f t="shared" si="56"/>
        <v>0</v>
      </c>
      <c r="P138" s="41">
        <f t="shared" si="60"/>
        <v>0</v>
      </c>
      <c r="Q138" s="44">
        <f t="shared" si="4"/>
        <v>0</v>
      </c>
      <c r="R138" s="41">
        <f t="shared" si="60"/>
        <v>0</v>
      </c>
      <c r="S138" s="44">
        <f t="shared" si="5"/>
        <v>0</v>
      </c>
      <c r="T138" s="41">
        <f t="shared" si="60"/>
        <v>0</v>
      </c>
      <c r="U138" s="44">
        <f t="shared" si="6"/>
        <v>0</v>
      </c>
      <c r="V138" s="44"/>
      <c r="W138" s="44">
        <f t="shared" si="7"/>
        <v>0</v>
      </c>
      <c r="X138" s="44">
        <f t="shared" si="61"/>
        <v>0</v>
      </c>
      <c r="Y138" s="41">
        <f t="shared" si="61"/>
        <v>0</v>
      </c>
      <c r="Z138" s="41">
        <f t="shared" si="57"/>
        <v>0</v>
      </c>
      <c r="AA138" s="41">
        <f t="shared" si="61"/>
        <v>0</v>
      </c>
      <c r="AB138" s="45">
        <f t="shared" si="10"/>
        <v>0</v>
      </c>
      <c r="AC138" s="41">
        <f t="shared" si="61"/>
        <v>0</v>
      </c>
      <c r="AD138" s="45">
        <f t="shared" si="10"/>
        <v>0</v>
      </c>
      <c r="AE138" s="41">
        <f t="shared" si="61"/>
        <v>0</v>
      </c>
      <c r="AF138" s="45">
        <f t="shared" si="51"/>
        <v>0</v>
      </c>
      <c r="AG138" s="41">
        <f t="shared" si="61"/>
        <v>0</v>
      </c>
      <c r="AH138" s="45">
        <f t="shared" si="51"/>
        <v>0</v>
      </c>
      <c r="AI138" s="41">
        <f t="shared" si="61"/>
        <v>0</v>
      </c>
      <c r="AJ138" s="45">
        <f t="shared" si="51"/>
        <v>0</v>
      </c>
      <c r="AK138" s="41">
        <f t="shared" si="61"/>
        <v>0</v>
      </c>
      <c r="AL138" s="45">
        <f t="shared" si="51"/>
        <v>0</v>
      </c>
      <c r="AM138" s="41">
        <f t="shared" si="61"/>
        <v>0</v>
      </c>
      <c r="AN138" s="45">
        <f t="shared" si="52"/>
        <v>0</v>
      </c>
      <c r="AO138" s="41">
        <f t="shared" si="61"/>
        <v>0</v>
      </c>
      <c r="AP138" s="45">
        <f t="shared" si="52"/>
        <v>0</v>
      </c>
      <c r="AQ138" s="41">
        <f t="shared" si="61"/>
        <v>1176.8</v>
      </c>
      <c r="AR138" s="45">
        <f t="shared" si="52"/>
        <v>1176.8</v>
      </c>
      <c r="AS138" s="41">
        <f t="shared" si="61"/>
        <v>0</v>
      </c>
      <c r="AT138" s="45">
        <f t="shared" si="52"/>
        <v>1176.8</v>
      </c>
      <c r="AU138" s="41">
        <f t="shared" si="61"/>
        <v>199.5</v>
      </c>
      <c r="AV138" s="45">
        <f t="shared" si="52"/>
        <v>1376.3</v>
      </c>
      <c r="AW138" s="41">
        <f t="shared" si="61"/>
        <v>0</v>
      </c>
      <c r="AX138" s="45">
        <f t="shared" si="55"/>
        <v>1376.3</v>
      </c>
      <c r="AY138" s="41">
        <f t="shared" si="61"/>
        <v>60</v>
      </c>
      <c r="AZ138" s="45">
        <f t="shared" si="55"/>
        <v>1436.3</v>
      </c>
      <c r="BA138" s="41">
        <f t="shared" si="61"/>
        <v>0</v>
      </c>
      <c r="BB138" s="45">
        <f t="shared" si="54"/>
        <v>1436.3</v>
      </c>
      <c r="BC138" s="41">
        <f t="shared" si="61"/>
        <v>0</v>
      </c>
      <c r="BD138" s="45">
        <f t="shared" si="54"/>
        <v>1436.3</v>
      </c>
      <c r="BE138" s="41">
        <f t="shared" si="61"/>
        <v>0</v>
      </c>
      <c r="BF138" s="45">
        <f t="shared" si="54"/>
        <v>1436.3</v>
      </c>
    </row>
    <row r="139" spans="1:58" ht="54" customHeight="1" x14ac:dyDescent="0.4">
      <c r="A139" s="15"/>
      <c r="B139" s="46"/>
      <c r="C139" s="43" t="s">
        <v>41</v>
      </c>
      <c r="D139" s="43" t="s">
        <v>45</v>
      </c>
      <c r="E139" s="43"/>
      <c r="F139" s="44"/>
      <c r="G139" s="41">
        <f>G140+G141</f>
        <v>0</v>
      </c>
      <c r="H139" s="41">
        <f>H140+H141</f>
        <v>0</v>
      </c>
      <c r="I139" s="41">
        <f t="shared" si="59"/>
        <v>0</v>
      </c>
      <c r="J139" s="41">
        <f>J140+J141</f>
        <v>0</v>
      </c>
      <c r="K139" s="41">
        <f t="shared" si="14"/>
        <v>0</v>
      </c>
      <c r="L139" s="41">
        <f>L140+L141</f>
        <v>0</v>
      </c>
      <c r="M139" s="44">
        <f t="shared" si="3"/>
        <v>0</v>
      </c>
      <c r="N139" s="41">
        <f>N140+N141</f>
        <v>0</v>
      </c>
      <c r="O139" s="44">
        <f t="shared" si="56"/>
        <v>0</v>
      </c>
      <c r="P139" s="41">
        <f>P140+P141</f>
        <v>0</v>
      </c>
      <c r="Q139" s="44">
        <f t="shared" si="4"/>
        <v>0</v>
      </c>
      <c r="R139" s="41">
        <f>R140+R141</f>
        <v>0</v>
      </c>
      <c r="S139" s="44">
        <f t="shared" si="5"/>
        <v>0</v>
      </c>
      <c r="T139" s="41">
        <f>T140+T141</f>
        <v>0</v>
      </c>
      <c r="U139" s="44">
        <f t="shared" si="6"/>
        <v>0</v>
      </c>
      <c r="V139" s="44"/>
      <c r="W139" s="44">
        <f t="shared" si="7"/>
        <v>0</v>
      </c>
      <c r="X139" s="44">
        <f>X140+X141</f>
        <v>0</v>
      </c>
      <c r="Y139" s="41">
        <f>Y140+Y141</f>
        <v>0</v>
      </c>
      <c r="Z139" s="41">
        <f t="shared" si="57"/>
        <v>0</v>
      </c>
      <c r="AA139" s="41">
        <f>AA140+AA141</f>
        <v>0</v>
      </c>
      <c r="AB139" s="45">
        <f t="shared" si="10"/>
        <v>0</v>
      </c>
      <c r="AC139" s="41">
        <f>AC140+AC141</f>
        <v>0</v>
      </c>
      <c r="AD139" s="45">
        <f t="shared" si="10"/>
        <v>0</v>
      </c>
      <c r="AE139" s="41">
        <f>AE140+AE141</f>
        <v>0</v>
      </c>
      <c r="AF139" s="45">
        <f t="shared" si="51"/>
        <v>0</v>
      </c>
      <c r="AG139" s="41">
        <f>AG140+AG141</f>
        <v>0</v>
      </c>
      <c r="AH139" s="45">
        <f t="shared" si="51"/>
        <v>0</v>
      </c>
      <c r="AI139" s="41">
        <f>AI140+AI141</f>
        <v>0</v>
      </c>
      <c r="AJ139" s="45">
        <f t="shared" si="51"/>
        <v>0</v>
      </c>
      <c r="AK139" s="41">
        <f>AK140+AK141</f>
        <v>0</v>
      </c>
      <c r="AL139" s="45">
        <f t="shared" si="51"/>
        <v>0</v>
      </c>
      <c r="AM139" s="41">
        <f>AM140+AM141</f>
        <v>0</v>
      </c>
      <c r="AN139" s="45">
        <f t="shared" si="52"/>
        <v>0</v>
      </c>
      <c r="AO139" s="41">
        <f>AO140+AO141</f>
        <v>0</v>
      </c>
      <c r="AP139" s="45">
        <f t="shared" si="52"/>
        <v>0</v>
      </c>
      <c r="AQ139" s="41">
        <f>AQ140+AQ141</f>
        <v>1176.8</v>
      </c>
      <c r="AR139" s="45">
        <f t="shared" si="52"/>
        <v>1176.8</v>
      </c>
      <c r="AS139" s="41">
        <f>AS140+AS141</f>
        <v>0</v>
      </c>
      <c r="AT139" s="45">
        <f t="shared" si="52"/>
        <v>1176.8</v>
      </c>
      <c r="AU139" s="41">
        <f>AU140+AU141</f>
        <v>199.5</v>
      </c>
      <c r="AV139" s="45">
        <f t="shared" si="52"/>
        <v>1376.3</v>
      </c>
      <c r="AW139" s="41">
        <f>AW140+AW141</f>
        <v>0</v>
      </c>
      <c r="AX139" s="45">
        <f t="shared" si="55"/>
        <v>1376.3</v>
      </c>
      <c r="AY139" s="41">
        <f>AY140+AY141</f>
        <v>60</v>
      </c>
      <c r="AZ139" s="45">
        <f t="shared" si="55"/>
        <v>1436.3</v>
      </c>
      <c r="BA139" s="41">
        <f>BA140+BA141</f>
        <v>0</v>
      </c>
      <c r="BB139" s="45">
        <f t="shared" si="54"/>
        <v>1436.3</v>
      </c>
      <c r="BC139" s="41">
        <f>BC140+BC141</f>
        <v>0</v>
      </c>
      <c r="BD139" s="45">
        <f t="shared" si="54"/>
        <v>1436.3</v>
      </c>
      <c r="BE139" s="41">
        <f>BE140+BE141</f>
        <v>0</v>
      </c>
      <c r="BF139" s="45">
        <f t="shared" si="54"/>
        <v>1436.3</v>
      </c>
    </row>
    <row r="140" spans="1:58" ht="44.25" customHeight="1" x14ac:dyDescent="0.4">
      <c r="A140" s="15"/>
      <c r="B140" s="46"/>
      <c r="C140" s="43" t="s">
        <v>14</v>
      </c>
      <c r="D140" s="43" t="s">
        <v>45</v>
      </c>
      <c r="E140" s="43">
        <v>200</v>
      </c>
      <c r="F140" s="44">
        <v>13</v>
      </c>
      <c r="G140" s="41"/>
      <c r="H140" s="41">
        <v>0</v>
      </c>
      <c r="I140" s="41">
        <f t="shared" si="59"/>
        <v>0</v>
      </c>
      <c r="J140" s="41"/>
      <c r="K140" s="41">
        <f t="shared" si="14"/>
        <v>0</v>
      </c>
      <c r="L140" s="41"/>
      <c r="M140" s="44">
        <f t="shared" si="3"/>
        <v>0</v>
      </c>
      <c r="N140" s="41">
        <v>0</v>
      </c>
      <c r="O140" s="44">
        <f t="shared" si="56"/>
        <v>0</v>
      </c>
      <c r="P140" s="41">
        <v>0</v>
      </c>
      <c r="Q140" s="44">
        <f t="shared" si="4"/>
        <v>0</v>
      </c>
      <c r="R140" s="41"/>
      <c r="S140" s="44">
        <f t="shared" si="5"/>
        <v>0</v>
      </c>
      <c r="T140" s="41"/>
      <c r="U140" s="44">
        <f t="shared" si="6"/>
        <v>0</v>
      </c>
      <c r="V140" s="44"/>
      <c r="W140" s="44">
        <f t="shared" si="7"/>
        <v>0</v>
      </c>
      <c r="X140" s="44"/>
      <c r="Y140" s="41">
        <v>0</v>
      </c>
      <c r="Z140" s="41">
        <f t="shared" si="57"/>
        <v>0</v>
      </c>
      <c r="AA140" s="41"/>
      <c r="AB140" s="45">
        <f t="shared" si="10"/>
        <v>0</v>
      </c>
      <c r="AC140" s="41"/>
      <c r="AD140" s="45">
        <f t="shared" si="10"/>
        <v>0</v>
      </c>
      <c r="AE140" s="41"/>
      <c r="AF140" s="45">
        <f t="shared" si="51"/>
        <v>0</v>
      </c>
      <c r="AG140" s="41"/>
      <c r="AH140" s="45">
        <f t="shared" si="51"/>
        <v>0</v>
      </c>
      <c r="AI140" s="41">
        <v>0</v>
      </c>
      <c r="AJ140" s="45">
        <f t="shared" si="51"/>
        <v>0</v>
      </c>
      <c r="AK140" s="41">
        <v>0</v>
      </c>
      <c r="AL140" s="45">
        <f t="shared" si="51"/>
        <v>0</v>
      </c>
      <c r="AM140" s="41">
        <v>0</v>
      </c>
      <c r="AN140" s="45">
        <f t="shared" si="52"/>
        <v>0</v>
      </c>
      <c r="AO140" s="41">
        <v>0</v>
      </c>
      <c r="AP140" s="45">
        <f t="shared" si="52"/>
        <v>0</v>
      </c>
      <c r="AQ140" s="41">
        <v>1064.8</v>
      </c>
      <c r="AR140" s="45">
        <f t="shared" si="52"/>
        <v>1064.8</v>
      </c>
      <c r="AS140" s="41"/>
      <c r="AT140" s="45">
        <f t="shared" si="52"/>
        <v>1064.8</v>
      </c>
      <c r="AU140" s="41">
        <v>199.5</v>
      </c>
      <c r="AV140" s="45">
        <f t="shared" si="52"/>
        <v>1264.3</v>
      </c>
      <c r="AW140" s="41">
        <v>0</v>
      </c>
      <c r="AX140" s="45">
        <f t="shared" si="55"/>
        <v>1264.3</v>
      </c>
      <c r="AY140" s="41">
        <v>156</v>
      </c>
      <c r="AZ140" s="45">
        <f t="shared" si="55"/>
        <v>1420.3</v>
      </c>
      <c r="BA140" s="41"/>
      <c r="BB140" s="45">
        <f t="shared" si="54"/>
        <v>1420.3</v>
      </c>
      <c r="BC140" s="41"/>
      <c r="BD140" s="45">
        <f t="shared" si="54"/>
        <v>1420.3</v>
      </c>
      <c r="BE140" s="41"/>
      <c r="BF140" s="45">
        <f t="shared" si="54"/>
        <v>1420.3</v>
      </c>
    </row>
    <row r="141" spans="1:58" ht="25.5" customHeight="1" x14ac:dyDescent="0.4">
      <c r="A141" s="15"/>
      <c r="B141" s="46"/>
      <c r="C141" s="43" t="s">
        <v>15</v>
      </c>
      <c r="D141" s="43" t="s">
        <v>45</v>
      </c>
      <c r="E141" s="43">
        <v>300</v>
      </c>
      <c r="F141" s="44"/>
      <c r="G141" s="41"/>
      <c r="H141" s="41"/>
      <c r="I141" s="41">
        <v>0</v>
      </c>
      <c r="J141" s="41"/>
      <c r="K141" s="41">
        <f>I141+J141</f>
        <v>0</v>
      </c>
      <c r="L141" s="41"/>
      <c r="M141" s="44">
        <f t="shared" si="3"/>
        <v>0</v>
      </c>
      <c r="N141" s="41">
        <v>0</v>
      </c>
      <c r="O141" s="44">
        <f t="shared" si="56"/>
        <v>0</v>
      </c>
      <c r="P141" s="41">
        <v>0</v>
      </c>
      <c r="Q141" s="44">
        <f t="shared" si="4"/>
        <v>0</v>
      </c>
      <c r="R141" s="41"/>
      <c r="S141" s="44">
        <f t="shared" si="5"/>
        <v>0</v>
      </c>
      <c r="T141" s="41">
        <v>0</v>
      </c>
      <c r="U141" s="44">
        <f t="shared" si="6"/>
        <v>0</v>
      </c>
      <c r="V141" s="68"/>
      <c r="W141" s="44">
        <f>U141+V142</f>
        <v>0</v>
      </c>
      <c r="X141" s="44"/>
      <c r="Y141" s="41">
        <v>0</v>
      </c>
      <c r="Z141" s="41">
        <f t="shared" si="57"/>
        <v>0</v>
      </c>
      <c r="AA141" s="41">
        <v>0</v>
      </c>
      <c r="AB141" s="45">
        <f t="shared" si="10"/>
        <v>0</v>
      </c>
      <c r="AC141" s="41">
        <v>0</v>
      </c>
      <c r="AD141" s="45">
        <f t="shared" si="10"/>
        <v>0</v>
      </c>
      <c r="AE141" s="41">
        <v>0</v>
      </c>
      <c r="AF141" s="45">
        <f t="shared" si="51"/>
        <v>0</v>
      </c>
      <c r="AG141" s="41">
        <v>0</v>
      </c>
      <c r="AH141" s="45">
        <f t="shared" si="51"/>
        <v>0</v>
      </c>
      <c r="AI141" s="41">
        <v>0</v>
      </c>
      <c r="AJ141" s="45">
        <f t="shared" si="51"/>
        <v>0</v>
      </c>
      <c r="AK141" s="41">
        <v>0</v>
      </c>
      <c r="AL141" s="45">
        <f t="shared" si="51"/>
        <v>0</v>
      </c>
      <c r="AM141" s="41">
        <v>0</v>
      </c>
      <c r="AN141" s="45">
        <v>112</v>
      </c>
      <c r="AO141" s="41">
        <v>0</v>
      </c>
      <c r="AP141" s="45">
        <v>0</v>
      </c>
      <c r="AQ141" s="41">
        <v>112</v>
      </c>
      <c r="AR141" s="45">
        <f t="shared" si="52"/>
        <v>112</v>
      </c>
      <c r="AS141" s="41"/>
      <c r="AT141" s="45">
        <f t="shared" si="52"/>
        <v>112</v>
      </c>
      <c r="AU141" s="41"/>
      <c r="AV141" s="45">
        <f t="shared" si="52"/>
        <v>112</v>
      </c>
      <c r="AW141" s="41"/>
      <c r="AX141" s="45">
        <f t="shared" si="55"/>
        <v>112</v>
      </c>
      <c r="AY141" s="41">
        <v>-96</v>
      </c>
      <c r="AZ141" s="45">
        <f t="shared" si="55"/>
        <v>16</v>
      </c>
      <c r="BA141" s="41"/>
      <c r="BB141" s="45">
        <f t="shared" si="54"/>
        <v>16</v>
      </c>
      <c r="BC141" s="41"/>
      <c r="BD141" s="45">
        <f t="shared" si="54"/>
        <v>16</v>
      </c>
      <c r="BE141" s="41"/>
      <c r="BF141" s="45">
        <f t="shared" si="54"/>
        <v>16</v>
      </c>
    </row>
    <row r="142" spans="1:58" ht="50.25" customHeight="1" x14ac:dyDescent="0.4">
      <c r="A142" s="15"/>
      <c r="B142" s="46"/>
      <c r="C142" s="43" t="s">
        <v>456</v>
      </c>
      <c r="D142" s="43" t="s">
        <v>46</v>
      </c>
      <c r="E142" s="43"/>
      <c r="F142" s="44"/>
      <c r="G142" s="41">
        <f>G143</f>
        <v>0</v>
      </c>
      <c r="H142" s="41"/>
      <c r="I142" s="41">
        <f t="shared" si="59"/>
        <v>0</v>
      </c>
      <c r="J142" s="41"/>
      <c r="K142" s="41">
        <f t="shared" si="14"/>
        <v>0</v>
      </c>
      <c r="L142" s="41"/>
      <c r="M142" s="44">
        <f t="shared" si="3"/>
        <v>0</v>
      </c>
      <c r="N142" s="41"/>
      <c r="O142" s="44">
        <f t="shared" si="56"/>
        <v>0</v>
      </c>
      <c r="P142" s="41">
        <f>P143</f>
        <v>0</v>
      </c>
      <c r="Q142" s="44">
        <f t="shared" si="4"/>
        <v>0</v>
      </c>
      <c r="R142" s="41">
        <v>20</v>
      </c>
      <c r="S142" s="44">
        <f t="shared" si="5"/>
        <v>20</v>
      </c>
      <c r="T142" s="41">
        <f>T143</f>
        <v>0</v>
      </c>
      <c r="U142" s="44">
        <f t="shared" si="6"/>
        <v>20</v>
      </c>
      <c r="V142" s="44"/>
      <c r="W142" s="44">
        <f>W143</f>
        <v>20</v>
      </c>
      <c r="X142" s="44">
        <f>X143</f>
        <v>0</v>
      </c>
      <c r="Y142" s="41">
        <v>0</v>
      </c>
      <c r="Z142" s="41">
        <f t="shared" si="57"/>
        <v>0</v>
      </c>
      <c r="AA142" s="41">
        <v>0</v>
      </c>
      <c r="AB142" s="45">
        <f t="shared" si="10"/>
        <v>0</v>
      </c>
      <c r="AC142" s="41">
        <f>AC143</f>
        <v>0</v>
      </c>
      <c r="AD142" s="45">
        <f t="shared" si="10"/>
        <v>0</v>
      </c>
      <c r="AE142" s="41">
        <f>AE143</f>
        <v>0</v>
      </c>
      <c r="AF142" s="45">
        <f t="shared" si="51"/>
        <v>0</v>
      </c>
      <c r="AG142" s="41">
        <f>AG143</f>
        <v>0</v>
      </c>
      <c r="AH142" s="45">
        <f t="shared" si="51"/>
        <v>0</v>
      </c>
      <c r="AI142" s="41">
        <f>AI143</f>
        <v>0</v>
      </c>
      <c r="AJ142" s="45">
        <f t="shared" si="51"/>
        <v>0</v>
      </c>
      <c r="AK142" s="41">
        <f>AK143</f>
        <v>0</v>
      </c>
      <c r="AL142" s="45">
        <f t="shared" si="51"/>
        <v>0</v>
      </c>
      <c r="AM142" s="41">
        <f>AM143</f>
        <v>0</v>
      </c>
      <c r="AN142" s="45">
        <f t="shared" si="52"/>
        <v>0</v>
      </c>
      <c r="AO142" s="41">
        <f>AO143</f>
        <v>0</v>
      </c>
      <c r="AP142" s="45">
        <f t="shared" si="52"/>
        <v>0</v>
      </c>
      <c r="AQ142" s="41">
        <f>AQ143</f>
        <v>2507.6419999999998</v>
      </c>
      <c r="AR142" s="45">
        <f t="shared" si="52"/>
        <v>2507.6419999999998</v>
      </c>
      <c r="AS142" s="41">
        <f>AS143</f>
        <v>0</v>
      </c>
      <c r="AT142" s="45">
        <f t="shared" si="52"/>
        <v>2507.6419999999998</v>
      </c>
      <c r="AU142" s="41">
        <f>AU143</f>
        <v>0</v>
      </c>
      <c r="AV142" s="45">
        <f t="shared" si="52"/>
        <v>2507.6419999999998</v>
      </c>
      <c r="AW142" s="41">
        <f>AW143</f>
        <v>0</v>
      </c>
      <c r="AX142" s="45">
        <f t="shared" si="55"/>
        <v>2507.6419999999998</v>
      </c>
      <c r="AY142" s="41">
        <f>AY143</f>
        <v>0</v>
      </c>
      <c r="AZ142" s="45">
        <f t="shared" si="55"/>
        <v>2507.6419999999998</v>
      </c>
      <c r="BA142" s="41">
        <f>BA143</f>
        <v>0</v>
      </c>
      <c r="BB142" s="45">
        <f t="shared" si="54"/>
        <v>2507.6419999999998</v>
      </c>
      <c r="BC142" s="41">
        <f>BC143</f>
        <v>0</v>
      </c>
      <c r="BD142" s="45">
        <f t="shared" si="54"/>
        <v>2507.6419999999998</v>
      </c>
      <c r="BE142" s="41">
        <f>BE143</f>
        <v>0</v>
      </c>
      <c r="BF142" s="45">
        <f t="shared" si="54"/>
        <v>2507.6419999999998</v>
      </c>
    </row>
    <row r="143" spans="1:58" ht="45.75" customHeight="1" x14ac:dyDescent="0.4">
      <c r="A143" s="15"/>
      <c r="B143" s="46"/>
      <c r="C143" s="43" t="s">
        <v>457</v>
      </c>
      <c r="D143" s="43" t="s">
        <v>47</v>
      </c>
      <c r="E143" s="43"/>
      <c r="F143" s="44"/>
      <c r="G143" s="41">
        <f>G144</f>
        <v>0</v>
      </c>
      <c r="H143" s="41"/>
      <c r="I143" s="41">
        <f t="shared" si="59"/>
        <v>0</v>
      </c>
      <c r="J143" s="41"/>
      <c r="K143" s="41">
        <f t="shared" si="14"/>
        <v>0</v>
      </c>
      <c r="L143" s="41"/>
      <c r="M143" s="44">
        <f t="shared" si="3"/>
        <v>0</v>
      </c>
      <c r="N143" s="41"/>
      <c r="O143" s="44">
        <f t="shared" si="56"/>
        <v>0</v>
      </c>
      <c r="P143" s="41">
        <f>P144</f>
        <v>0</v>
      </c>
      <c r="Q143" s="44">
        <f t="shared" si="4"/>
        <v>0</v>
      </c>
      <c r="R143" s="41">
        <v>20</v>
      </c>
      <c r="S143" s="44">
        <f t="shared" si="5"/>
        <v>20</v>
      </c>
      <c r="T143" s="41">
        <v>0</v>
      </c>
      <c r="U143" s="44">
        <f t="shared" si="6"/>
        <v>20</v>
      </c>
      <c r="V143" s="44"/>
      <c r="W143" s="44">
        <f t="shared" si="7"/>
        <v>20</v>
      </c>
      <c r="X143" s="44">
        <f>X144</f>
        <v>0</v>
      </c>
      <c r="Y143" s="41">
        <v>0</v>
      </c>
      <c r="Z143" s="41">
        <f t="shared" si="57"/>
        <v>0</v>
      </c>
      <c r="AA143" s="41">
        <v>0</v>
      </c>
      <c r="AB143" s="45">
        <f t="shared" si="10"/>
        <v>0</v>
      </c>
      <c r="AC143" s="41">
        <f>AC144</f>
        <v>0</v>
      </c>
      <c r="AD143" s="45">
        <f t="shared" si="10"/>
        <v>0</v>
      </c>
      <c r="AE143" s="41">
        <f>AE144</f>
        <v>0</v>
      </c>
      <c r="AF143" s="45">
        <f t="shared" si="51"/>
        <v>0</v>
      </c>
      <c r="AG143" s="41">
        <f>AG144</f>
        <v>0</v>
      </c>
      <c r="AH143" s="45">
        <f t="shared" si="51"/>
        <v>0</v>
      </c>
      <c r="AI143" s="41">
        <f>AI144</f>
        <v>0</v>
      </c>
      <c r="AJ143" s="45">
        <f t="shared" si="51"/>
        <v>0</v>
      </c>
      <c r="AK143" s="41">
        <f>AK144</f>
        <v>0</v>
      </c>
      <c r="AL143" s="45">
        <f t="shared" si="51"/>
        <v>0</v>
      </c>
      <c r="AM143" s="41">
        <f>AM144</f>
        <v>0</v>
      </c>
      <c r="AN143" s="45">
        <f t="shared" si="52"/>
        <v>0</v>
      </c>
      <c r="AO143" s="41">
        <f>AO144</f>
        <v>0</v>
      </c>
      <c r="AP143" s="45">
        <f t="shared" si="52"/>
        <v>0</v>
      </c>
      <c r="AQ143" s="41">
        <f>AQ144</f>
        <v>2507.6419999999998</v>
      </c>
      <c r="AR143" s="45">
        <f t="shared" si="52"/>
        <v>2507.6419999999998</v>
      </c>
      <c r="AS143" s="41">
        <f>AS144</f>
        <v>0</v>
      </c>
      <c r="AT143" s="45">
        <f t="shared" si="52"/>
        <v>2507.6419999999998</v>
      </c>
      <c r="AU143" s="41">
        <f>AU144</f>
        <v>0</v>
      </c>
      <c r="AV143" s="45">
        <f t="shared" si="52"/>
        <v>2507.6419999999998</v>
      </c>
      <c r="AW143" s="41">
        <f>AW144</f>
        <v>0</v>
      </c>
      <c r="AX143" s="45">
        <f t="shared" si="55"/>
        <v>2507.6419999999998</v>
      </c>
      <c r="AY143" s="41">
        <f>AY144</f>
        <v>0</v>
      </c>
      <c r="AZ143" s="45">
        <f t="shared" si="55"/>
        <v>2507.6419999999998</v>
      </c>
      <c r="BA143" s="41">
        <f>BA144</f>
        <v>0</v>
      </c>
      <c r="BB143" s="45">
        <f t="shared" si="54"/>
        <v>2507.6419999999998</v>
      </c>
      <c r="BC143" s="41">
        <f>BC144</f>
        <v>0</v>
      </c>
      <c r="BD143" s="45">
        <f t="shared" si="54"/>
        <v>2507.6419999999998</v>
      </c>
      <c r="BE143" s="41">
        <f>BE144</f>
        <v>0</v>
      </c>
      <c r="BF143" s="45">
        <f t="shared" si="54"/>
        <v>2507.6419999999998</v>
      </c>
    </row>
    <row r="144" spans="1:58" ht="36.75" customHeight="1" x14ac:dyDescent="0.4">
      <c r="A144" s="15"/>
      <c r="B144" s="46"/>
      <c r="C144" s="43" t="s">
        <v>48</v>
      </c>
      <c r="D144" s="43" t="s">
        <v>49</v>
      </c>
      <c r="E144" s="43"/>
      <c r="F144" s="44"/>
      <c r="G144" s="41">
        <f>G145</f>
        <v>0</v>
      </c>
      <c r="H144" s="41"/>
      <c r="I144" s="41">
        <f t="shared" si="59"/>
        <v>0</v>
      </c>
      <c r="J144" s="41"/>
      <c r="K144" s="41">
        <f t="shared" si="14"/>
        <v>0</v>
      </c>
      <c r="L144" s="41"/>
      <c r="M144" s="44">
        <f t="shared" si="3"/>
        <v>0</v>
      </c>
      <c r="N144" s="41"/>
      <c r="O144" s="44">
        <f t="shared" si="56"/>
        <v>0</v>
      </c>
      <c r="P144" s="41">
        <f>P145</f>
        <v>0</v>
      </c>
      <c r="Q144" s="44">
        <f t="shared" si="4"/>
        <v>0</v>
      </c>
      <c r="R144" s="41">
        <f>R145+R154</f>
        <v>0</v>
      </c>
      <c r="S144" s="44">
        <f t="shared" si="5"/>
        <v>0</v>
      </c>
      <c r="T144" s="41">
        <v>0</v>
      </c>
      <c r="U144" s="44">
        <f t="shared" si="6"/>
        <v>0</v>
      </c>
      <c r="V144" s="44"/>
      <c r="W144" s="44">
        <f t="shared" si="7"/>
        <v>0</v>
      </c>
      <c r="X144" s="44">
        <f>X145</f>
        <v>0</v>
      </c>
      <c r="Y144" s="41">
        <v>0</v>
      </c>
      <c r="Z144" s="41">
        <f t="shared" si="57"/>
        <v>0</v>
      </c>
      <c r="AA144" s="41">
        <v>0</v>
      </c>
      <c r="AB144" s="45">
        <f t="shared" si="10"/>
        <v>0</v>
      </c>
      <c r="AC144" s="41">
        <f>AC145</f>
        <v>0</v>
      </c>
      <c r="AD144" s="45">
        <f t="shared" si="10"/>
        <v>0</v>
      </c>
      <c r="AE144" s="41">
        <f>AE145</f>
        <v>0</v>
      </c>
      <c r="AF144" s="45">
        <f t="shared" si="51"/>
        <v>0</v>
      </c>
      <c r="AG144" s="41">
        <f>AG145</f>
        <v>0</v>
      </c>
      <c r="AH144" s="45">
        <f t="shared" si="51"/>
        <v>0</v>
      </c>
      <c r="AI144" s="41">
        <f>AI145</f>
        <v>0</v>
      </c>
      <c r="AJ144" s="45">
        <f t="shared" si="51"/>
        <v>0</v>
      </c>
      <c r="AK144" s="41">
        <f>AK145</f>
        <v>0</v>
      </c>
      <c r="AL144" s="45">
        <f t="shared" si="51"/>
        <v>0</v>
      </c>
      <c r="AM144" s="41">
        <f>AM145</f>
        <v>0</v>
      </c>
      <c r="AN144" s="45">
        <f t="shared" si="52"/>
        <v>0</v>
      </c>
      <c r="AO144" s="41">
        <f>AO145</f>
        <v>0</v>
      </c>
      <c r="AP144" s="45">
        <f t="shared" si="52"/>
        <v>0</v>
      </c>
      <c r="AQ144" s="41">
        <f>AQ145</f>
        <v>2507.6419999999998</v>
      </c>
      <c r="AR144" s="45">
        <f t="shared" si="52"/>
        <v>2507.6419999999998</v>
      </c>
      <c r="AS144" s="41">
        <f>AS145</f>
        <v>0</v>
      </c>
      <c r="AT144" s="45">
        <f t="shared" si="52"/>
        <v>2507.6419999999998</v>
      </c>
      <c r="AU144" s="41">
        <f>AU145</f>
        <v>0</v>
      </c>
      <c r="AV144" s="45">
        <f t="shared" si="52"/>
        <v>2507.6419999999998</v>
      </c>
      <c r="AW144" s="41">
        <f>AW145</f>
        <v>0</v>
      </c>
      <c r="AX144" s="45">
        <f t="shared" si="55"/>
        <v>2507.6419999999998</v>
      </c>
      <c r="AY144" s="41">
        <f>AY145</f>
        <v>0</v>
      </c>
      <c r="AZ144" s="45">
        <f t="shared" si="55"/>
        <v>2507.6419999999998</v>
      </c>
      <c r="BA144" s="41">
        <f>BA145</f>
        <v>0</v>
      </c>
      <c r="BB144" s="45">
        <f t="shared" si="54"/>
        <v>2507.6419999999998</v>
      </c>
      <c r="BC144" s="41">
        <f>BC145</f>
        <v>0</v>
      </c>
      <c r="BD144" s="45">
        <f t="shared" si="54"/>
        <v>2507.6419999999998</v>
      </c>
      <c r="BE144" s="41">
        <f>BE145</f>
        <v>0</v>
      </c>
      <c r="BF144" s="45">
        <f t="shared" si="54"/>
        <v>2507.6419999999998</v>
      </c>
    </row>
    <row r="145" spans="1:58" ht="57" customHeight="1" x14ac:dyDescent="0.4">
      <c r="A145" s="15"/>
      <c r="B145" s="46"/>
      <c r="C145" s="43" t="s">
        <v>14</v>
      </c>
      <c r="D145" s="43" t="s">
        <v>49</v>
      </c>
      <c r="E145" s="43">
        <v>200</v>
      </c>
      <c r="F145" s="44">
        <v>13</v>
      </c>
      <c r="G145" s="41"/>
      <c r="H145" s="41"/>
      <c r="I145" s="41">
        <f t="shared" si="59"/>
        <v>0</v>
      </c>
      <c r="J145" s="41"/>
      <c r="K145" s="41">
        <f t="shared" si="14"/>
        <v>0</v>
      </c>
      <c r="L145" s="41"/>
      <c r="M145" s="44">
        <f t="shared" si="3"/>
        <v>0</v>
      </c>
      <c r="N145" s="41"/>
      <c r="O145" s="44">
        <f t="shared" si="56"/>
        <v>0</v>
      </c>
      <c r="P145" s="41"/>
      <c r="Q145" s="44">
        <f t="shared" si="4"/>
        <v>0</v>
      </c>
      <c r="R145" s="41"/>
      <c r="S145" s="44">
        <f t="shared" si="5"/>
        <v>0</v>
      </c>
      <c r="T145" s="41">
        <v>0</v>
      </c>
      <c r="U145" s="44">
        <f t="shared" si="6"/>
        <v>0</v>
      </c>
      <c r="V145" s="44"/>
      <c r="W145" s="44">
        <f t="shared" si="7"/>
        <v>0</v>
      </c>
      <c r="X145" s="44"/>
      <c r="Y145" s="41">
        <v>0</v>
      </c>
      <c r="Z145" s="41">
        <f t="shared" si="57"/>
        <v>0</v>
      </c>
      <c r="AA145" s="41">
        <v>0</v>
      </c>
      <c r="AB145" s="45">
        <f t="shared" si="10"/>
        <v>0</v>
      </c>
      <c r="AC145" s="41">
        <v>0</v>
      </c>
      <c r="AD145" s="45">
        <f t="shared" si="10"/>
        <v>0</v>
      </c>
      <c r="AE145" s="41"/>
      <c r="AF145" s="45">
        <f t="shared" si="51"/>
        <v>0</v>
      </c>
      <c r="AG145" s="41"/>
      <c r="AH145" s="45">
        <f t="shared" si="51"/>
        <v>0</v>
      </c>
      <c r="AI145" s="41"/>
      <c r="AJ145" s="45">
        <f t="shared" si="51"/>
        <v>0</v>
      </c>
      <c r="AK145" s="41"/>
      <c r="AL145" s="45">
        <f t="shared" si="51"/>
        <v>0</v>
      </c>
      <c r="AM145" s="41">
        <v>0</v>
      </c>
      <c r="AN145" s="45">
        <f t="shared" si="52"/>
        <v>0</v>
      </c>
      <c r="AO145" s="41">
        <v>0</v>
      </c>
      <c r="AP145" s="45">
        <f t="shared" si="52"/>
        <v>0</v>
      </c>
      <c r="AQ145" s="41">
        <v>2507.6419999999998</v>
      </c>
      <c r="AR145" s="45">
        <f t="shared" si="52"/>
        <v>2507.6419999999998</v>
      </c>
      <c r="AS145" s="41"/>
      <c r="AT145" s="45">
        <f t="shared" si="52"/>
        <v>2507.6419999999998</v>
      </c>
      <c r="AU145" s="41"/>
      <c r="AV145" s="45">
        <f t="shared" si="52"/>
        <v>2507.6419999999998</v>
      </c>
      <c r="AW145" s="41"/>
      <c r="AX145" s="45">
        <f t="shared" si="55"/>
        <v>2507.6419999999998</v>
      </c>
      <c r="AY145" s="41"/>
      <c r="AZ145" s="45">
        <f t="shared" si="55"/>
        <v>2507.6419999999998</v>
      </c>
      <c r="BA145" s="41"/>
      <c r="BB145" s="45">
        <f t="shared" si="54"/>
        <v>2507.6419999999998</v>
      </c>
      <c r="BC145" s="41"/>
      <c r="BD145" s="45">
        <f t="shared" si="54"/>
        <v>2507.6419999999998</v>
      </c>
      <c r="BE145" s="41"/>
      <c r="BF145" s="45">
        <f t="shared" si="54"/>
        <v>2507.6419999999998</v>
      </c>
    </row>
    <row r="146" spans="1:58" ht="48" customHeight="1" x14ac:dyDescent="0.4">
      <c r="A146" s="15"/>
      <c r="B146" s="46"/>
      <c r="C146" s="69" t="s">
        <v>614</v>
      </c>
      <c r="D146" s="66" t="s">
        <v>598</v>
      </c>
      <c r="E146" s="66"/>
      <c r="F146" s="44"/>
      <c r="G146" s="41">
        <f>G147</f>
        <v>0</v>
      </c>
      <c r="H146" s="41"/>
      <c r="I146" s="41">
        <f t="shared" ref="I146:I151" si="62">G146+H146</f>
        <v>0</v>
      </c>
      <c r="J146" s="41"/>
      <c r="K146" s="41">
        <f t="shared" ref="K146:K151" si="63">I146+J146</f>
        <v>0</v>
      </c>
      <c r="L146" s="41"/>
      <c r="M146" s="44">
        <f t="shared" ref="M146:M151" si="64">K146+L146</f>
        <v>0</v>
      </c>
      <c r="N146" s="41"/>
      <c r="O146" s="44">
        <f t="shared" ref="O146:O151" si="65">M146+N146</f>
        <v>0</v>
      </c>
      <c r="P146" s="41">
        <f>P147</f>
        <v>0</v>
      </c>
      <c r="Q146" s="44">
        <f t="shared" ref="Q146:Q151" si="66">O146+P146</f>
        <v>0</v>
      </c>
      <c r="R146" s="41">
        <v>20</v>
      </c>
      <c r="S146" s="44">
        <f t="shared" ref="S146:S151" si="67">Q146+R146</f>
        <v>20</v>
      </c>
      <c r="T146" s="41">
        <f>T147</f>
        <v>0</v>
      </c>
      <c r="U146" s="44">
        <f t="shared" ref="U146:U151" si="68">S146+T146</f>
        <v>20</v>
      </c>
      <c r="V146" s="44"/>
      <c r="W146" s="44">
        <f>W147</f>
        <v>20</v>
      </c>
      <c r="X146" s="44">
        <f>X147</f>
        <v>0</v>
      </c>
      <c r="Y146" s="41">
        <v>0</v>
      </c>
      <c r="Z146" s="41">
        <f t="shared" ref="Z146:Z151" si="69">I146+Y146</f>
        <v>0</v>
      </c>
      <c r="AA146" s="41">
        <v>0</v>
      </c>
      <c r="AB146" s="45">
        <f t="shared" ref="AB146:AB151" si="70">Z146+AA146</f>
        <v>0</v>
      </c>
      <c r="AC146" s="41">
        <f>AC147</f>
        <v>0</v>
      </c>
      <c r="AD146" s="45">
        <f t="shared" ref="AD146:AD151" si="71">AB146+AC146</f>
        <v>0</v>
      </c>
      <c r="AE146" s="41">
        <f>AE147</f>
        <v>0</v>
      </c>
      <c r="AF146" s="45">
        <f t="shared" ref="AF146:AF151" si="72">AD146+AE146</f>
        <v>0</v>
      </c>
      <c r="AG146" s="41">
        <f>AG147</f>
        <v>0</v>
      </c>
      <c r="AH146" s="45">
        <f t="shared" ref="AH146:AH151" si="73">AF146+AG146</f>
        <v>0</v>
      </c>
      <c r="AI146" s="41">
        <f>AI147</f>
        <v>0</v>
      </c>
      <c r="AJ146" s="45">
        <f t="shared" ref="AJ146:AJ151" si="74">AH146+AI146</f>
        <v>0</v>
      </c>
      <c r="AK146" s="41">
        <f>AK147</f>
        <v>0</v>
      </c>
      <c r="AL146" s="45">
        <f t="shared" ref="AL146:AL151" si="75">AJ146+AK146</f>
        <v>0</v>
      </c>
      <c r="AM146" s="41">
        <f>AM147</f>
        <v>0</v>
      </c>
      <c r="AN146" s="45">
        <f t="shared" ref="AN146:AN151" si="76">AL146+AM146</f>
        <v>0</v>
      </c>
      <c r="AO146" s="41">
        <f>AO147</f>
        <v>0</v>
      </c>
      <c r="AP146" s="45">
        <f t="shared" ref="AP146:AP151" si="77">AN146+AO146</f>
        <v>0</v>
      </c>
      <c r="AQ146" s="41">
        <f>AQ147</f>
        <v>2381.9</v>
      </c>
      <c r="AR146" s="45">
        <f t="shared" ref="AR146:AZ153" si="78">AP146+AQ146</f>
        <v>2381.9</v>
      </c>
      <c r="AS146" s="41">
        <f>AS147</f>
        <v>0</v>
      </c>
      <c r="AT146" s="45">
        <f t="shared" si="78"/>
        <v>2381.9</v>
      </c>
      <c r="AU146" s="41">
        <f>AU147</f>
        <v>50</v>
      </c>
      <c r="AV146" s="45">
        <f t="shared" si="78"/>
        <v>2431.9</v>
      </c>
      <c r="AW146" s="41">
        <f>AW147</f>
        <v>0</v>
      </c>
      <c r="AX146" s="45">
        <f t="shared" si="78"/>
        <v>2431.9</v>
      </c>
      <c r="AY146" s="41">
        <f>AY147</f>
        <v>24</v>
      </c>
      <c r="AZ146" s="45">
        <f t="shared" si="78"/>
        <v>2455.9</v>
      </c>
      <c r="BA146" s="41">
        <f>BA147</f>
        <v>0</v>
      </c>
      <c r="BB146" s="45">
        <f t="shared" si="54"/>
        <v>2455.9</v>
      </c>
      <c r="BC146" s="41">
        <f>BC147</f>
        <v>0</v>
      </c>
      <c r="BD146" s="45">
        <f t="shared" si="54"/>
        <v>2455.9</v>
      </c>
      <c r="BE146" s="41">
        <f>BE147</f>
        <v>0</v>
      </c>
      <c r="BF146" s="45">
        <f t="shared" si="54"/>
        <v>2455.9</v>
      </c>
    </row>
    <row r="147" spans="1:58" ht="28.5" customHeight="1" x14ac:dyDescent="0.4">
      <c r="A147" s="15"/>
      <c r="B147" s="46"/>
      <c r="C147" s="69" t="s">
        <v>596</v>
      </c>
      <c r="D147" s="66" t="s">
        <v>599</v>
      </c>
      <c r="E147" s="66"/>
      <c r="F147" s="44"/>
      <c r="G147" s="41">
        <f>G150</f>
        <v>0</v>
      </c>
      <c r="H147" s="41"/>
      <c r="I147" s="41">
        <f t="shared" si="62"/>
        <v>0</v>
      </c>
      <c r="J147" s="41"/>
      <c r="K147" s="41">
        <f t="shared" si="63"/>
        <v>0</v>
      </c>
      <c r="L147" s="41"/>
      <c r="M147" s="44">
        <f t="shared" si="64"/>
        <v>0</v>
      </c>
      <c r="N147" s="41"/>
      <c r="O147" s="44">
        <f t="shared" si="65"/>
        <v>0</v>
      </c>
      <c r="P147" s="41">
        <f>P150</f>
        <v>0</v>
      </c>
      <c r="Q147" s="44">
        <f t="shared" si="66"/>
        <v>0</v>
      </c>
      <c r="R147" s="41">
        <v>20</v>
      </c>
      <c r="S147" s="44">
        <f t="shared" si="67"/>
        <v>20</v>
      </c>
      <c r="T147" s="41">
        <v>0</v>
      </c>
      <c r="U147" s="44">
        <f t="shared" si="68"/>
        <v>20</v>
      </c>
      <c r="V147" s="44"/>
      <c r="W147" s="44">
        <f t="shared" ref="W147:W151" si="79">U147+V147</f>
        <v>20</v>
      </c>
      <c r="X147" s="44">
        <f>X150</f>
        <v>0</v>
      </c>
      <c r="Y147" s="41">
        <v>0</v>
      </c>
      <c r="Z147" s="41">
        <f t="shared" si="69"/>
        <v>0</v>
      </c>
      <c r="AA147" s="41">
        <v>0</v>
      </c>
      <c r="AB147" s="45">
        <f t="shared" si="70"/>
        <v>0</v>
      </c>
      <c r="AC147" s="41">
        <f>AC150</f>
        <v>0</v>
      </c>
      <c r="AD147" s="45">
        <f t="shared" si="71"/>
        <v>0</v>
      </c>
      <c r="AE147" s="41">
        <f>AE150</f>
        <v>0</v>
      </c>
      <c r="AF147" s="45">
        <f t="shared" si="72"/>
        <v>0</v>
      </c>
      <c r="AG147" s="41">
        <f>AG150</f>
        <v>0</v>
      </c>
      <c r="AH147" s="45">
        <f t="shared" si="73"/>
        <v>0</v>
      </c>
      <c r="AI147" s="41">
        <f>AI150</f>
        <v>0</v>
      </c>
      <c r="AJ147" s="45">
        <f t="shared" si="74"/>
        <v>0</v>
      </c>
      <c r="AK147" s="41">
        <f>AK150</f>
        <v>0</v>
      </c>
      <c r="AL147" s="45">
        <f t="shared" si="75"/>
        <v>0</v>
      </c>
      <c r="AM147" s="41">
        <f>AM150</f>
        <v>0</v>
      </c>
      <c r="AN147" s="45">
        <f t="shared" si="76"/>
        <v>0</v>
      </c>
      <c r="AO147" s="41">
        <f>AO150</f>
        <v>0</v>
      </c>
      <c r="AP147" s="45">
        <f t="shared" si="77"/>
        <v>0</v>
      </c>
      <c r="AQ147" s="41">
        <f>AQ150+AQ152</f>
        <v>2381.9</v>
      </c>
      <c r="AR147" s="45">
        <f t="shared" si="78"/>
        <v>2381.9</v>
      </c>
      <c r="AS147" s="41">
        <f>AS150+AS152</f>
        <v>0</v>
      </c>
      <c r="AT147" s="45">
        <f t="shared" si="78"/>
        <v>2381.9</v>
      </c>
      <c r="AU147" s="41">
        <f>AU150+AU152+AU148</f>
        <v>50</v>
      </c>
      <c r="AV147" s="45">
        <f t="shared" si="78"/>
        <v>2431.9</v>
      </c>
      <c r="AW147" s="41">
        <f>AW150+AW152+AW148</f>
        <v>0</v>
      </c>
      <c r="AX147" s="45">
        <f t="shared" si="78"/>
        <v>2431.9</v>
      </c>
      <c r="AY147" s="41">
        <f>AY150+AY152+AY148</f>
        <v>24</v>
      </c>
      <c r="AZ147" s="45">
        <f t="shared" si="78"/>
        <v>2455.9</v>
      </c>
      <c r="BA147" s="41">
        <f>BA150+BA152+BA148</f>
        <v>0</v>
      </c>
      <c r="BB147" s="45">
        <f t="shared" si="54"/>
        <v>2455.9</v>
      </c>
      <c r="BC147" s="41">
        <f>BC150+BC152+BC148</f>
        <v>0</v>
      </c>
      <c r="BD147" s="45">
        <f t="shared" si="54"/>
        <v>2455.9</v>
      </c>
      <c r="BE147" s="41">
        <f>BE150+BE152+BE148</f>
        <v>0</v>
      </c>
      <c r="BF147" s="45">
        <f t="shared" si="54"/>
        <v>2455.9</v>
      </c>
    </row>
    <row r="148" spans="1:58" ht="23.25" customHeight="1" x14ac:dyDescent="0.4">
      <c r="A148" s="15"/>
      <c r="B148" s="46"/>
      <c r="C148" s="69" t="s">
        <v>622</v>
      </c>
      <c r="D148" s="66" t="s">
        <v>623</v>
      </c>
      <c r="E148" s="66"/>
      <c r="F148" s="119"/>
      <c r="G148" s="41"/>
      <c r="H148" s="41"/>
      <c r="I148" s="41"/>
      <c r="J148" s="41"/>
      <c r="K148" s="41"/>
      <c r="L148" s="41"/>
      <c r="M148" s="119"/>
      <c r="N148" s="41"/>
      <c r="O148" s="119"/>
      <c r="P148" s="41"/>
      <c r="Q148" s="119"/>
      <c r="R148" s="41"/>
      <c r="S148" s="119"/>
      <c r="T148" s="41"/>
      <c r="U148" s="119"/>
      <c r="V148" s="119"/>
      <c r="W148" s="119"/>
      <c r="X148" s="119"/>
      <c r="Y148" s="41"/>
      <c r="Z148" s="41"/>
      <c r="AA148" s="41"/>
      <c r="AB148" s="45"/>
      <c r="AC148" s="41"/>
      <c r="AD148" s="45"/>
      <c r="AE148" s="41"/>
      <c r="AF148" s="45"/>
      <c r="AG148" s="41"/>
      <c r="AH148" s="45"/>
      <c r="AI148" s="41"/>
      <c r="AJ148" s="45"/>
      <c r="AK148" s="41"/>
      <c r="AL148" s="45"/>
      <c r="AM148" s="41"/>
      <c r="AN148" s="45"/>
      <c r="AO148" s="41"/>
      <c r="AP148" s="45"/>
      <c r="AQ148" s="41"/>
      <c r="AR148" s="45"/>
      <c r="AS148" s="41"/>
      <c r="AT148" s="45"/>
      <c r="AU148" s="41">
        <f>AU149</f>
        <v>50</v>
      </c>
      <c r="AV148" s="45">
        <f t="shared" si="78"/>
        <v>50</v>
      </c>
      <c r="AW148" s="41">
        <f>AW149</f>
        <v>0</v>
      </c>
      <c r="AX148" s="45">
        <f t="shared" si="78"/>
        <v>50</v>
      </c>
      <c r="AY148" s="41">
        <f>AY149</f>
        <v>24</v>
      </c>
      <c r="AZ148" s="45">
        <f t="shared" si="78"/>
        <v>74</v>
      </c>
      <c r="BA148" s="41">
        <f>BA149</f>
        <v>0</v>
      </c>
      <c r="BB148" s="45">
        <f t="shared" si="54"/>
        <v>74</v>
      </c>
      <c r="BC148" s="41">
        <f>BC149</f>
        <v>0</v>
      </c>
      <c r="BD148" s="45">
        <f t="shared" si="54"/>
        <v>74</v>
      </c>
      <c r="BE148" s="41">
        <f>BE149</f>
        <v>0</v>
      </c>
      <c r="BF148" s="45">
        <f t="shared" si="54"/>
        <v>74</v>
      </c>
    </row>
    <row r="149" spans="1:58" ht="41.25" customHeight="1" x14ac:dyDescent="0.4">
      <c r="A149" s="15"/>
      <c r="B149" s="46"/>
      <c r="C149" s="69" t="s">
        <v>14</v>
      </c>
      <c r="D149" s="66" t="s">
        <v>623</v>
      </c>
      <c r="E149" s="66" t="s">
        <v>512</v>
      </c>
      <c r="F149" s="119"/>
      <c r="G149" s="41"/>
      <c r="H149" s="41"/>
      <c r="I149" s="41"/>
      <c r="J149" s="41"/>
      <c r="K149" s="41"/>
      <c r="L149" s="41"/>
      <c r="M149" s="119"/>
      <c r="N149" s="41"/>
      <c r="O149" s="119"/>
      <c r="P149" s="41"/>
      <c r="Q149" s="119"/>
      <c r="R149" s="41"/>
      <c r="S149" s="119"/>
      <c r="T149" s="41"/>
      <c r="U149" s="119"/>
      <c r="V149" s="119"/>
      <c r="W149" s="119"/>
      <c r="X149" s="119"/>
      <c r="Y149" s="41"/>
      <c r="Z149" s="41"/>
      <c r="AA149" s="41"/>
      <c r="AB149" s="45"/>
      <c r="AC149" s="41"/>
      <c r="AD149" s="45"/>
      <c r="AE149" s="41"/>
      <c r="AF149" s="45"/>
      <c r="AG149" s="41"/>
      <c r="AH149" s="45"/>
      <c r="AI149" s="41"/>
      <c r="AJ149" s="45"/>
      <c r="AK149" s="41"/>
      <c r="AL149" s="45"/>
      <c r="AM149" s="41"/>
      <c r="AN149" s="45"/>
      <c r="AO149" s="41"/>
      <c r="AP149" s="45"/>
      <c r="AQ149" s="41"/>
      <c r="AR149" s="45"/>
      <c r="AS149" s="41"/>
      <c r="AT149" s="45"/>
      <c r="AU149" s="41">
        <v>50</v>
      </c>
      <c r="AV149" s="45">
        <f t="shared" si="78"/>
        <v>50</v>
      </c>
      <c r="AW149" s="41">
        <v>0</v>
      </c>
      <c r="AX149" s="45">
        <f t="shared" si="78"/>
        <v>50</v>
      </c>
      <c r="AY149" s="41">
        <v>24</v>
      </c>
      <c r="AZ149" s="45">
        <f t="shared" si="78"/>
        <v>74</v>
      </c>
      <c r="BA149" s="41"/>
      <c r="BB149" s="45">
        <f t="shared" si="54"/>
        <v>74</v>
      </c>
      <c r="BC149" s="41"/>
      <c r="BD149" s="45">
        <f t="shared" si="54"/>
        <v>74</v>
      </c>
      <c r="BE149" s="41"/>
      <c r="BF149" s="45">
        <f t="shared" si="54"/>
        <v>74</v>
      </c>
    </row>
    <row r="150" spans="1:58" ht="48.6" customHeight="1" x14ac:dyDescent="0.4">
      <c r="A150" s="15"/>
      <c r="B150" s="46"/>
      <c r="C150" s="70" t="s">
        <v>597</v>
      </c>
      <c r="D150" s="66" t="s">
        <v>600</v>
      </c>
      <c r="E150" s="66"/>
      <c r="F150" s="44"/>
      <c r="G150" s="41">
        <f>G151</f>
        <v>0</v>
      </c>
      <c r="H150" s="41"/>
      <c r="I150" s="41">
        <f t="shared" si="62"/>
        <v>0</v>
      </c>
      <c r="J150" s="41"/>
      <c r="K150" s="41">
        <f t="shared" si="63"/>
        <v>0</v>
      </c>
      <c r="L150" s="41"/>
      <c r="M150" s="44">
        <f t="shared" si="64"/>
        <v>0</v>
      </c>
      <c r="N150" s="41"/>
      <c r="O150" s="44">
        <f t="shared" si="65"/>
        <v>0</v>
      </c>
      <c r="P150" s="41">
        <f>P151</f>
        <v>0</v>
      </c>
      <c r="Q150" s="44">
        <f t="shared" si="66"/>
        <v>0</v>
      </c>
      <c r="R150" s="41">
        <f>R151+R158</f>
        <v>0</v>
      </c>
      <c r="S150" s="44">
        <f t="shared" si="67"/>
        <v>0</v>
      </c>
      <c r="T150" s="41">
        <v>0</v>
      </c>
      <c r="U150" s="44">
        <f t="shared" si="68"/>
        <v>0</v>
      </c>
      <c r="V150" s="44"/>
      <c r="W150" s="44">
        <f t="shared" si="79"/>
        <v>0</v>
      </c>
      <c r="X150" s="44">
        <f>X151</f>
        <v>0</v>
      </c>
      <c r="Y150" s="41">
        <v>0</v>
      </c>
      <c r="Z150" s="41">
        <f t="shared" si="69"/>
        <v>0</v>
      </c>
      <c r="AA150" s="41">
        <v>0</v>
      </c>
      <c r="AB150" s="45">
        <f t="shared" si="70"/>
        <v>0</v>
      </c>
      <c r="AC150" s="41">
        <f>AC151</f>
        <v>0</v>
      </c>
      <c r="AD150" s="45">
        <f t="shared" si="71"/>
        <v>0</v>
      </c>
      <c r="AE150" s="41">
        <f>AE151</f>
        <v>0</v>
      </c>
      <c r="AF150" s="45">
        <f t="shared" si="72"/>
        <v>0</v>
      </c>
      <c r="AG150" s="41">
        <f>AG151</f>
        <v>0</v>
      </c>
      <c r="AH150" s="45">
        <f t="shared" si="73"/>
        <v>0</v>
      </c>
      <c r="AI150" s="41">
        <f>AI151</f>
        <v>0</v>
      </c>
      <c r="AJ150" s="45">
        <f t="shared" si="74"/>
        <v>0</v>
      </c>
      <c r="AK150" s="41">
        <f>AK151</f>
        <v>0</v>
      </c>
      <c r="AL150" s="45">
        <f t="shared" si="75"/>
        <v>0</v>
      </c>
      <c r="AM150" s="41">
        <f>AM151</f>
        <v>0</v>
      </c>
      <c r="AN150" s="45">
        <f t="shared" si="76"/>
        <v>0</v>
      </c>
      <c r="AO150" s="41">
        <f>AO151</f>
        <v>0</v>
      </c>
      <c r="AP150" s="45">
        <f t="shared" si="77"/>
        <v>0</v>
      </c>
      <c r="AQ150" s="41">
        <f>AQ151</f>
        <v>2286.6</v>
      </c>
      <c r="AR150" s="45">
        <f t="shared" si="78"/>
        <v>2286.6</v>
      </c>
      <c r="AS150" s="41">
        <f>AS151</f>
        <v>0</v>
      </c>
      <c r="AT150" s="45">
        <f t="shared" si="78"/>
        <v>2286.6</v>
      </c>
      <c r="AU150" s="41">
        <f>AU151</f>
        <v>0</v>
      </c>
      <c r="AV150" s="45">
        <f t="shared" si="78"/>
        <v>2286.6</v>
      </c>
      <c r="AW150" s="41">
        <f>AW151</f>
        <v>0</v>
      </c>
      <c r="AX150" s="45">
        <f t="shared" si="78"/>
        <v>2286.6</v>
      </c>
      <c r="AY150" s="41">
        <f>AY151</f>
        <v>0</v>
      </c>
      <c r="AZ150" s="45">
        <f t="shared" si="78"/>
        <v>2286.6</v>
      </c>
      <c r="BA150" s="41">
        <f>BA151</f>
        <v>0</v>
      </c>
      <c r="BB150" s="45">
        <f t="shared" si="54"/>
        <v>2286.6</v>
      </c>
      <c r="BC150" s="41">
        <f>BC151</f>
        <v>0</v>
      </c>
      <c r="BD150" s="45">
        <f t="shared" si="54"/>
        <v>2286.6</v>
      </c>
      <c r="BE150" s="41">
        <f>BE151</f>
        <v>0</v>
      </c>
      <c r="BF150" s="45">
        <f t="shared" si="54"/>
        <v>2286.6</v>
      </c>
    </row>
    <row r="151" spans="1:58" ht="40.5" x14ac:dyDescent="0.4">
      <c r="A151" s="15"/>
      <c r="B151" s="46"/>
      <c r="C151" s="70" t="s">
        <v>14</v>
      </c>
      <c r="D151" s="66" t="s">
        <v>600</v>
      </c>
      <c r="E151" s="71" t="s">
        <v>512</v>
      </c>
      <c r="F151" s="44">
        <v>13</v>
      </c>
      <c r="G151" s="41"/>
      <c r="H151" s="41"/>
      <c r="I151" s="41">
        <f t="shared" si="62"/>
        <v>0</v>
      </c>
      <c r="J151" s="41"/>
      <c r="K151" s="41">
        <f t="shared" si="63"/>
        <v>0</v>
      </c>
      <c r="L151" s="41"/>
      <c r="M151" s="44">
        <f t="shared" si="64"/>
        <v>0</v>
      </c>
      <c r="N151" s="41"/>
      <c r="O151" s="44">
        <f t="shared" si="65"/>
        <v>0</v>
      </c>
      <c r="P151" s="41"/>
      <c r="Q151" s="44">
        <f t="shared" si="66"/>
        <v>0</v>
      </c>
      <c r="R151" s="41"/>
      <c r="S151" s="44">
        <f t="shared" si="67"/>
        <v>0</v>
      </c>
      <c r="T151" s="41">
        <v>0</v>
      </c>
      <c r="U151" s="44">
        <f t="shared" si="68"/>
        <v>0</v>
      </c>
      <c r="V151" s="44"/>
      <c r="W151" s="44">
        <f t="shared" si="79"/>
        <v>0</v>
      </c>
      <c r="X151" s="44"/>
      <c r="Y151" s="41">
        <v>0</v>
      </c>
      <c r="Z151" s="41">
        <f t="shared" si="69"/>
        <v>0</v>
      </c>
      <c r="AA151" s="41">
        <v>0</v>
      </c>
      <c r="AB151" s="45">
        <f t="shared" si="70"/>
        <v>0</v>
      </c>
      <c r="AC151" s="41">
        <v>0</v>
      </c>
      <c r="AD151" s="45">
        <f t="shared" si="71"/>
        <v>0</v>
      </c>
      <c r="AE151" s="41"/>
      <c r="AF151" s="45">
        <f t="shared" si="72"/>
        <v>0</v>
      </c>
      <c r="AG151" s="41"/>
      <c r="AH151" s="45">
        <f t="shared" si="73"/>
        <v>0</v>
      </c>
      <c r="AI151" s="41"/>
      <c r="AJ151" s="45">
        <f t="shared" si="74"/>
        <v>0</v>
      </c>
      <c r="AK151" s="41"/>
      <c r="AL151" s="45">
        <f t="shared" si="75"/>
        <v>0</v>
      </c>
      <c r="AM151" s="41">
        <v>0</v>
      </c>
      <c r="AN151" s="45">
        <f t="shared" si="76"/>
        <v>0</v>
      </c>
      <c r="AO151" s="41">
        <v>0</v>
      </c>
      <c r="AP151" s="45">
        <f t="shared" si="77"/>
        <v>0</v>
      </c>
      <c r="AQ151" s="41">
        <v>2286.6</v>
      </c>
      <c r="AR151" s="45">
        <f t="shared" si="78"/>
        <v>2286.6</v>
      </c>
      <c r="AS151" s="41"/>
      <c r="AT151" s="45">
        <f t="shared" si="78"/>
        <v>2286.6</v>
      </c>
      <c r="AU151" s="41"/>
      <c r="AV151" s="45">
        <f t="shared" si="78"/>
        <v>2286.6</v>
      </c>
      <c r="AW151" s="41"/>
      <c r="AX151" s="45">
        <f t="shared" si="78"/>
        <v>2286.6</v>
      </c>
      <c r="AY151" s="41"/>
      <c r="AZ151" s="45">
        <f t="shared" si="78"/>
        <v>2286.6</v>
      </c>
      <c r="BA151" s="41"/>
      <c r="BB151" s="45">
        <f t="shared" si="54"/>
        <v>2286.6</v>
      </c>
      <c r="BC151" s="41"/>
      <c r="BD151" s="45">
        <f t="shared" si="54"/>
        <v>2286.6</v>
      </c>
      <c r="BE151" s="41"/>
      <c r="BF151" s="45">
        <f t="shared" si="54"/>
        <v>2286.6</v>
      </c>
    </row>
    <row r="152" spans="1:58" ht="40.5" x14ac:dyDescent="0.4">
      <c r="A152" s="15"/>
      <c r="B152" s="46"/>
      <c r="C152" s="70" t="s">
        <v>615</v>
      </c>
      <c r="D152" s="66" t="s">
        <v>600</v>
      </c>
      <c r="E152" s="66"/>
      <c r="F152" s="44"/>
      <c r="G152" s="41"/>
      <c r="H152" s="41"/>
      <c r="I152" s="41"/>
      <c r="J152" s="41"/>
      <c r="K152" s="41"/>
      <c r="L152" s="41"/>
      <c r="M152" s="44"/>
      <c r="N152" s="41"/>
      <c r="O152" s="44"/>
      <c r="P152" s="41"/>
      <c r="Q152" s="44"/>
      <c r="R152" s="41"/>
      <c r="S152" s="44"/>
      <c r="T152" s="41"/>
      <c r="U152" s="44"/>
      <c r="V152" s="44"/>
      <c r="W152" s="44"/>
      <c r="X152" s="44"/>
      <c r="Y152" s="41"/>
      <c r="Z152" s="41"/>
      <c r="AA152" s="41"/>
      <c r="AB152" s="45"/>
      <c r="AC152" s="41"/>
      <c r="AD152" s="45"/>
      <c r="AE152" s="41"/>
      <c r="AF152" s="45"/>
      <c r="AG152" s="41"/>
      <c r="AH152" s="45"/>
      <c r="AI152" s="41"/>
      <c r="AJ152" s="45"/>
      <c r="AK152" s="41"/>
      <c r="AL152" s="45"/>
      <c r="AM152" s="41"/>
      <c r="AN152" s="45"/>
      <c r="AO152" s="41"/>
      <c r="AP152" s="45"/>
      <c r="AQ152" s="41">
        <f>AQ153</f>
        <v>95.3</v>
      </c>
      <c r="AR152" s="45">
        <f t="shared" ref="AR152:AZ152" si="80">AP152+AQ152</f>
        <v>95.3</v>
      </c>
      <c r="AS152" s="41">
        <f>AS153</f>
        <v>0</v>
      </c>
      <c r="AT152" s="45">
        <f t="shared" si="80"/>
        <v>95.3</v>
      </c>
      <c r="AU152" s="41">
        <f>AU153</f>
        <v>0</v>
      </c>
      <c r="AV152" s="45">
        <f t="shared" si="80"/>
        <v>95.3</v>
      </c>
      <c r="AW152" s="41">
        <f>AW153</f>
        <v>0</v>
      </c>
      <c r="AX152" s="45">
        <f t="shared" si="80"/>
        <v>95.3</v>
      </c>
      <c r="AY152" s="41">
        <f>AY153</f>
        <v>0</v>
      </c>
      <c r="AZ152" s="45">
        <f t="shared" si="80"/>
        <v>95.3</v>
      </c>
      <c r="BA152" s="41">
        <f>BA153</f>
        <v>0</v>
      </c>
      <c r="BB152" s="45">
        <f t="shared" si="54"/>
        <v>95.3</v>
      </c>
      <c r="BC152" s="41">
        <f>BC153</f>
        <v>0</v>
      </c>
      <c r="BD152" s="45">
        <f t="shared" si="54"/>
        <v>95.3</v>
      </c>
      <c r="BE152" s="41">
        <f>BE153</f>
        <v>0</v>
      </c>
      <c r="BF152" s="45">
        <f t="shared" si="54"/>
        <v>95.3</v>
      </c>
    </row>
    <row r="153" spans="1:58" ht="48.75" customHeight="1" x14ac:dyDescent="0.4">
      <c r="A153" s="15"/>
      <c r="B153" s="46"/>
      <c r="C153" s="43" t="s">
        <v>14</v>
      </c>
      <c r="D153" s="66" t="s">
        <v>600</v>
      </c>
      <c r="E153" s="71" t="s">
        <v>512</v>
      </c>
      <c r="F153" s="44"/>
      <c r="G153" s="41"/>
      <c r="H153" s="41"/>
      <c r="I153" s="41"/>
      <c r="J153" s="41"/>
      <c r="K153" s="41"/>
      <c r="L153" s="41"/>
      <c r="M153" s="44"/>
      <c r="N153" s="41"/>
      <c r="O153" s="44"/>
      <c r="P153" s="41"/>
      <c r="Q153" s="44"/>
      <c r="R153" s="41"/>
      <c r="S153" s="44"/>
      <c r="T153" s="41"/>
      <c r="U153" s="44"/>
      <c r="V153" s="44"/>
      <c r="W153" s="44"/>
      <c r="X153" s="44"/>
      <c r="Y153" s="41"/>
      <c r="Z153" s="41"/>
      <c r="AA153" s="41"/>
      <c r="AB153" s="45"/>
      <c r="AC153" s="41"/>
      <c r="AD153" s="45"/>
      <c r="AE153" s="41"/>
      <c r="AF153" s="45"/>
      <c r="AG153" s="41"/>
      <c r="AH153" s="45"/>
      <c r="AI153" s="41"/>
      <c r="AJ153" s="45"/>
      <c r="AK153" s="41"/>
      <c r="AL153" s="45"/>
      <c r="AM153" s="41"/>
      <c r="AN153" s="45"/>
      <c r="AO153" s="41"/>
      <c r="AP153" s="45"/>
      <c r="AQ153" s="41">
        <v>95.3</v>
      </c>
      <c r="AR153" s="45">
        <f t="shared" si="78"/>
        <v>95.3</v>
      </c>
      <c r="AS153" s="41"/>
      <c r="AT153" s="45">
        <f t="shared" si="78"/>
        <v>95.3</v>
      </c>
      <c r="AU153" s="41"/>
      <c r="AV153" s="45">
        <f t="shared" si="78"/>
        <v>95.3</v>
      </c>
      <c r="AW153" s="41"/>
      <c r="AX153" s="45">
        <f t="shared" si="78"/>
        <v>95.3</v>
      </c>
      <c r="AY153" s="41"/>
      <c r="AZ153" s="45">
        <f t="shared" si="78"/>
        <v>95.3</v>
      </c>
      <c r="BA153" s="41"/>
      <c r="BB153" s="45">
        <f t="shared" si="54"/>
        <v>95.3</v>
      </c>
      <c r="BC153" s="41"/>
      <c r="BD153" s="45">
        <f t="shared" si="54"/>
        <v>95.3</v>
      </c>
      <c r="BE153" s="41"/>
      <c r="BF153" s="45">
        <f t="shared" si="54"/>
        <v>95.3</v>
      </c>
    </row>
    <row r="154" spans="1:58" ht="65.25" customHeight="1" x14ac:dyDescent="0.4">
      <c r="A154" s="15"/>
      <c r="B154" s="39">
        <v>3</v>
      </c>
      <c r="C154" s="38" t="s">
        <v>455</v>
      </c>
      <c r="D154" s="38" t="s">
        <v>50</v>
      </c>
      <c r="E154" s="38"/>
      <c r="F154" s="39"/>
      <c r="G154" s="40">
        <f>G155+G163</f>
        <v>0</v>
      </c>
      <c r="H154" s="41">
        <f>H155+H163</f>
        <v>0</v>
      </c>
      <c r="I154" s="40">
        <f>G154+H154</f>
        <v>0</v>
      </c>
      <c r="J154" s="40">
        <f>J155+J163</f>
        <v>0</v>
      </c>
      <c r="K154" s="40">
        <f t="shared" si="14"/>
        <v>0</v>
      </c>
      <c r="L154" s="40">
        <f>L155+L163</f>
        <v>0</v>
      </c>
      <c r="M154" s="39">
        <f t="shared" si="3"/>
        <v>0</v>
      </c>
      <c r="N154" s="40">
        <f>N155+N163</f>
        <v>0</v>
      </c>
      <c r="O154" s="39">
        <f t="shared" si="56"/>
        <v>0</v>
      </c>
      <c r="P154" s="40">
        <f>P155+P163</f>
        <v>0</v>
      </c>
      <c r="Q154" s="39">
        <f t="shared" si="4"/>
        <v>0</v>
      </c>
      <c r="R154" s="40">
        <f>R155+R163</f>
        <v>0</v>
      </c>
      <c r="S154" s="39">
        <f t="shared" si="5"/>
        <v>0</v>
      </c>
      <c r="T154" s="40">
        <f>T155+T163</f>
        <v>0</v>
      </c>
      <c r="U154" s="39">
        <f t="shared" si="6"/>
        <v>0</v>
      </c>
      <c r="V154" s="39"/>
      <c r="W154" s="39">
        <f t="shared" si="7"/>
        <v>0</v>
      </c>
      <c r="X154" s="39">
        <f>X155+X163</f>
        <v>0</v>
      </c>
      <c r="Y154" s="67">
        <f>Y155+Y163</f>
        <v>0</v>
      </c>
      <c r="Z154" s="40">
        <f t="shared" si="57"/>
        <v>0</v>
      </c>
      <c r="AA154" s="67">
        <f>AA155+AA163</f>
        <v>0</v>
      </c>
      <c r="AB154" s="42">
        <f t="shared" si="10"/>
        <v>0</v>
      </c>
      <c r="AC154" s="67">
        <f>AC155+AC163</f>
        <v>0</v>
      </c>
      <c r="AD154" s="42">
        <f t="shared" si="10"/>
        <v>0</v>
      </c>
      <c r="AE154" s="67">
        <f>AE155+AE163</f>
        <v>0</v>
      </c>
      <c r="AF154" s="42">
        <f t="shared" si="51"/>
        <v>0</v>
      </c>
      <c r="AG154" s="67">
        <f>AG155+AG163</f>
        <v>0</v>
      </c>
      <c r="AH154" s="42">
        <f t="shared" si="51"/>
        <v>0</v>
      </c>
      <c r="AI154" s="67">
        <f>AI155+AI163</f>
        <v>0</v>
      </c>
      <c r="AJ154" s="42">
        <f t="shared" si="51"/>
        <v>0</v>
      </c>
      <c r="AK154" s="67">
        <f>AK155+AK163</f>
        <v>0</v>
      </c>
      <c r="AL154" s="42">
        <f t="shared" si="51"/>
        <v>0</v>
      </c>
      <c r="AM154" s="67">
        <f>AM155+AM163</f>
        <v>0</v>
      </c>
      <c r="AN154" s="42">
        <f t="shared" si="52"/>
        <v>0</v>
      </c>
      <c r="AO154" s="67">
        <f>AO155+AO163</f>
        <v>0</v>
      </c>
      <c r="AP154" s="42">
        <f t="shared" si="52"/>
        <v>0</v>
      </c>
      <c r="AQ154" s="67">
        <f>AQ155+AQ163</f>
        <v>760</v>
      </c>
      <c r="AR154" s="42">
        <f t="shared" si="52"/>
        <v>760</v>
      </c>
      <c r="AS154" s="67">
        <f>AS155+AS163</f>
        <v>0</v>
      </c>
      <c r="AT154" s="42">
        <f t="shared" si="52"/>
        <v>760</v>
      </c>
      <c r="AU154" s="67">
        <f>AU155+AU163</f>
        <v>0</v>
      </c>
      <c r="AV154" s="42">
        <f t="shared" si="52"/>
        <v>760</v>
      </c>
      <c r="AW154" s="67">
        <f>AW155+AW163</f>
        <v>1870.8</v>
      </c>
      <c r="AX154" s="42">
        <f t="shared" si="55"/>
        <v>2630.8</v>
      </c>
      <c r="AY154" s="67">
        <f>AY155+AY163</f>
        <v>0</v>
      </c>
      <c r="AZ154" s="42">
        <f t="shared" si="55"/>
        <v>2630.8</v>
      </c>
      <c r="BA154" s="67">
        <f>BA155+BA163</f>
        <v>0</v>
      </c>
      <c r="BB154" s="42">
        <f t="shared" si="54"/>
        <v>2630.8</v>
      </c>
      <c r="BC154" s="67">
        <f>BC155+BC163</f>
        <v>0</v>
      </c>
      <c r="BD154" s="42">
        <f t="shared" si="54"/>
        <v>2630.8</v>
      </c>
      <c r="BE154" s="67">
        <f>BE155+BE163</f>
        <v>-2261.6320000000001</v>
      </c>
      <c r="BF154" s="42">
        <f t="shared" si="54"/>
        <v>369.16800000000012</v>
      </c>
    </row>
    <row r="155" spans="1:58" ht="46.5" customHeight="1" x14ac:dyDescent="0.4">
      <c r="A155" s="15"/>
      <c r="B155" s="46"/>
      <c r="C155" s="43" t="s">
        <v>452</v>
      </c>
      <c r="D155" s="43" t="s">
        <v>51</v>
      </c>
      <c r="E155" s="43"/>
      <c r="F155" s="44"/>
      <c r="G155" s="41">
        <f>G156+G158+G160</f>
        <v>0</v>
      </c>
      <c r="H155" s="41">
        <f>H158</f>
        <v>0</v>
      </c>
      <c r="I155" s="41">
        <f>G155+H155</f>
        <v>0</v>
      </c>
      <c r="J155" s="41">
        <f>J156+J158</f>
        <v>0</v>
      </c>
      <c r="K155" s="41">
        <f t="shared" si="14"/>
        <v>0</v>
      </c>
      <c r="L155" s="41">
        <f>L156+L158</f>
        <v>0</v>
      </c>
      <c r="M155" s="44">
        <f t="shared" si="3"/>
        <v>0</v>
      </c>
      <c r="N155" s="41">
        <f>N156+N158</f>
        <v>0</v>
      </c>
      <c r="O155" s="44">
        <f t="shared" si="56"/>
        <v>0</v>
      </c>
      <c r="P155" s="41">
        <f>P156+P158</f>
        <v>0</v>
      </c>
      <c r="Q155" s="44">
        <f t="shared" si="4"/>
        <v>0</v>
      </c>
      <c r="R155" s="41">
        <f>R156+R158</f>
        <v>0</v>
      </c>
      <c r="S155" s="44">
        <f t="shared" si="5"/>
        <v>0</v>
      </c>
      <c r="T155" s="41">
        <f>T156+T158</f>
        <v>0</v>
      </c>
      <c r="U155" s="44">
        <f t="shared" si="6"/>
        <v>0</v>
      </c>
      <c r="V155" s="44"/>
      <c r="W155" s="44">
        <f t="shared" si="7"/>
        <v>0</v>
      </c>
      <c r="X155" s="44">
        <f>X156+X158+X160</f>
        <v>0</v>
      </c>
      <c r="Y155" s="41">
        <f>Y158</f>
        <v>0</v>
      </c>
      <c r="Z155" s="41">
        <f t="shared" si="57"/>
        <v>0</v>
      </c>
      <c r="AA155" s="41">
        <f>AA158</f>
        <v>0</v>
      </c>
      <c r="AB155" s="45">
        <f>AB156+AB158+AB160</f>
        <v>0</v>
      </c>
      <c r="AC155" s="41">
        <f>AC158+AC160</f>
        <v>0</v>
      </c>
      <c r="AD155" s="45">
        <f t="shared" ref="AB155:AD238" si="81">AB155+AC155</f>
        <v>0</v>
      </c>
      <c r="AE155" s="41">
        <f>AE158+AE160</f>
        <v>0</v>
      </c>
      <c r="AF155" s="45">
        <f t="shared" si="51"/>
        <v>0</v>
      </c>
      <c r="AG155" s="41">
        <f>AG158+AG160</f>
        <v>0</v>
      </c>
      <c r="AH155" s="45">
        <f t="shared" si="51"/>
        <v>0</v>
      </c>
      <c r="AI155" s="41">
        <f>AI158+AI160</f>
        <v>0</v>
      </c>
      <c r="AJ155" s="45">
        <f t="shared" si="51"/>
        <v>0</v>
      </c>
      <c r="AK155" s="41">
        <f>AK158+AK160</f>
        <v>0</v>
      </c>
      <c r="AL155" s="45">
        <f t="shared" si="51"/>
        <v>0</v>
      </c>
      <c r="AM155" s="41">
        <f>AM158+AM160</f>
        <v>0</v>
      </c>
      <c r="AN155" s="45">
        <f t="shared" si="52"/>
        <v>0</v>
      </c>
      <c r="AO155" s="41">
        <f>AO158+AO160</f>
        <v>0</v>
      </c>
      <c r="AP155" s="45">
        <f t="shared" si="52"/>
        <v>0</v>
      </c>
      <c r="AQ155" s="41">
        <f>AQ158+AQ160</f>
        <v>760</v>
      </c>
      <c r="AR155" s="45">
        <f t="shared" si="52"/>
        <v>760</v>
      </c>
      <c r="AS155" s="41">
        <f>AS158+AS160</f>
        <v>0</v>
      </c>
      <c r="AT155" s="45">
        <f t="shared" si="52"/>
        <v>760</v>
      </c>
      <c r="AU155" s="41">
        <f>AU158+AU160</f>
        <v>0</v>
      </c>
      <c r="AV155" s="45">
        <f t="shared" si="52"/>
        <v>760</v>
      </c>
      <c r="AW155" s="41">
        <f>AW158+AW160+AW166</f>
        <v>1870.8</v>
      </c>
      <c r="AX155" s="45">
        <f t="shared" si="55"/>
        <v>2630.8</v>
      </c>
      <c r="AY155" s="41">
        <f>AY158+AY160+AY166</f>
        <v>0</v>
      </c>
      <c r="AZ155" s="45">
        <f t="shared" si="55"/>
        <v>2630.8</v>
      </c>
      <c r="BA155" s="41">
        <f>BA158+BA160+BA166</f>
        <v>0</v>
      </c>
      <c r="BB155" s="45">
        <f t="shared" si="54"/>
        <v>2630.8</v>
      </c>
      <c r="BC155" s="41">
        <f>BC158+BC160+BC166</f>
        <v>0</v>
      </c>
      <c r="BD155" s="45">
        <f t="shared" si="54"/>
        <v>2630.8</v>
      </c>
      <c r="BE155" s="41">
        <f>BE158+BE160+BE166</f>
        <v>-2261.6320000000001</v>
      </c>
      <c r="BF155" s="45">
        <f t="shared" si="54"/>
        <v>369.16800000000012</v>
      </c>
    </row>
    <row r="156" spans="1:58" ht="60.75" hidden="1" customHeight="1" x14ac:dyDescent="0.4">
      <c r="A156" s="15"/>
      <c r="B156" s="46"/>
      <c r="C156" s="43" t="s">
        <v>453</v>
      </c>
      <c r="D156" s="43" t="s">
        <v>52</v>
      </c>
      <c r="E156" s="43"/>
      <c r="F156" s="44"/>
      <c r="G156" s="41">
        <f>G157</f>
        <v>0</v>
      </c>
      <c r="H156" s="41">
        <f>H157+H158</f>
        <v>0</v>
      </c>
      <c r="I156" s="41">
        <f>G156+H156</f>
        <v>0</v>
      </c>
      <c r="J156" s="41">
        <f>J157</f>
        <v>0</v>
      </c>
      <c r="K156" s="41">
        <f t="shared" si="14"/>
        <v>0</v>
      </c>
      <c r="L156" s="41">
        <f>L157</f>
        <v>0</v>
      </c>
      <c r="M156" s="44">
        <f t="shared" si="3"/>
        <v>0</v>
      </c>
      <c r="N156" s="41">
        <f>N157</f>
        <v>0</v>
      </c>
      <c r="O156" s="44">
        <f t="shared" si="56"/>
        <v>0</v>
      </c>
      <c r="P156" s="41">
        <f>P157</f>
        <v>0</v>
      </c>
      <c r="Q156" s="44">
        <f t="shared" si="4"/>
        <v>0</v>
      </c>
      <c r="R156" s="41">
        <f>R157</f>
        <v>0</v>
      </c>
      <c r="S156" s="44">
        <f t="shared" si="5"/>
        <v>0</v>
      </c>
      <c r="T156" s="41">
        <f>T157</f>
        <v>0</v>
      </c>
      <c r="U156" s="44">
        <f t="shared" si="6"/>
        <v>0</v>
      </c>
      <c r="V156" s="44"/>
      <c r="W156" s="44">
        <f t="shared" si="7"/>
        <v>0</v>
      </c>
      <c r="X156" s="44">
        <f>X157</f>
        <v>0</v>
      </c>
      <c r="Y156" s="41">
        <f>Y157+Y158</f>
        <v>0</v>
      </c>
      <c r="Z156" s="41">
        <f t="shared" si="57"/>
        <v>0</v>
      </c>
      <c r="AA156" s="41">
        <f>AA157+AA158</f>
        <v>0</v>
      </c>
      <c r="AB156" s="45">
        <f>AB157</f>
        <v>0</v>
      </c>
      <c r="AC156" s="41">
        <f>AC157</f>
        <v>0</v>
      </c>
      <c r="AD156" s="45">
        <f t="shared" si="81"/>
        <v>0</v>
      </c>
      <c r="AE156" s="41">
        <f>AE157</f>
        <v>0</v>
      </c>
      <c r="AF156" s="45">
        <f t="shared" si="51"/>
        <v>0</v>
      </c>
      <c r="AG156" s="41">
        <f>AG157</f>
        <v>0</v>
      </c>
      <c r="AH156" s="45">
        <f t="shared" si="51"/>
        <v>0</v>
      </c>
      <c r="AI156" s="41">
        <f>AI157</f>
        <v>0</v>
      </c>
      <c r="AJ156" s="45">
        <f t="shared" si="51"/>
        <v>0</v>
      </c>
      <c r="AK156" s="41">
        <f>AK157</f>
        <v>0</v>
      </c>
      <c r="AL156" s="45">
        <f t="shared" si="51"/>
        <v>0</v>
      </c>
      <c r="AM156" s="41">
        <f>AM157</f>
        <v>0</v>
      </c>
      <c r="AN156" s="45">
        <f t="shared" si="52"/>
        <v>0</v>
      </c>
      <c r="AO156" s="41">
        <f>AO157</f>
        <v>0</v>
      </c>
      <c r="AP156" s="45">
        <f t="shared" si="52"/>
        <v>0</v>
      </c>
      <c r="AQ156" s="41">
        <f>AQ157</f>
        <v>0</v>
      </c>
      <c r="AR156" s="45">
        <f t="shared" si="52"/>
        <v>0</v>
      </c>
      <c r="AS156" s="41">
        <f>AS157</f>
        <v>0</v>
      </c>
      <c r="AT156" s="45">
        <f t="shared" si="52"/>
        <v>0</v>
      </c>
      <c r="AU156" s="41">
        <f>AU157</f>
        <v>0</v>
      </c>
      <c r="AV156" s="45">
        <f t="shared" si="52"/>
        <v>0</v>
      </c>
      <c r="AW156" s="41">
        <f>AW157</f>
        <v>0</v>
      </c>
      <c r="AX156" s="45">
        <f t="shared" si="55"/>
        <v>0</v>
      </c>
      <c r="AY156" s="41">
        <f>AY157</f>
        <v>0</v>
      </c>
      <c r="AZ156" s="45">
        <f t="shared" si="55"/>
        <v>0</v>
      </c>
      <c r="BA156" s="41">
        <f>BA157</f>
        <v>0</v>
      </c>
      <c r="BB156" s="45">
        <f t="shared" si="54"/>
        <v>0</v>
      </c>
      <c r="BC156" s="41">
        <f>BC157</f>
        <v>0</v>
      </c>
      <c r="BD156" s="45">
        <f t="shared" si="54"/>
        <v>0</v>
      </c>
      <c r="BE156" s="41">
        <f>BE157</f>
        <v>0</v>
      </c>
      <c r="BF156" s="45">
        <f t="shared" si="54"/>
        <v>0</v>
      </c>
    </row>
    <row r="157" spans="1:58" ht="60.75" hidden="1" customHeight="1" x14ac:dyDescent="0.4">
      <c r="A157" s="15"/>
      <c r="B157" s="46"/>
      <c r="C157" s="43" t="s">
        <v>53</v>
      </c>
      <c r="D157" s="43" t="s">
        <v>52</v>
      </c>
      <c r="E157" s="43">
        <v>600</v>
      </c>
      <c r="F157" s="44">
        <v>7</v>
      </c>
      <c r="G157" s="41"/>
      <c r="H157" s="41"/>
      <c r="I157" s="41">
        <f>G157+H157</f>
        <v>0</v>
      </c>
      <c r="J157" s="41"/>
      <c r="K157" s="41">
        <f t="shared" si="14"/>
        <v>0</v>
      </c>
      <c r="L157" s="41">
        <v>0</v>
      </c>
      <c r="M157" s="44">
        <f t="shared" si="3"/>
        <v>0</v>
      </c>
      <c r="N157" s="41">
        <v>0</v>
      </c>
      <c r="O157" s="44">
        <f t="shared" si="56"/>
        <v>0</v>
      </c>
      <c r="P157" s="41">
        <v>0</v>
      </c>
      <c r="Q157" s="44">
        <f t="shared" si="4"/>
        <v>0</v>
      </c>
      <c r="R157" s="41">
        <v>0</v>
      </c>
      <c r="S157" s="44">
        <f t="shared" si="5"/>
        <v>0</v>
      </c>
      <c r="T157" s="41">
        <v>0</v>
      </c>
      <c r="U157" s="44">
        <f t="shared" si="6"/>
        <v>0</v>
      </c>
      <c r="V157" s="44"/>
      <c r="W157" s="44">
        <f t="shared" si="7"/>
        <v>0</v>
      </c>
      <c r="X157" s="44"/>
      <c r="Y157" s="41">
        <v>0</v>
      </c>
      <c r="Z157" s="41">
        <f t="shared" si="57"/>
        <v>0</v>
      </c>
      <c r="AA157" s="41">
        <v>0</v>
      </c>
      <c r="AB157" s="45">
        <f t="shared" si="81"/>
        <v>0</v>
      </c>
      <c r="AC157" s="41">
        <v>0</v>
      </c>
      <c r="AD157" s="45">
        <f t="shared" si="81"/>
        <v>0</v>
      </c>
      <c r="AE157" s="41">
        <v>0</v>
      </c>
      <c r="AF157" s="45">
        <f t="shared" si="51"/>
        <v>0</v>
      </c>
      <c r="AG157" s="41">
        <v>0</v>
      </c>
      <c r="AH157" s="45">
        <f t="shared" si="51"/>
        <v>0</v>
      </c>
      <c r="AI157" s="41">
        <v>0</v>
      </c>
      <c r="AJ157" s="45">
        <f t="shared" si="51"/>
        <v>0</v>
      </c>
      <c r="AK157" s="41">
        <v>0</v>
      </c>
      <c r="AL157" s="45">
        <f t="shared" si="51"/>
        <v>0</v>
      </c>
      <c r="AM157" s="41">
        <v>0</v>
      </c>
      <c r="AN157" s="45">
        <f t="shared" si="52"/>
        <v>0</v>
      </c>
      <c r="AO157" s="41">
        <v>0</v>
      </c>
      <c r="AP157" s="45">
        <f t="shared" si="52"/>
        <v>0</v>
      </c>
      <c r="AQ157" s="41">
        <v>0</v>
      </c>
      <c r="AR157" s="45">
        <f t="shared" si="52"/>
        <v>0</v>
      </c>
      <c r="AS157" s="41">
        <v>0</v>
      </c>
      <c r="AT157" s="45">
        <f t="shared" si="52"/>
        <v>0</v>
      </c>
      <c r="AU157" s="41">
        <v>0</v>
      </c>
      <c r="AV157" s="45">
        <f t="shared" si="52"/>
        <v>0</v>
      </c>
      <c r="AW157" s="41">
        <v>0</v>
      </c>
      <c r="AX157" s="45">
        <f t="shared" si="55"/>
        <v>0</v>
      </c>
      <c r="AY157" s="41">
        <v>0</v>
      </c>
      <c r="AZ157" s="45">
        <f t="shared" si="55"/>
        <v>0</v>
      </c>
      <c r="BA157" s="41">
        <v>0</v>
      </c>
      <c r="BB157" s="45">
        <f t="shared" si="54"/>
        <v>0</v>
      </c>
      <c r="BC157" s="41">
        <v>0</v>
      </c>
      <c r="BD157" s="45">
        <f t="shared" si="54"/>
        <v>0</v>
      </c>
      <c r="BE157" s="41">
        <v>0</v>
      </c>
      <c r="BF157" s="45">
        <f t="shared" si="54"/>
        <v>0</v>
      </c>
    </row>
    <row r="158" spans="1:58" ht="50.25" customHeight="1" x14ac:dyDescent="0.4">
      <c r="A158" s="15"/>
      <c r="B158" s="46"/>
      <c r="C158" s="43" t="s">
        <v>454</v>
      </c>
      <c r="D158" s="43" t="s">
        <v>54</v>
      </c>
      <c r="E158" s="43"/>
      <c r="F158" s="44"/>
      <c r="G158" s="41">
        <f>G159</f>
        <v>0</v>
      </c>
      <c r="H158" s="41">
        <f>H159</f>
        <v>0</v>
      </c>
      <c r="I158" s="41">
        <f>I159</f>
        <v>0</v>
      </c>
      <c r="J158" s="41">
        <f>J159</f>
        <v>0</v>
      </c>
      <c r="K158" s="41">
        <f t="shared" si="14"/>
        <v>0</v>
      </c>
      <c r="L158" s="41">
        <f>L159</f>
        <v>0</v>
      </c>
      <c r="M158" s="44">
        <f t="shared" si="3"/>
        <v>0</v>
      </c>
      <c r="N158" s="41">
        <f>N159</f>
        <v>0</v>
      </c>
      <c r="O158" s="44">
        <f t="shared" si="56"/>
        <v>0</v>
      </c>
      <c r="P158" s="41">
        <f>P159</f>
        <v>0</v>
      </c>
      <c r="Q158" s="44">
        <f t="shared" si="4"/>
        <v>0</v>
      </c>
      <c r="R158" s="41">
        <f>R159</f>
        <v>0</v>
      </c>
      <c r="S158" s="44">
        <f t="shared" si="5"/>
        <v>0</v>
      </c>
      <c r="T158" s="41">
        <f>T159</f>
        <v>0</v>
      </c>
      <c r="U158" s="44">
        <f t="shared" si="6"/>
        <v>0</v>
      </c>
      <c r="V158" s="44"/>
      <c r="W158" s="44">
        <f t="shared" si="7"/>
        <v>0</v>
      </c>
      <c r="X158" s="44">
        <f>X159</f>
        <v>0</v>
      </c>
      <c r="Y158" s="41">
        <f>Y159</f>
        <v>0</v>
      </c>
      <c r="Z158" s="41">
        <f t="shared" si="57"/>
        <v>0</v>
      </c>
      <c r="AA158" s="41">
        <f>AA159</f>
        <v>0</v>
      </c>
      <c r="AB158" s="45">
        <f t="shared" si="81"/>
        <v>0</v>
      </c>
      <c r="AC158" s="41">
        <f>AC159</f>
        <v>0</v>
      </c>
      <c r="AD158" s="45">
        <f t="shared" si="81"/>
        <v>0</v>
      </c>
      <c r="AE158" s="41">
        <f>AE159</f>
        <v>0</v>
      </c>
      <c r="AF158" s="45">
        <f t="shared" si="51"/>
        <v>0</v>
      </c>
      <c r="AG158" s="41">
        <f>AG159</f>
        <v>0</v>
      </c>
      <c r="AH158" s="45">
        <f t="shared" si="51"/>
        <v>0</v>
      </c>
      <c r="AI158" s="41">
        <f>AI159</f>
        <v>0</v>
      </c>
      <c r="AJ158" s="45">
        <f t="shared" si="51"/>
        <v>0</v>
      </c>
      <c r="AK158" s="41">
        <f>AK159</f>
        <v>0</v>
      </c>
      <c r="AL158" s="45">
        <f t="shared" si="51"/>
        <v>0</v>
      </c>
      <c r="AM158" s="41">
        <f>AM159</f>
        <v>0</v>
      </c>
      <c r="AN158" s="45">
        <f t="shared" si="52"/>
        <v>0</v>
      </c>
      <c r="AO158" s="41">
        <f>AO159</f>
        <v>0</v>
      </c>
      <c r="AP158" s="45">
        <f t="shared" si="52"/>
        <v>0</v>
      </c>
      <c r="AQ158" s="41">
        <f>AQ159</f>
        <v>100</v>
      </c>
      <c r="AR158" s="45">
        <f t="shared" si="52"/>
        <v>100</v>
      </c>
      <c r="AS158" s="41">
        <f>AS159</f>
        <v>0</v>
      </c>
      <c r="AT158" s="45">
        <f t="shared" si="52"/>
        <v>100</v>
      </c>
      <c r="AU158" s="41">
        <f>AU159</f>
        <v>0</v>
      </c>
      <c r="AV158" s="45">
        <f t="shared" si="52"/>
        <v>100</v>
      </c>
      <c r="AW158" s="41">
        <f>AW159</f>
        <v>0</v>
      </c>
      <c r="AX158" s="45">
        <f t="shared" si="55"/>
        <v>100</v>
      </c>
      <c r="AY158" s="41">
        <f>AY159</f>
        <v>0</v>
      </c>
      <c r="AZ158" s="45">
        <f t="shared" si="55"/>
        <v>100</v>
      </c>
      <c r="BA158" s="41">
        <f>BA159</f>
        <v>0</v>
      </c>
      <c r="BB158" s="45">
        <f t="shared" si="54"/>
        <v>100</v>
      </c>
      <c r="BC158" s="41">
        <f>BC159</f>
        <v>-100</v>
      </c>
      <c r="BD158" s="45">
        <f t="shared" si="54"/>
        <v>0</v>
      </c>
      <c r="BE158" s="41">
        <f>BE159</f>
        <v>0</v>
      </c>
      <c r="BF158" s="45">
        <f t="shared" si="54"/>
        <v>0</v>
      </c>
    </row>
    <row r="159" spans="1:58" ht="48.75" customHeight="1" x14ac:dyDescent="0.4">
      <c r="A159" s="15"/>
      <c r="B159" s="46"/>
      <c r="C159" s="43" t="s">
        <v>9</v>
      </c>
      <c r="D159" s="43" t="s">
        <v>54</v>
      </c>
      <c r="E159" s="43">
        <v>600</v>
      </c>
      <c r="F159" s="44">
        <v>7</v>
      </c>
      <c r="G159" s="41"/>
      <c r="H159" s="41">
        <v>0</v>
      </c>
      <c r="I159" s="41">
        <f>H159+G159</f>
        <v>0</v>
      </c>
      <c r="J159" s="41"/>
      <c r="K159" s="41">
        <f t="shared" si="14"/>
        <v>0</v>
      </c>
      <c r="L159" s="41">
        <v>0</v>
      </c>
      <c r="M159" s="44">
        <f t="shared" si="3"/>
        <v>0</v>
      </c>
      <c r="N159" s="41">
        <v>0</v>
      </c>
      <c r="O159" s="44">
        <f t="shared" si="56"/>
        <v>0</v>
      </c>
      <c r="P159" s="41">
        <v>0</v>
      </c>
      <c r="Q159" s="44">
        <f t="shared" si="4"/>
        <v>0</v>
      </c>
      <c r="R159" s="41">
        <v>0</v>
      </c>
      <c r="S159" s="44">
        <f t="shared" si="5"/>
        <v>0</v>
      </c>
      <c r="T159" s="41">
        <v>0</v>
      </c>
      <c r="U159" s="44">
        <f t="shared" si="6"/>
        <v>0</v>
      </c>
      <c r="V159" s="44"/>
      <c r="W159" s="44">
        <f t="shared" si="7"/>
        <v>0</v>
      </c>
      <c r="X159" s="44"/>
      <c r="Y159" s="41">
        <v>0</v>
      </c>
      <c r="Z159" s="41">
        <f t="shared" si="57"/>
        <v>0</v>
      </c>
      <c r="AA159" s="41">
        <v>0</v>
      </c>
      <c r="AB159" s="45">
        <f t="shared" si="81"/>
        <v>0</v>
      </c>
      <c r="AC159" s="41">
        <v>0</v>
      </c>
      <c r="AD159" s="45">
        <f t="shared" si="81"/>
        <v>0</v>
      </c>
      <c r="AE159" s="41"/>
      <c r="AF159" s="45">
        <f t="shared" si="51"/>
        <v>0</v>
      </c>
      <c r="AG159" s="41"/>
      <c r="AH159" s="45">
        <f t="shared" si="51"/>
        <v>0</v>
      </c>
      <c r="AI159" s="41"/>
      <c r="AJ159" s="45">
        <f t="shared" si="51"/>
        <v>0</v>
      </c>
      <c r="AK159" s="41"/>
      <c r="AL159" s="45">
        <f t="shared" si="51"/>
        <v>0</v>
      </c>
      <c r="AM159" s="41"/>
      <c r="AN159" s="45">
        <f t="shared" si="52"/>
        <v>0</v>
      </c>
      <c r="AO159" s="41"/>
      <c r="AP159" s="45">
        <f t="shared" si="52"/>
        <v>0</v>
      </c>
      <c r="AQ159" s="41">
        <v>100</v>
      </c>
      <c r="AR159" s="45">
        <f t="shared" si="52"/>
        <v>100</v>
      </c>
      <c r="AS159" s="41"/>
      <c r="AT159" s="45">
        <f t="shared" si="52"/>
        <v>100</v>
      </c>
      <c r="AU159" s="41"/>
      <c r="AV159" s="45">
        <f t="shared" si="52"/>
        <v>100</v>
      </c>
      <c r="AW159" s="41"/>
      <c r="AX159" s="45">
        <f t="shared" si="55"/>
        <v>100</v>
      </c>
      <c r="AY159" s="41"/>
      <c r="AZ159" s="45">
        <f t="shared" si="55"/>
        <v>100</v>
      </c>
      <c r="BA159" s="41"/>
      <c r="BB159" s="45">
        <f t="shared" si="54"/>
        <v>100</v>
      </c>
      <c r="BC159" s="41">
        <v>-100</v>
      </c>
      <c r="BD159" s="45">
        <f t="shared" si="54"/>
        <v>0</v>
      </c>
      <c r="BE159" s="41"/>
      <c r="BF159" s="45">
        <f t="shared" si="54"/>
        <v>0</v>
      </c>
    </row>
    <row r="160" spans="1:58" ht="27" customHeight="1" x14ac:dyDescent="0.4">
      <c r="A160" s="15"/>
      <c r="B160" s="46"/>
      <c r="C160" s="72" t="s">
        <v>55</v>
      </c>
      <c r="D160" s="72" t="s">
        <v>56</v>
      </c>
      <c r="E160" s="72"/>
      <c r="F160" s="44"/>
      <c r="G160" s="41">
        <f>G161+G162</f>
        <v>0</v>
      </c>
      <c r="H160" s="41">
        <v>0</v>
      </c>
      <c r="I160" s="41">
        <f>H160+G160</f>
        <v>0</v>
      </c>
      <c r="J160" s="41">
        <v>0</v>
      </c>
      <c r="K160" s="41">
        <f t="shared" si="14"/>
        <v>0</v>
      </c>
      <c r="L160" s="41">
        <v>0</v>
      </c>
      <c r="M160" s="44">
        <f t="shared" ref="M160:M230" si="82">K160+L160</f>
        <v>0</v>
      </c>
      <c r="N160" s="41">
        <v>0</v>
      </c>
      <c r="O160" s="44">
        <f t="shared" si="56"/>
        <v>0</v>
      </c>
      <c r="P160" s="41">
        <v>0</v>
      </c>
      <c r="Q160" s="44">
        <f t="shared" ref="Q160:Q307" si="83">O160+P160</f>
        <v>0</v>
      </c>
      <c r="R160" s="41">
        <v>0</v>
      </c>
      <c r="S160" s="44">
        <f t="shared" ref="S160:S307" si="84">Q160+R160</f>
        <v>0</v>
      </c>
      <c r="T160" s="41">
        <v>0</v>
      </c>
      <c r="U160" s="44">
        <f t="shared" ref="U160:U307" si="85">S160+T160</f>
        <v>0</v>
      </c>
      <c r="V160" s="44"/>
      <c r="W160" s="44">
        <f t="shared" ref="W160:W307" si="86">U160+V160</f>
        <v>0</v>
      </c>
      <c r="X160" s="44">
        <f>X161</f>
        <v>0</v>
      </c>
      <c r="Y160" s="41">
        <v>0</v>
      </c>
      <c r="Z160" s="41">
        <f t="shared" si="57"/>
        <v>0</v>
      </c>
      <c r="AA160" s="41">
        <v>0</v>
      </c>
      <c r="AB160" s="45">
        <f t="shared" si="81"/>
        <v>0</v>
      </c>
      <c r="AC160" s="41">
        <v>0</v>
      </c>
      <c r="AD160" s="45">
        <f t="shared" si="81"/>
        <v>0</v>
      </c>
      <c r="AE160" s="41">
        <f>AE161+AE162</f>
        <v>0</v>
      </c>
      <c r="AF160" s="45">
        <f t="shared" si="51"/>
        <v>0</v>
      </c>
      <c r="AG160" s="41">
        <f>AG161+AG162</f>
        <v>0</v>
      </c>
      <c r="AH160" s="45">
        <f t="shared" si="51"/>
        <v>0</v>
      </c>
      <c r="AI160" s="41">
        <f>AI161+AI162</f>
        <v>0</v>
      </c>
      <c r="AJ160" s="45">
        <f t="shared" si="51"/>
        <v>0</v>
      </c>
      <c r="AK160" s="41">
        <f>AK161+AK162</f>
        <v>0</v>
      </c>
      <c r="AL160" s="45">
        <f t="shared" si="51"/>
        <v>0</v>
      </c>
      <c r="AM160" s="41">
        <f>AM161+AM162</f>
        <v>0</v>
      </c>
      <c r="AN160" s="45">
        <f t="shared" si="52"/>
        <v>0</v>
      </c>
      <c r="AO160" s="41">
        <f>AO161+AO162</f>
        <v>0</v>
      </c>
      <c r="AP160" s="45">
        <f t="shared" si="52"/>
        <v>0</v>
      </c>
      <c r="AQ160" s="41">
        <f>AQ161+AQ162</f>
        <v>660</v>
      </c>
      <c r="AR160" s="45">
        <f t="shared" si="52"/>
        <v>660</v>
      </c>
      <c r="AS160" s="41">
        <f>AS161+AS162</f>
        <v>0</v>
      </c>
      <c r="AT160" s="45">
        <f t="shared" si="52"/>
        <v>660</v>
      </c>
      <c r="AU160" s="41">
        <f>AU161+AU162</f>
        <v>0</v>
      </c>
      <c r="AV160" s="45">
        <f t="shared" si="52"/>
        <v>660</v>
      </c>
      <c r="AW160" s="41">
        <f>AW161+AW162</f>
        <v>0</v>
      </c>
      <c r="AX160" s="45">
        <f t="shared" si="55"/>
        <v>660</v>
      </c>
      <c r="AY160" s="41">
        <f>AY161+AY162</f>
        <v>0</v>
      </c>
      <c r="AZ160" s="45">
        <f t="shared" si="55"/>
        <v>660</v>
      </c>
      <c r="BA160" s="41">
        <f>BA161+BA162</f>
        <v>0</v>
      </c>
      <c r="BB160" s="45">
        <f t="shared" si="54"/>
        <v>660</v>
      </c>
      <c r="BC160" s="41">
        <f>BC161+BC162</f>
        <v>100</v>
      </c>
      <c r="BD160" s="45">
        <f t="shared" si="54"/>
        <v>760</v>
      </c>
      <c r="BE160" s="41">
        <f>BE161+BE162</f>
        <v>-390.83199999999999</v>
      </c>
      <c r="BF160" s="45">
        <f t="shared" si="54"/>
        <v>369.16800000000001</v>
      </c>
    </row>
    <row r="161" spans="1:58" ht="26.25" x14ac:dyDescent="0.4">
      <c r="A161" s="15"/>
      <c r="B161" s="211"/>
      <c r="C161" s="204" t="s">
        <v>53</v>
      </c>
      <c r="D161" s="204" t="s">
        <v>56</v>
      </c>
      <c r="E161" s="204">
        <v>600</v>
      </c>
      <c r="F161" s="74">
        <v>7</v>
      </c>
      <c r="G161" s="41"/>
      <c r="H161" s="41">
        <v>0</v>
      </c>
      <c r="I161" s="41">
        <f>H161+G161</f>
        <v>0</v>
      </c>
      <c r="J161" s="41">
        <v>0</v>
      </c>
      <c r="K161" s="41">
        <f t="shared" si="14"/>
        <v>0</v>
      </c>
      <c r="L161" s="41">
        <v>0</v>
      </c>
      <c r="M161" s="44">
        <f t="shared" si="82"/>
        <v>0</v>
      </c>
      <c r="N161" s="41">
        <v>0</v>
      </c>
      <c r="O161" s="44">
        <f t="shared" si="56"/>
        <v>0</v>
      </c>
      <c r="P161" s="41">
        <v>0</v>
      </c>
      <c r="Q161" s="44">
        <f t="shared" si="83"/>
        <v>0</v>
      </c>
      <c r="R161" s="41">
        <v>0</v>
      </c>
      <c r="S161" s="44">
        <f t="shared" si="84"/>
        <v>0</v>
      </c>
      <c r="T161" s="41">
        <v>0</v>
      </c>
      <c r="U161" s="44">
        <f t="shared" si="85"/>
        <v>0</v>
      </c>
      <c r="V161" s="44"/>
      <c r="W161" s="44">
        <f t="shared" si="86"/>
        <v>0</v>
      </c>
      <c r="X161" s="44"/>
      <c r="Y161" s="41">
        <v>0</v>
      </c>
      <c r="Z161" s="41">
        <f t="shared" si="57"/>
        <v>0</v>
      </c>
      <c r="AA161" s="41">
        <v>0</v>
      </c>
      <c r="AB161" s="45">
        <f t="shared" si="81"/>
        <v>0</v>
      </c>
      <c r="AC161" s="41">
        <v>0</v>
      </c>
      <c r="AD161" s="45">
        <f t="shared" si="81"/>
        <v>0</v>
      </c>
      <c r="AE161" s="41"/>
      <c r="AF161" s="45">
        <f t="shared" si="51"/>
        <v>0</v>
      </c>
      <c r="AG161" s="41"/>
      <c r="AH161" s="45">
        <f t="shared" si="51"/>
        <v>0</v>
      </c>
      <c r="AI161" s="41">
        <v>0</v>
      </c>
      <c r="AJ161" s="45">
        <f t="shared" si="51"/>
        <v>0</v>
      </c>
      <c r="AK161" s="41">
        <v>0</v>
      </c>
      <c r="AL161" s="45">
        <f t="shared" si="51"/>
        <v>0</v>
      </c>
      <c r="AM161" s="41">
        <v>0</v>
      </c>
      <c r="AN161" s="45">
        <f t="shared" si="52"/>
        <v>0</v>
      </c>
      <c r="AO161" s="41">
        <v>0</v>
      </c>
      <c r="AP161" s="45">
        <f t="shared" si="52"/>
        <v>0</v>
      </c>
      <c r="AQ161" s="41">
        <v>660</v>
      </c>
      <c r="AR161" s="45">
        <f t="shared" si="52"/>
        <v>660</v>
      </c>
      <c r="AS161" s="41"/>
      <c r="AT161" s="45">
        <f t="shared" si="52"/>
        <v>660</v>
      </c>
      <c r="AU161" s="41"/>
      <c r="AV161" s="45">
        <f t="shared" si="52"/>
        <v>660</v>
      </c>
      <c r="AW161" s="41"/>
      <c r="AX161" s="45">
        <f t="shared" si="55"/>
        <v>660</v>
      </c>
      <c r="AY161" s="41"/>
      <c r="AZ161" s="45">
        <f t="shared" si="55"/>
        <v>660</v>
      </c>
      <c r="BA161" s="41"/>
      <c r="BB161" s="45">
        <f t="shared" si="54"/>
        <v>660</v>
      </c>
      <c r="BC161" s="41">
        <v>100</v>
      </c>
      <c r="BD161" s="45">
        <f t="shared" si="54"/>
        <v>760</v>
      </c>
      <c r="BE161" s="41">
        <v>-390.83199999999999</v>
      </c>
      <c r="BF161" s="45">
        <f t="shared" si="54"/>
        <v>369.16800000000001</v>
      </c>
    </row>
    <row r="162" spans="1:58" ht="24" customHeight="1" x14ac:dyDescent="0.4">
      <c r="A162" s="15"/>
      <c r="B162" s="213"/>
      <c r="C162" s="205"/>
      <c r="D162" s="227"/>
      <c r="E162" s="227"/>
      <c r="F162" s="74"/>
      <c r="G162" s="41"/>
      <c r="H162" s="41"/>
      <c r="I162" s="41">
        <f>H162+G162</f>
        <v>0</v>
      </c>
      <c r="J162" s="41"/>
      <c r="K162" s="41"/>
      <c r="L162" s="41"/>
      <c r="M162" s="44"/>
      <c r="N162" s="41"/>
      <c r="O162" s="44"/>
      <c r="P162" s="41"/>
      <c r="Q162" s="44"/>
      <c r="R162" s="41"/>
      <c r="S162" s="44"/>
      <c r="T162" s="41"/>
      <c r="U162" s="44"/>
      <c r="V162" s="44"/>
      <c r="W162" s="44"/>
      <c r="X162" s="44"/>
      <c r="Y162" s="41">
        <v>0</v>
      </c>
      <c r="Z162" s="41">
        <f t="shared" si="57"/>
        <v>0</v>
      </c>
      <c r="AA162" s="41">
        <v>0</v>
      </c>
      <c r="AB162" s="45">
        <f t="shared" si="81"/>
        <v>0</v>
      </c>
      <c r="AC162" s="41">
        <v>0</v>
      </c>
      <c r="AD162" s="45">
        <f t="shared" si="81"/>
        <v>0</v>
      </c>
      <c r="AE162" s="41"/>
      <c r="AF162" s="45">
        <f t="shared" si="51"/>
        <v>0</v>
      </c>
      <c r="AG162" s="41"/>
      <c r="AH162" s="45">
        <f t="shared" si="51"/>
        <v>0</v>
      </c>
      <c r="AI162" s="41">
        <v>0</v>
      </c>
      <c r="AJ162" s="45">
        <f t="shared" si="51"/>
        <v>0</v>
      </c>
      <c r="AK162" s="41">
        <v>0</v>
      </c>
      <c r="AL162" s="45">
        <f t="shared" si="51"/>
        <v>0</v>
      </c>
      <c r="AM162" s="41">
        <v>0</v>
      </c>
      <c r="AN162" s="45">
        <f t="shared" si="52"/>
        <v>0</v>
      </c>
      <c r="AO162" s="41">
        <v>0</v>
      </c>
      <c r="AP162" s="45">
        <f t="shared" si="52"/>
        <v>0</v>
      </c>
      <c r="AQ162" s="41"/>
      <c r="AR162" s="45">
        <f t="shared" si="52"/>
        <v>0</v>
      </c>
      <c r="AS162" s="41"/>
      <c r="AT162" s="45">
        <f t="shared" si="52"/>
        <v>0</v>
      </c>
      <c r="AU162" s="41"/>
      <c r="AV162" s="45">
        <f t="shared" si="52"/>
        <v>0</v>
      </c>
      <c r="AW162" s="41"/>
      <c r="AX162" s="45">
        <f t="shared" si="55"/>
        <v>0</v>
      </c>
      <c r="AY162" s="41"/>
      <c r="AZ162" s="45">
        <f t="shared" si="55"/>
        <v>0</v>
      </c>
      <c r="BA162" s="41"/>
      <c r="BB162" s="45">
        <f t="shared" si="54"/>
        <v>0</v>
      </c>
      <c r="BC162" s="41"/>
      <c r="BD162" s="45">
        <f t="shared" si="54"/>
        <v>0</v>
      </c>
      <c r="BE162" s="41"/>
      <c r="BF162" s="45">
        <f t="shared" si="54"/>
        <v>0</v>
      </c>
    </row>
    <row r="163" spans="1:58" ht="101.25" hidden="1" customHeight="1" x14ac:dyDescent="0.4">
      <c r="A163" s="15"/>
      <c r="B163" s="37"/>
      <c r="C163" s="76" t="s">
        <v>451</v>
      </c>
      <c r="D163" s="76" t="s">
        <v>57</v>
      </c>
      <c r="E163" s="76"/>
      <c r="F163" s="44"/>
      <c r="G163" s="41">
        <f>G164</f>
        <v>0</v>
      </c>
      <c r="H163" s="41">
        <f>H164</f>
        <v>0</v>
      </c>
      <c r="I163" s="41">
        <f>G163+H163</f>
        <v>0</v>
      </c>
      <c r="J163" s="41">
        <f>J164</f>
        <v>0</v>
      </c>
      <c r="K163" s="41">
        <f t="shared" si="14"/>
        <v>0</v>
      </c>
      <c r="L163" s="41">
        <f>L164</f>
        <v>0</v>
      </c>
      <c r="M163" s="44">
        <f t="shared" si="82"/>
        <v>0</v>
      </c>
      <c r="N163" s="41">
        <f>N164</f>
        <v>0</v>
      </c>
      <c r="O163" s="44">
        <f t="shared" ref="O163:O173" si="87">M163+N163</f>
        <v>0</v>
      </c>
      <c r="P163" s="41">
        <f>P164</f>
        <v>0</v>
      </c>
      <c r="Q163" s="44">
        <f t="shared" si="83"/>
        <v>0</v>
      </c>
      <c r="R163" s="41">
        <f>R164</f>
        <v>0</v>
      </c>
      <c r="S163" s="44">
        <f t="shared" si="84"/>
        <v>0</v>
      </c>
      <c r="T163" s="41">
        <f>T164</f>
        <v>0</v>
      </c>
      <c r="U163" s="44">
        <f t="shared" si="85"/>
        <v>0</v>
      </c>
      <c r="V163" s="44"/>
      <c r="W163" s="44">
        <f t="shared" si="86"/>
        <v>0</v>
      </c>
      <c r="X163" s="44">
        <f>X164</f>
        <v>0</v>
      </c>
      <c r="Y163" s="41">
        <f>Y164</f>
        <v>0</v>
      </c>
      <c r="Z163" s="41">
        <f t="shared" si="57"/>
        <v>0</v>
      </c>
      <c r="AA163" s="41">
        <f>AA164</f>
        <v>0</v>
      </c>
      <c r="AB163" s="45">
        <f t="shared" si="81"/>
        <v>0</v>
      </c>
      <c r="AC163" s="41">
        <f>AC164</f>
        <v>0</v>
      </c>
      <c r="AD163" s="45">
        <f t="shared" si="81"/>
        <v>0</v>
      </c>
      <c r="AE163" s="41">
        <f>AE164</f>
        <v>0</v>
      </c>
      <c r="AF163" s="45">
        <f t="shared" si="51"/>
        <v>0</v>
      </c>
      <c r="AG163" s="41">
        <f>AG164</f>
        <v>0</v>
      </c>
      <c r="AH163" s="45">
        <f t="shared" si="51"/>
        <v>0</v>
      </c>
      <c r="AI163" s="41">
        <f>AI164</f>
        <v>0</v>
      </c>
      <c r="AJ163" s="45">
        <f t="shared" si="51"/>
        <v>0</v>
      </c>
      <c r="AK163" s="41">
        <f>AK164</f>
        <v>0</v>
      </c>
      <c r="AL163" s="45">
        <f t="shared" si="51"/>
        <v>0</v>
      </c>
      <c r="AM163" s="41">
        <f>AM164</f>
        <v>0</v>
      </c>
      <c r="AN163" s="45">
        <f t="shared" si="52"/>
        <v>0</v>
      </c>
      <c r="AO163" s="41">
        <f>AO164</f>
        <v>0</v>
      </c>
      <c r="AP163" s="45">
        <f t="shared" si="52"/>
        <v>0</v>
      </c>
      <c r="AQ163" s="41">
        <f>AQ164</f>
        <v>0</v>
      </c>
      <c r="AR163" s="45">
        <f t="shared" si="52"/>
        <v>0</v>
      </c>
      <c r="AS163" s="41">
        <f>AS164</f>
        <v>0</v>
      </c>
      <c r="AT163" s="45">
        <f t="shared" si="52"/>
        <v>0</v>
      </c>
      <c r="AU163" s="41">
        <f>AU164</f>
        <v>0</v>
      </c>
      <c r="AV163" s="45">
        <f t="shared" si="52"/>
        <v>0</v>
      </c>
      <c r="AW163" s="41">
        <f>AW164</f>
        <v>0</v>
      </c>
      <c r="AX163" s="45">
        <f t="shared" si="55"/>
        <v>0</v>
      </c>
      <c r="AY163" s="41">
        <f>AY164</f>
        <v>0</v>
      </c>
      <c r="AZ163" s="45">
        <f t="shared" si="55"/>
        <v>0</v>
      </c>
      <c r="BA163" s="41">
        <f>BA164</f>
        <v>0</v>
      </c>
      <c r="BB163" s="45">
        <f t="shared" si="54"/>
        <v>0</v>
      </c>
      <c r="BC163" s="41">
        <f>BC164</f>
        <v>0</v>
      </c>
      <c r="BD163" s="45">
        <f t="shared" si="54"/>
        <v>0</v>
      </c>
      <c r="BE163" s="41">
        <f>BE164</f>
        <v>0</v>
      </c>
      <c r="BF163" s="45">
        <f t="shared" si="54"/>
        <v>0</v>
      </c>
    </row>
    <row r="164" spans="1:58" ht="40.5" hidden="1" customHeight="1" x14ac:dyDescent="0.4">
      <c r="A164" s="15"/>
      <c r="B164" s="46"/>
      <c r="C164" s="43" t="s">
        <v>58</v>
      </c>
      <c r="D164" s="43" t="s">
        <v>59</v>
      </c>
      <c r="E164" s="43"/>
      <c r="F164" s="44"/>
      <c r="G164" s="41">
        <f>G165</f>
        <v>0</v>
      </c>
      <c r="H164" s="41">
        <f>H165</f>
        <v>0</v>
      </c>
      <c r="I164" s="41">
        <f>G164+H164</f>
        <v>0</v>
      </c>
      <c r="J164" s="41">
        <f>J165</f>
        <v>0</v>
      </c>
      <c r="K164" s="41">
        <f t="shared" si="14"/>
        <v>0</v>
      </c>
      <c r="L164" s="41">
        <f>L165</f>
        <v>0</v>
      </c>
      <c r="M164" s="44">
        <f t="shared" si="82"/>
        <v>0</v>
      </c>
      <c r="N164" s="41">
        <f>N165</f>
        <v>0</v>
      </c>
      <c r="O164" s="44">
        <f t="shared" si="87"/>
        <v>0</v>
      </c>
      <c r="P164" s="41">
        <f>P165</f>
        <v>0</v>
      </c>
      <c r="Q164" s="44">
        <f t="shared" si="83"/>
        <v>0</v>
      </c>
      <c r="R164" s="41">
        <f>R165</f>
        <v>0</v>
      </c>
      <c r="S164" s="44">
        <f t="shared" si="84"/>
        <v>0</v>
      </c>
      <c r="T164" s="41">
        <f>T165</f>
        <v>0</v>
      </c>
      <c r="U164" s="44">
        <f t="shared" si="85"/>
        <v>0</v>
      </c>
      <c r="V164" s="44"/>
      <c r="W164" s="44">
        <f t="shared" si="86"/>
        <v>0</v>
      </c>
      <c r="X164" s="44">
        <f>X165</f>
        <v>0</v>
      </c>
      <c r="Y164" s="41">
        <f>Y165</f>
        <v>0</v>
      </c>
      <c r="Z164" s="41">
        <f t="shared" si="57"/>
        <v>0</v>
      </c>
      <c r="AA164" s="41">
        <f>AA165</f>
        <v>0</v>
      </c>
      <c r="AB164" s="45">
        <f t="shared" si="81"/>
        <v>0</v>
      </c>
      <c r="AC164" s="41">
        <f>AC165</f>
        <v>0</v>
      </c>
      <c r="AD164" s="45">
        <f t="shared" si="81"/>
        <v>0</v>
      </c>
      <c r="AE164" s="41">
        <f>AE165</f>
        <v>0</v>
      </c>
      <c r="AF164" s="45">
        <f t="shared" si="51"/>
        <v>0</v>
      </c>
      <c r="AG164" s="41">
        <f>AG165</f>
        <v>0</v>
      </c>
      <c r="AH164" s="45">
        <f t="shared" si="51"/>
        <v>0</v>
      </c>
      <c r="AI164" s="41">
        <f>AI165</f>
        <v>0</v>
      </c>
      <c r="AJ164" s="45">
        <f t="shared" si="51"/>
        <v>0</v>
      </c>
      <c r="AK164" s="41">
        <f>AK165</f>
        <v>0</v>
      </c>
      <c r="AL164" s="45">
        <f t="shared" si="51"/>
        <v>0</v>
      </c>
      <c r="AM164" s="41">
        <f>AM165</f>
        <v>0</v>
      </c>
      <c r="AN164" s="45">
        <f t="shared" si="52"/>
        <v>0</v>
      </c>
      <c r="AO164" s="41">
        <f>AO165</f>
        <v>0</v>
      </c>
      <c r="AP164" s="45">
        <f t="shared" si="52"/>
        <v>0</v>
      </c>
      <c r="AQ164" s="41">
        <f>AQ165</f>
        <v>0</v>
      </c>
      <c r="AR164" s="45">
        <f t="shared" si="52"/>
        <v>0</v>
      </c>
      <c r="AS164" s="41">
        <f>AS165</f>
        <v>0</v>
      </c>
      <c r="AT164" s="45">
        <f t="shared" si="52"/>
        <v>0</v>
      </c>
      <c r="AU164" s="41">
        <f>AU165</f>
        <v>0</v>
      </c>
      <c r="AV164" s="45">
        <f t="shared" si="52"/>
        <v>0</v>
      </c>
      <c r="AW164" s="41">
        <f>AW165</f>
        <v>0</v>
      </c>
      <c r="AX164" s="45">
        <f t="shared" si="55"/>
        <v>0</v>
      </c>
      <c r="AY164" s="41">
        <f>AY165</f>
        <v>0</v>
      </c>
      <c r="AZ164" s="45">
        <f t="shared" si="55"/>
        <v>0</v>
      </c>
      <c r="BA164" s="41">
        <f>BA165</f>
        <v>0</v>
      </c>
      <c r="BB164" s="45">
        <f t="shared" si="54"/>
        <v>0</v>
      </c>
      <c r="BC164" s="41">
        <f>BC165</f>
        <v>0</v>
      </c>
      <c r="BD164" s="45">
        <f t="shared" si="54"/>
        <v>0</v>
      </c>
      <c r="BE164" s="41">
        <f>BE165</f>
        <v>0</v>
      </c>
      <c r="BF164" s="45">
        <f t="shared" si="54"/>
        <v>0</v>
      </c>
    </row>
    <row r="165" spans="1:58" ht="60.75" hidden="1" customHeight="1" x14ac:dyDescent="0.4">
      <c r="A165" s="15"/>
      <c r="B165" s="46"/>
      <c r="C165" s="43" t="s">
        <v>20</v>
      </c>
      <c r="D165" s="43" t="s">
        <v>59</v>
      </c>
      <c r="E165" s="43">
        <v>600</v>
      </c>
      <c r="F165" s="44">
        <v>9</v>
      </c>
      <c r="G165" s="41"/>
      <c r="H165" s="41"/>
      <c r="I165" s="41">
        <f>G165</f>
        <v>0</v>
      </c>
      <c r="J165" s="41"/>
      <c r="K165" s="41">
        <f t="shared" ref="K165:K311" si="88">I165+J165</f>
        <v>0</v>
      </c>
      <c r="L165" s="41"/>
      <c r="M165" s="44">
        <f t="shared" si="82"/>
        <v>0</v>
      </c>
      <c r="N165" s="41">
        <v>0</v>
      </c>
      <c r="O165" s="44">
        <f t="shared" si="87"/>
        <v>0</v>
      </c>
      <c r="P165" s="41">
        <v>0</v>
      </c>
      <c r="Q165" s="44">
        <f t="shared" si="83"/>
        <v>0</v>
      </c>
      <c r="R165" s="41">
        <v>0</v>
      </c>
      <c r="S165" s="44">
        <f t="shared" si="84"/>
        <v>0</v>
      </c>
      <c r="T165" s="41"/>
      <c r="U165" s="44">
        <f t="shared" si="85"/>
        <v>0</v>
      </c>
      <c r="V165" s="44"/>
      <c r="W165" s="44">
        <f t="shared" si="86"/>
        <v>0</v>
      </c>
      <c r="X165" s="44"/>
      <c r="Y165" s="41">
        <v>0</v>
      </c>
      <c r="Z165" s="41">
        <f t="shared" si="57"/>
        <v>0</v>
      </c>
      <c r="AA165" s="41"/>
      <c r="AB165" s="45">
        <f t="shared" si="81"/>
        <v>0</v>
      </c>
      <c r="AC165" s="41">
        <v>0</v>
      </c>
      <c r="AD165" s="45">
        <f t="shared" si="81"/>
        <v>0</v>
      </c>
      <c r="AE165" s="41"/>
      <c r="AF165" s="45">
        <f t="shared" si="51"/>
        <v>0</v>
      </c>
      <c r="AG165" s="41"/>
      <c r="AH165" s="45">
        <f t="shared" si="51"/>
        <v>0</v>
      </c>
      <c r="AI165" s="41">
        <v>0</v>
      </c>
      <c r="AJ165" s="45">
        <f t="shared" si="51"/>
        <v>0</v>
      </c>
      <c r="AK165" s="41">
        <v>0</v>
      </c>
      <c r="AL165" s="45">
        <f t="shared" si="51"/>
        <v>0</v>
      </c>
      <c r="AM165" s="41">
        <v>0</v>
      </c>
      <c r="AN165" s="45">
        <f t="shared" si="52"/>
        <v>0</v>
      </c>
      <c r="AO165" s="41">
        <v>0</v>
      </c>
      <c r="AP165" s="45">
        <f t="shared" si="52"/>
        <v>0</v>
      </c>
      <c r="AQ165" s="41">
        <v>0</v>
      </c>
      <c r="AR165" s="45">
        <f t="shared" si="52"/>
        <v>0</v>
      </c>
      <c r="AS165" s="41">
        <v>0</v>
      </c>
      <c r="AT165" s="45">
        <f t="shared" si="52"/>
        <v>0</v>
      </c>
      <c r="AU165" s="41">
        <v>0</v>
      </c>
      <c r="AV165" s="45">
        <f t="shared" si="52"/>
        <v>0</v>
      </c>
      <c r="AW165" s="41">
        <v>0</v>
      </c>
      <c r="AX165" s="45">
        <f t="shared" si="55"/>
        <v>0</v>
      </c>
      <c r="AY165" s="41">
        <v>0</v>
      </c>
      <c r="AZ165" s="45">
        <f t="shared" si="55"/>
        <v>0</v>
      </c>
      <c r="BA165" s="41">
        <v>0</v>
      </c>
      <c r="BB165" s="45">
        <f t="shared" si="54"/>
        <v>0</v>
      </c>
      <c r="BC165" s="41">
        <v>0</v>
      </c>
      <c r="BD165" s="45">
        <f t="shared" si="54"/>
        <v>0</v>
      </c>
      <c r="BE165" s="41">
        <v>0</v>
      </c>
      <c r="BF165" s="45">
        <f t="shared" si="54"/>
        <v>0</v>
      </c>
    </row>
    <row r="166" spans="1:58" ht="54" customHeight="1" x14ac:dyDescent="0.4">
      <c r="A166" s="15"/>
      <c r="B166" s="46"/>
      <c r="C166" s="147" t="s">
        <v>454</v>
      </c>
      <c r="D166" s="146" t="s">
        <v>665</v>
      </c>
      <c r="E166" s="147"/>
      <c r="F166" s="145"/>
      <c r="G166" s="41"/>
      <c r="H166" s="41"/>
      <c r="I166" s="41"/>
      <c r="J166" s="41"/>
      <c r="K166" s="41"/>
      <c r="L166" s="41"/>
      <c r="M166" s="145"/>
      <c r="N166" s="41"/>
      <c r="O166" s="145"/>
      <c r="P166" s="41"/>
      <c r="Q166" s="145"/>
      <c r="R166" s="41"/>
      <c r="S166" s="145"/>
      <c r="T166" s="41"/>
      <c r="U166" s="145"/>
      <c r="V166" s="145"/>
      <c r="W166" s="145"/>
      <c r="X166" s="145"/>
      <c r="Y166" s="41"/>
      <c r="Z166" s="41"/>
      <c r="AA166" s="41"/>
      <c r="AB166" s="45"/>
      <c r="AC166" s="41"/>
      <c r="AD166" s="45"/>
      <c r="AE166" s="41"/>
      <c r="AF166" s="45"/>
      <c r="AG166" s="41"/>
      <c r="AH166" s="45"/>
      <c r="AI166" s="41"/>
      <c r="AJ166" s="45"/>
      <c r="AK166" s="41"/>
      <c r="AL166" s="45"/>
      <c r="AM166" s="41"/>
      <c r="AN166" s="45"/>
      <c r="AO166" s="41"/>
      <c r="AP166" s="45"/>
      <c r="AQ166" s="41"/>
      <c r="AR166" s="45"/>
      <c r="AS166" s="41"/>
      <c r="AT166" s="45"/>
      <c r="AU166" s="41"/>
      <c r="AV166" s="45">
        <f t="shared" ref="AV166" si="89">AT166+AU166</f>
        <v>0</v>
      </c>
      <c r="AW166" s="41">
        <f>AW167</f>
        <v>1870.8</v>
      </c>
      <c r="AX166" s="45">
        <f t="shared" ref="AX166:AZ166" si="90">AV166+AW166</f>
        <v>1870.8</v>
      </c>
      <c r="AY166" s="41">
        <f>AY167</f>
        <v>0</v>
      </c>
      <c r="AZ166" s="45">
        <f t="shared" si="90"/>
        <v>1870.8</v>
      </c>
      <c r="BA166" s="41">
        <f>BA167</f>
        <v>0</v>
      </c>
      <c r="BB166" s="45">
        <f t="shared" si="54"/>
        <v>1870.8</v>
      </c>
      <c r="BC166" s="41">
        <f>BC167</f>
        <v>0</v>
      </c>
      <c r="BD166" s="45">
        <f t="shared" si="54"/>
        <v>1870.8</v>
      </c>
      <c r="BE166" s="41">
        <f>BE167</f>
        <v>-1870.8</v>
      </c>
      <c r="BF166" s="45">
        <f t="shared" si="54"/>
        <v>0</v>
      </c>
    </row>
    <row r="167" spans="1:58" ht="105" customHeight="1" x14ac:dyDescent="0.4">
      <c r="A167" s="15"/>
      <c r="B167" s="46"/>
      <c r="C167" s="56" t="s">
        <v>666</v>
      </c>
      <c r="D167" s="146" t="s">
        <v>665</v>
      </c>
      <c r="E167" s="147">
        <v>600</v>
      </c>
      <c r="F167" s="145"/>
      <c r="G167" s="41"/>
      <c r="H167" s="41"/>
      <c r="I167" s="41"/>
      <c r="J167" s="41"/>
      <c r="K167" s="41"/>
      <c r="L167" s="41"/>
      <c r="M167" s="145"/>
      <c r="N167" s="41"/>
      <c r="O167" s="145"/>
      <c r="P167" s="41"/>
      <c r="Q167" s="145"/>
      <c r="R167" s="41"/>
      <c r="S167" s="145"/>
      <c r="T167" s="41"/>
      <c r="U167" s="145"/>
      <c r="V167" s="145"/>
      <c r="W167" s="145"/>
      <c r="X167" s="145"/>
      <c r="Y167" s="41"/>
      <c r="Z167" s="41"/>
      <c r="AA167" s="41"/>
      <c r="AB167" s="45"/>
      <c r="AC167" s="41"/>
      <c r="AD167" s="45"/>
      <c r="AE167" s="41"/>
      <c r="AF167" s="45"/>
      <c r="AG167" s="41"/>
      <c r="AH167" s="45"/>
      <c r="AI167" s="41"/>
      <c r="AJ167" s="45"/>
      <c r="AK167" s="41"/>
      <c r="AL167" s="45"/>
      <c r="AM167" s="41"/>
      <c r="AN167" s="45"/>
      <c r="AO167" s="41"/>
      <c r="AP167" s="45"/>
      <c r="AQ167" s="41"/>
      <c r="AR167" s="45"/>
      <c r="AS167" s="41"/>
      <c r="AT167" s="45"/>
      <c r="AU167" s="41"/>
      <c r="AV167" s="45"/>
      <c r="AW167" s="41">
        <v>1870.8</v>
      </c>
      <c r="AX167" s="45">
        <f t="shared" si="55"/>
        <v>1870.8</v>
      </c>
      <c r="AY167" s="41"/>
      <c r="AZ167" s="45">
        <f t="shared" si="55"/>
        <v>1870.8</v>
      </c>
      <c r="BA167" s="41"/>
      <c r="BB167" s="45">
        <f t="shared" si="54"/>
        <v>1870.8</v>
      </c>
      <c r="BC167" s="41"/>
      <c r="BD167" s="45">
        <f t="shared" si="54"/>
        <v>1870.8</v>
      </c>
      <c r="BE167" s="41">
        <v>-1870.8</v>
      </c>
      <c r="BF167" s="45">
        <f t="shared" si="54"/>
        <v>0</v>
      </c>
    </row>
    <row r="168" spans="1:58" ht="72.75" customHeight="1" x14ac:dyDescent="0.4">
      <c r="A168" s="15"/>
      <c r="B168" s="37">
        <v>4</v>
      </c>
      <c r="C168" s="38" t="s">
        <v>449</v>
      </c>
      <c r="D168" s="38" t="s">
        <v>60</v>
      </c>
      <c r="E168" s="38"/>
      <c r="F168" s="39"/>
      <c r="G168" s="40">
        <f>G193</f>
        <v>0</v>
      </c>
      <c r="H168" s="41">
        <f>H169+H177+H200+H207+H216+H219+H222+H228</f>
        <v>0</v>
      </c>
      <c r="I168" s="40">
        <f>G168+H168</f>
        <v>0</v>
      </c>
      <c r="J168" s="40">
        <f>J169+J177+J200+J207+J216+J219+J222+J228</f>
        <v>0</v>
      </c>
      <c r="K168" s="40">
        <f t="shared" si="88"/>
        <v>0</v>
      </c>
      <c r="L168" s="40">
        <f>L169+L177+L200+L207+L216+L219+L222+L228+L193+L231</f>
        <v>0</v>
      </c>
      <c r="M168" s="39">
        <f t="shared" si="82"/>
        <v>0</v>
      </c>
      <c r="N168" s="40">
        <f>N169+N177+N200+N207+N216+N219+N222+N228+N193</f>
        <v>0</v>
      </c>
      <c r="O168" s="39">
        <f t="shared" si="87"/>
        <v>0</v>
      </c>
      <c r="P168" s="40">
        <f>P169+P177+P200+P207+P216+P219+P222+P228+P193</f>
        <v>0</v>
      </c>
      <c r="Q168" s="39">
        <f t="shared" si="83"/>
        <v>0</v>
      </c>
      <c r="R168" s="40">
        <f>R169+R177+R200+R207+R216+R219+R222+R228+R193</f>
        <v>0</v>
      </c>
      <c r="S168" s="39">
        <f t="shared" si="84"/>
        <v>0</v>
      </c>
      <c r="T168" s="40">
        <f>T169+T177+T200+T207+T216+T219+T222+T228+T193</f>
        <v>0</v>
      </c>
      <c r="U168" s="39">
        <f t="shared" si="85"/>
        <v>0</v>
      </c>
      <c r="V168" s="39"/>
      <c r="W168" s="39">
        <f t="shared" si="86"/>
        <v>0</v>
      </c>
      <c r="X168" s="39">
        <f>X169+X177+X200+X207+X216+X219+X222+X228</f>
        <v>0</v>
      </c>
      <c r="Y168" s="40">
        <f>Y169+Y193+Y190+Y205+Y234+Y237</f>
        <v>0</v>
      </c>
      <c r="Z168" s="40">
        <f t="shared" si="57"/>
        <v>0</v>
      </c>
      <c r="AA168" s="40">
        <f>AA169+AA181+AA193+AA190+AA205+AA234+AA237</f>
        <v>0</v>
      </c>
      <c r="AB168" s="42">
        <f t="shared" si="81"/>
        <v>0</v>
      </c>
      <c r="AC168" s="40">
        <f>AC169+AC181+AC193+AC190+AC205+AC207+AC234+AC237+AC240</f>
        <v>0</v>
      </c>
      <c r="AD168" s="42">
        <f t="shared" si="81"/>
        <v>0</v>
      </c>
      <c r="AE168" s="40">
        <f>AE169+AE181+AE193+AE190+AE205+AE207+AE234+AE237+AE240</f>
        <v>0</v>
      </c>
      <c r="AF168" s="42">
        <f t="shared" si="51"/>
        <v>0</v>
      </c>
      <c r="AG168" s="40">
        <f>AG169+AG181+AG193+AG190+AG205+AG207+AG234+AG237+AG240+AG174</f>
        <v>0</v>
      </c>
      <c r="AH168" s="42">
        <f t="shared" si="51"/>
        <v>0</v>
      </c>
      <c r="AI168" s="40">
        <f>AI169+AI181+AI193+AI190+AI205+AI207+AI234+AI237+AI240+AI174</f>
        <v>0</v>
      </c>
      <c r="AJ168" s="42">
        <f t="shared" si="51"/>
        <v>0</v>
      </c>
      <c r="AK168" s="40">
        <f>AK169+AK181+AK193+AK190+AK205+AK207+AK234+AK237+AK240+AK174</f>
        <v>0</v>
      </c>
      <c r="AL168" s="42">
        <f t="shared" si="51"/>
        <v>0</v>
      </c>
      <c r="AM168" s="40">
        <f>AM169+AM181+AM193+AM190+AM205+AM207+AM234+AM237+AM240+AM174</f>
        <v>0</v>
      </c>
      <c r="AN168" s="42">
        <f t="shared" si="52"/>
        <v>0</v>
      </c>
      <c r="AO168" s="40">
        <f>AO169+AO181+AO193+AO190+AO205+AO207+AO234+AO237+AO240+AO174+AO243</f>
        <v>0</v>
      </c>
      <c r="AP168" s="42">
        <f t="shared" si="52"/>
        <v>0</v>
      </c>
      <c r="AQ168" s="40">
        <f>AQ169+AQ181+AQ193+AQ190+AQ205+AQ207+AQ234+AQ237+AQ240+AQ174+AQ243+AQ250</f>
        <v>26859.94</v>
      </c>
      <c r="AR168" s="42">
        <f t="shared" si="52"/>
        <v>26859.94</v>
      </c>
      <c r="AS168" s="40">
        <f>AS169+AS181+AS193+AS190+AS205+AS207+AS234+AS237+AS240+AS174+AS243+AS250</f>
        <v>0</v>
      </c>
      <c r="AT168" s="42">
        <f t="shared" si="52"/>
        <v>26859.94</v>
      </c>
      <c r="AU168" s="40">
        <f>AU169+AU181+AU193+AU190+AU205+AU207+AU234+AU237+AU240+AU174+AU243+AU250+AU187+AU247+AU260</f>
        <v>3404.7570000000001</v>
      </c>
      <c r="AV168" s="42">
        <f t="shared" si="52"/>
        <v>30264.697</v>
      </c>
      <c r="AW168" s="40">
        <f>AW257+AW181+AW193+AW190+AW205+AW207+AW234+AW237+AW240+AW174+AW243+AW250+AW187+AW247+AW260</f>
        <v>1609.2</v>
      </c>
      <c r="AX168" s="42">
        <f t="shared" si="55"/>
        <v>31873.897000000001</v>
      </c>
      <c r="AY168" s="40">
        <f>AY257+AY181+AY193+AY190+AY205+AY207+AY234+AY237+AY240+AY174+AY243+AY250+AY187+AY247+AY260</f>
        <v>427.178</v>
      </c>
      <c r="AZ168" s="42">
        <f t="shared" si="55"/>
        <v>32301.075000000001</v>
      </c>
      <c r="BA168" s="40">
        <f>BA257+BA181+BA193+BA190+BA205+BA207+BA234+BA237+BA240+BA174+BA243+BA250+BA187+BA247+BA260+BA265</f>
        <v>-24820.6</v>
      </c>
      <c r="BB168" s="42">
        <f>AZ168+BA168</f>
        <v>7480.4750000000022</v>
      </c>
      <c r="BC168" s="40">
        <f>BC257+BC181+BC193+BC190+BC205+BC207+BC234+BC237+BC240+BC174+BC243+BC250+BC187+BC247+BC260+BC265+BC270</f>
        <v>199.69499999999999</v>
      </c>
      <c r="BD168" s="42">
        <f t="shared" si="54"/>
        <v>7680.1700000000019</v>
      </c>
      <c r="BE168" s="40">
        <f>BE257+BE181+BE193+BE190+BE205+BE207+BE234+BE237+BE240+BE174+BE243+BE250+BE187+BE247+BE260+BE265+BE270+BE271+BE274+BE277</f>
        <v>24637.739000000001</v>
      </c>
      <c r="BF168" s="42">
        <f t="shared" si="54"/>
        <v>32317.909000000003</v>
      </c>
    </row>
    <row r="169" spans="1:58" ht="40.5" hidden="1" customHeight="1" x14ac:dyDescent="0.4">
      <c r="A169" s="15"/>
      <c r="B169" s="46"/>
      <c r="C169" s="43" t="s">
        <v>450</v>
      </c>
      <c r="D169" s="43" t="s">
        <v>61</v>
      </c>
      <c r="E169" s="43"/>
      <c r="F169" s="44"/>
      <c r="G169" s="41">
        <f>G170+G172</f>
        <v>0</v>
      </c>
      <c r="H169" s="41">
        <f>H170+H172</f>
        <v>0</v>
      </c>
      <c r="I169" s="41">
        <f t="shared" ref="I169:I301" si="91">G169+H169</f>
        <v>0</v>
      </c>
      <c r="J169" s="41">
        <f>J170+J172</f>
        <v>0</v>
      </c>
      <c r="K169" s="41">
        <f t="shared" si="88"/>
        <v>0</v>
      </c>
      <c r="L169" s="41">
        <f>L170+L172</f>
        <v>0</v>
      </c>
      <c r="M169" s="44">
        <f t="shared" si="82"/>
        <v>0</v>
      </c>
      <c r="N169" s="41">
        <f>N170+N172</f>
        <v>0</v>
      </c>
      <c r="O169" s="44">
        <f t="shared" si="87"/>
        <v>0</v>
      </c>
      <c r="P169" s="41">
        <f>P170+P172</f>
        <v>0</v>
      </c>
      <c r="Q169" s="44">
        <f t="shared" si="83"/>
        <v>0</v>
      </c>
      <c r="R169" s="41">
        <f>R170+R172</f>
        <v>0</v>
      </c>
      <c r="S169" s="44">
        <f t="shared" si="84"/>
        <v>0</v>
      </c>
      <c r="T169" s="41">
        <f>T170+T172</f>
        <v>0</v>
      </c>
      <c r="U169" s="44">
        <f t="shared" si="85"/>
        <v>0</v>
      </c>
      <c r="V169" s="44"/>
      <c r="W169" s="44">
        <f t="shared" si="86"/>
        <v>0</v>
      </c>
      <c r="X169" s="44">
        <f>X170+X172</f>
        <v>0</v>
      </c>
      <c r="Y169" s="41">
        <f>Y170+Y172</f>
        <v>0</v>
      </c>
      <c r="Z169" s="41">
        <f t="shared" si="57"/>
        <v>0</v>
      </c>
      <c r="AA169" s="41">
        <f>AA170+AA172</f>
        <v>0</v>
      </c>
      <c r="AB169" s="45">
        <f t="shared" si="81"/>
        <v>0</v>
      </c>
      <c r="AC169" s="41">
        <f>AC170+AC172</f>
        <v>0</v>
      </c>
      <c r="AD169" s="45">
        <f t="shared" si="81"/>
        <v>0</v>
      </c>
      <c r="AE169" s="41">
        <f>AE170+AE172</f>
        <v>0</v>
      </c>
      <c r="AF169" s="45">
        <f t="shared" si="51"/>
        <v>0</v>
      </c>
      <c r="AG169" s="41">
        <f>AG170+AG172</f>
        <v>0</v>
      </c>
      <c r="AH169" s="45">
        <f t="shared" si="51"/>
        <v>0</v>
      </c>
      <c r="AI169" s="41">
        <f>AI170+AI172</f>
        <v>0</v>
      </c>
      <c r="AJ169" s="45">
        <f t="shared" si="51"/>
        <v>0</v>
      </c>
      <c r="AK169" s="41">
        <f>AK170+AK172</f>
        <v>0</v>
      </c>
      <c r="AL169" s="45">
        <f t="shared" si="51"/>
        <v>0</v>
      </c>
      <c r="AM169" s="41">
        <f>AM170+AM172</f>
        <v>0</v>
      </c>
      <c r="AN169" s="45">
        <f t="shared" si="52"/>
        <v>0</v>
      </c>
      <c r="AO169" s="41">
        <f>AO170+AO172</f>
        <v>0</v>
      </c>
      <c r="AP169" s="45">
        <f t="shared" si="52"/>
        <v>0</v>
      </c>
      <c r="AQ169" s="41">
        <f>AQ170+AQ172</f>
        <v>0</v>
      </c>
      <c r="AR169" s="45">
        <f t="shared" si="52"/>
        <v>0</v>
      </c>
      <c r="AS169" s="41">
        <f>AS170+AS172</f>
        <v>0</v>
      </c>
      <c r="AT169" s="45">
        <f t="shared" si="52"/>
        <v>0</v>
      </c>
      <c r="AU169" s="41">
        <f>AU170+AU172</f>
        <v>0</v>
      </c>
      <c r="AV169" s="42">
        <f t="shared" ref="AV169:AZ189" si="92">AT169+AU169</f>
        <v>0</v>
      </c>
      <c r="AW169" s="41">
        <f>AW170+AW172</f>
        <v>0</v>
      </c>
      <c r="AX169" s="42">
        <f t="shared" si="92"/>
        <v>0</v>
      </c>
      <c r="AY169" s="41">
        <f>AY170+AY172</f>
        <v>0</v>
      </c>
      <c r="AZ169" s="42">
        <f t="shared" si="92"/>
        <v>0</v>
      </c>
      <c r="BA169" s="41">
        <f>BA170+BA172</f>
        <v>0</v>
      </c>
      <c r="BB169" s="42">
        <f t="shared" si="54"/>
        <v>0</v>
      </c>
      <c r="BC169" s="41">
        <f>BC170+BC172</f>
        <v>0</v>
      </c>
      <c r="BD169" s="42">
        <f t="shared" si="54"/>
        <v>0</v>
      </c>
      <c r="BE169" s="41">
        <f>BE170+BE172</f>
        <v>0</v>
      </c>
      <c r="BF169" s="42">
        <f t="shared" si="54"/>
        <v>0</v>
      </c>
    </row>
    <row r="170" spans="1:58" ht="241.5" hidden="1" customHeight="1" x14ac:dyDescent="0.4">
      <c r="A170" s="15"/>
      <c r="B170" s="46"/>
      <c r="C170" s="43" t="s">
        <v>62</v>
      </c>
      <c r="D170" s="43" t="s">
        <v>63</v>
      </c>
      <c r="E170" s="43"/>
      <c r="F170" s="44"/>
      <c r="G170" s="41">
        <f>G171</f>
        <v>0</v>
      </c>
      <c r="H170" s="41">
        <f>H171</f>
        <v>0</v>
      </c>
      <c r="I170" s="41">
        <f t="shared" si="91"/>
        <v>0</v>
      </c>
      <c r="J170" s="41">
        <f>J171</f>
        <v>0</v>
      </c>
      <c r="K170" s="41">
        <f t="shared" si="88"/>
        <v>0</v>
      </c>
      <c r="L170" s="41">
        <f>L171</f>
        <v>0</v>
      </c>
      <c r="M170" s="44">
        <f t="shared" si="82"/>
        <v>0</v>
      </c>
      <c r="N170" s="41">
        <f>N171</f>
        <v>0</v>
      </c>
      <c r="O170" s="44">
        <f t="shared" si="87"/>
        <v>0</v>
      </c>
      <c r="P170" s="41">
        <f>P171</f>
        <v>0</v>
      </c>
      <c r="Q170" s="44">
        <f t="shared" si="83"/>
        <v>0</v>
      </c>
      <c r="R170" s="41">
        <f>R171</f>
        <v>0</v>
      </c>
      <c r="S170" s="44">
        <f t="shared" si="84"/>
        <v>0</v>
      </c>
      <c r="T170" s="41">
        <f>T171</f>
        <v>0</v>
      </c>
      <c r="U170" s="44">
        <f t="shared" si="85"/>
        <v>0</v>
      </c>
      <c r="V170" s="44"/>
      <c r="W170" s="44">
        <f t="shared" si="86"/>
        <v>0</v>
      </c>
      <c r="X170" s="44">
        <f>X171</f>
        <v>0</v>
      </c>
      <c r="Y170" s="41">
        <f>Y171</f>
        <v>0</v>
      </c>
      <c r="Z170" s="41">
        <f t="shared" si="57"/>
        <v>0</v>
      </c>
      <c r="AA170" s="41">
        <f>AA171</f>
        <v>0</v>
      </c>
      <c r="AB170" s="45">
        <f t="shared" si="81"/>
        <v>0</v>
      </c>
      <c r="AC170" s="41">
        <f>AC171</f>
        <v>0</v>
      </c>
      <c r="AD170" s="45">
        <f t="shared" si="81"/>
        <v>0</v>
      </c>
      <c r="AE170" s="41">
        <f>AE171</f>
        <v>0</v>
      </c>
      <c r="AF170" s="45">
        <f t="shared" si="51"/>
        <v>0</v>
      </c>
      <c r="AG170" s="41">
        <f>AG171</f>
        <v>0</v>
      </c>
      <c r="AH170" s="45">
        <f t="shared" si="51"/>
        <v>0</v>
      </c>
      <c r="AI170" s="41">
        <f>AI171</f>
        <v>0</v>
      </c>
      <c r="AJ170" s="45">
        <f t="shared" si="51"/>
        <v>0</v>
      </c>
      <c r="AK170" s="41">
        <f>AK171</f>
        <v>0</v>
      </c>
      <c r="AL170" s="45">
        <f t="shared" si="51"/>
        <v>0</v>
      </c>
      <c r="AM170" s="41">
        <f>AM171</f>
        <v>0</v>
      </c>
      <c r="AN170" s="45">
        <f t="shared" si="52"/>
        <v>0</v>
      </c>
      <c r="AO170" s="41">
        <f>AO171</f>
        <v>0</v>
      </c>
      <c r="AP170" s="45">
        <f t="shared" si="52"/>
        <v>0</v>
      </c>
      <c r="AQ170" s="41">
        <f>AQ171</f>
        <v>0</v>
      </c>
      <c r="AR170" s="45">
        <f t="shared" si="52"/>
        <v>0</v>
      </c>
      <c r="AS170" s="41">
        <f>AS171</f>
        <v>0</v>
      </c>
      <c r="AT170" s="45">
        <f t="shared" si="52"/>
        <v>0</v>
      </c>
      <c r="AU170" s="41">
        <f>AU171</f>
        <v>0</v>
      </c>
      <c r="AV170" s="42">
        <f t="shared" si="92"/>
        <v>0</v>
      </c>
      <c r="AW170" s="41">
        <f>AW171</f>
        <v>0</v>
      </c>
      <c r="AX170" s="42">
        <f t="shared" si="92"/>
        <v>0</v>
      </c>
      <c r="AY170" s="41">
        <f>AY171</f>
        <v>0</v>
      </c>
      <c r="AZ170" s="42">
        <f t="shared" si="92"/>
        <v>0</v>
      </c>
      <c r="BA170" s="41">
        <f>BA171</f>
        <v>0</v>
      </c>
      <c r="BB170" s="42">
        <f t="shared" si="54"/>
        <v>0</v>
      </c>
      <c r="BC170" s="41">
        <f>BC171</f>
        <v>0</v>
      </c>
      <c r="BD170" s="42">
        <f t="shared" si="54"/>
        <v>0</v>
      </c>
      <c r="BE170" s="41">
        <f>BE171</f>
        <v>0</v>
      </c>
      <c r="BF170" s="42">
        <f t="shared" si="54"/>
        <v>0</v>
      </c>
    </row>
    <row r="171" spans="1:58" ht="60.75" hidden="1" customHeight="1" x14ac:dyDescent="0.4">
      <c r="A171" s="15"/>
      <c r="B171" s="46"/>
      <c r="C171" s="43" t="s">
        <v>68</v>
      </c>
      <c r="D171" s="43" t="s">
        <v>63</v>
      </c>
      <c r="E171" s="43">
        <v>400</v>
      </c>
      <c r="F171" s="44">
        <v>1</v>
      </c>
      <c r="G171" s="41"/>
      <c r="H171" s="41">
        <v>0</v>
      </c>
      <c r="I171" s="41">
        <f t="shared" si="91"/>
        <v>0</v>
      </c>
      <c r="J171" s="41"/>
      <c r="K171" s="41">
        <f t="shared" si="88"/>
        <v>0</v>
      </c>
      <c r="L171" s="41">
        <v>0</v>
      </c>
      <c r="M171" s="44">
        <f t="shared" si="82"/>
        <v>0</v>
      </c>
      <c r="N171" s="41">
        <v>0</v>
      </c>
      <c r="O171" s="44">
        <f t="shared" si="87"/>
        <v>0</v>
      </c>
      <c r="P171" s="41">
        <v>0</v>
      </c>
      <c r="Q171" s="44">
        <f t="shared" si="83"/>
        <v>0</v>
      </c>
      <c r="R171" s="41">
        <v>0</v>
      </c>
      <c r="S171" s="44">
        <f t="shared" si="84"/>
        <v>0</v>
      </c>
      <c r="T171" s="41">
        <v>0</v>
      </c>
      <c r="U171" s="44">
        <f t="shared" si="85"/>
        <v>0</v>
      </c>
      <c r="V171" s="44"/>
      <c r="W171" s="44">
        <f t="shared" si="86"/>
        <v>0</v>
      </c>
      <c r="X171" s="44"/>
      <c r="Y171" s="41">
        <v>0</v>
      </c>
      <c r="Z171" s="41">
        <f t="shared" si="57"/>
        <v>0</v>
      </c>
      <c r="AA171" s="41">
        <v>0</v>
      </c>
      <c r="AB171" s="45">
        <f t="shared" si="81"/>
        <v>0</v>
      </c>
      <c r="AC171" s="41">
        <v>0</v>
      </c>
      <c r="AD171" s="45">
        <f t="shared" si="81"/>
        <v>0</v>
      </c>
      <c r="AE171" s="41">
        <v>0</v>
      </c>
      <c r="AF171" s="45">
        <f t="shared" si="51"/>
        <v>0</v>
      </c>
      <c r="AG171" s="41">
        <v>0</v>
      </c>
      <c r="AH171" s="45">
        <f t="shared" si="51"/>
        <v>0</v>
      </c>
      <c r="AI171" s="41">
        <v>0</v>
      </c>
      <c r="AJ171" s="45">
        <f t="shared" si="51"/>
        <v>0</v>
      </c>
      <c r="AK171" s="41">
        <v>0</v>
      </c>
      <c r="AL171" s="45">
        <f t="shared" si="51"/>
        <v>0</v>
      </c>
      <c r="AM171" s="41">
        <v>0</v>
      </c>
      <c r="AN171" s="45">
        <f t="shared" si="52"/>
        <v>0</v>
      </c>
      <c r="AO171" s="41">
        <v>0</v>
      </c>
      <c r="AP171" s="45">
        <f t="shared" si="52"/>
        <v>0</v>
      </c>
      <c r="AQ171" s="41">
        <v>0</v>
      </c>
      <c r="AR171" s="45">
        <f t="shared" si="52"/>
        <v>0</v>
      </c>
      <c r="AS171" s="41">
        <v>0</v>
      </c>
      <c r="AT171" s="45">
        <f t="shared" si="52"/>
        <v>0</v>
      </c>
      <c r="AU171" s="41">
        <v>0</v>
      </c>
      <c r="AV171" s="42">
        <f t="shared" si="92"/>
        <v>0</v>
      </c>
      <c r="AW171" s="41">
        <v>0</v>
      </c>
      <c r="AX171" s="42">
        <f t="shared" si="92"/>
        <v>0</v>
      </c>
      <c r="AY171" s="41">
        <v>0</v>
      </c>
      <c r="AZ171" s="42">
        <f t="shared" si="92"/>
        <v>0</v>
      </c>
      <c r="BA171" s="41">
        <v>0</v>
      </c>
      <c r="BB171" s="42">
        <f t="shared" si="54"/>
        <v>0</v>
      </c>
      <c r="BC171" s="41">
        <v>0</v>
      </c>
      <c r="BD171" s="42">
        <f t="shared" si="54"/>
        <v>0</v>
      </c>
      <c r="BE171" s="41">
        <v>0</v>
      </c>
      <c r="BF171" s="42">
        <f t="shared" si="54"/>
        <v>0</v>
      </c>
    </row>
    <row r="172" spans="1:58" ht="40.5" hidden="1" customHeight="1" x14ac:dyDescent="0.4">
      <c r="A172" s="15"/>
      <c r="B172" s="46"/>
      <c r="C172" s="43" t="s">
        <v>64</v>
      </c>
      <c r="D172" s="43" t="s">
        <v>65</v>
      </c>
      <c r="E172" s="43"/>
      <c r="F172" s="44"/>
      <c r="G172" s="41">
        <f>G173</f>
        <v>0</v>
      </c>
      <c r="H172" s="41">
        <f>H173</f>
        <v>0</v>
      </c>
      <c r="I172" s="41">
        <f t="shared" si="91"/>
        <v>0</v>
      </c>
      <c r="J172" s="41">
        <f>J173</f>
        <v>0</v>
      </c>
      <c r="K172" s="41">
        <f t="shared" si="88"/>
        <v>0</v>
      </c>
      <c r="L172" s="41">
        <f>L173</f>
        <v>0</v>
      </c>
      <c r="M172" s="44">
        <f t="shared" si="82"/>
        <v>0</v>
      </c>
      <c r="N172" s="41">
        <f>N173</f>
        <v>0</v>
      </c>
      <c r="O172" s="44">
        <f t="shared" si="87"/>
        <v>0</v>
      </c>
      <c r="P172" s="41">
        <f>P173</f>
        <v>0</v>
      </c>
      <c r="Q172" s="44">
        <f t="shared" si="83"/>
        <v>0</v>
      </c>
      <c r="R172" s="41">
        <f>R173</f>
        <v>0</v>
      </c>
      <c r="S172" s="44">
        <f t="shared" si="84"/>
        <v>0</v>
      </c>
      <c r="T172" s="41">
        <f>T173</f>
        <v>0</v>
      </c>
      <c r="U172" s="44">
        <f t="shared" si="85"/>
        <v>0</v>
      </c>
      <c r="V172" s="44"/>
      <c r="W172" s="44">
        <f t="shared" si="86"/>
        <v>0</v>
      </c>
      <c r="X172" s="44">
        <f>X173</f>
        <v>0</v>
      </c>
      <c r="Y172" s="49">
        <f>Y173</f>
        <v>0</v>
      </c>
      <c r="Z172" s="41">
        <f t="shared" si="57"/>
        <v>0</v>
      </c>
      <c r="AA172" s="49">
        <f>AA173</f>
        <v>0</v>
      </c>
      <c r="AB172" s="45">
        <f t="shared" si="81"/>
        <v>0</v>
      </c>
      <c r="AC172" s="49">
        <f>AC173</f>
        <v>0</v>
      </c>
      <c r="AD172" s="45">
        <f t="shared" si="81"/>
        <v>0</v>
      </c>
      <c r="AE172" s="49">
        <f>AE173</f>
        <v>0</v>
      </c>
      <c r="AF172" s="45">
        <f t="shared" si="51"/>
        <v>0</v>
      </c>
      <c r="AG172" s="49">
        <f>AG173</f>
        <v>0</v>
      </c>
      <c r="AH172" s="45">
        <f t="shared" si="51"/>
        <v>0</v>
      </c>
      <c r="AI172" s="49">
        <f>AI173</f>
        <v>0</v>
      </c>
      <c r="AJ172" s="45">
        <f t="shared" si="51"/>
        <v>0</v>
      </c>
      <c r="AK172" s="49">
        <f>AK173</f>
        <v>0</v>
      </c>
      <c r="AL172" s="45">
        <f t="shared" si="51"/>
        <v>0</v>
      </c>
      <c r="AM172" s="49">
        <f>AM173</f>
        <v>0</v>
      </c>
      <c r="AN172" s="45">
        <f t="shared" si="52"/>
        <v>0</v>
      </c>
      <c r="AO172" s="49">
        <f>AO173</f>
        <v>0</v>
      </c>
      <c r="AP172" s="45">
        <f t="shared" si="52"/>
        <v>0</v>
      </c>
      <c r="AQ172" s="49">
        <f>AQ173</f>
        <v>0</v>
      </c>
      <c r="AR172" s="45">
        <f t="shared" si="52"/>
        <v>0</v>
      </c>
      <c r="AS172" s="49">
        <f>AS173</f>
        <v>0</v>
      </c>
      <c r="AT172" s="45">
        <f t="shared" si="52"/>
        <v>0</v>
      </c>
      <c r="AU172" s="49">
        <f>AU173</f>
        <v>0</v>
      </c>
      <c r="AV172" s="42">
        <f t="shared" si="92"/>
        <v>0</v>
      </c>
      <c r="AW172" s="49">
        <f>AW173</f>
        <v>0</v>
      </c>
      <c r="AX172" s="42">
        <f t="shared" si="92"/>
        <v>0</v>
      </c>
      <c r="AY172" s="49">
        <f>AY173</f>
        <v>0</v>
      </c>
      <c r="AZ172" s="42">
        <f t="shared" si="92"/>
        <v>0</v>
      </c>
      <c r="BA172" s="49">
        <f>BA173</f>
        <v>0</v>
      </c>
      <c r="BB172" s="42">
        <f t="shared" si="54"/>
        <v>0</v>
      </c>
      <c r="BC172" s="49">
        <f>BC173</f>
        <v>0</v>
      </c>
      <c r="BD172" s="42">
        <f t="shared" si="54"/>
        <v>0</v>
      </c>
      <c r="BE172" s="49">
        <f>BE173</f>
        <v>0</v>
      </c>
      <c r="BF172" s="42">
        <f t="shared" si="54"/>
        <v>0</v>
      </c>
    </row>
    <row r="173" spans="1:58" ht="60.75" hidden="1" customHeight="1" x14ac:dyDescent="0.4">
      <c r="A173" s="15"/>
      <c r="B173" s="46"/>
      <c r="C173" s="43" t="s">
        <v>14</v>
      </c>
      <c r="D173" s="43" t="s">
        <v>65</v>
      </c>
      <c r="E173" s="43">
        <v>200</v>
      </c>
      <c r="F173" s="44">
        <v>1</v>
      </c>
      <c r="G173" s="41"/>
      <c r="H173" s="41"/>
      <c r="I173" s="41">
        <f t="shared" si="91"/>
        <v>0</v>
      </c>
      <c r="J173" s="41">
        <v>0</v>
      </c>
      <c r="K173" s="41">
        <f t="shared" si="88"/>
        <v>0</v>
      </c>
      <c r="L173" s="41">
        <v>0</v>
      </c>
      <c r="M173" s="44">
        <f t="shared" si="82"/>
        <v>0</v>
      </c>
      <c r="N173" s="41">
        <v>0</v>
      </c>
      <c r="O173" s="44">
        <f t="shared" si="87"/>
        <v>0</v>
      </c>
      <c r="P173" s="41">
        <v>0</v>
      </c>
      <c r="Q173" s="44">
        <f t="shared" si="83"/>
        <v>0</v>
      </c>
      <c r="R173" s="41">
        <v>0</v>
      </c>
      <c r="S173" s="44">
        <f t="shared" si="84"/>
        <v>0</v>
      </c>
      <c r="T173" s="41"/>
      <c r="U173" s="44">
        <f t="shared" si="85"/>
        <v>0</v>
      </c>
      <c r="V173" s="44"/>
      <c r="W173" s="44">
        <f t="shared" si="86"/>
        <v>0</v>
      </c>
      <c r="X173" s="44"/>
      <c r="Y173" s="41">
        <v>0</v>
      </c>
      <c r="Z173" s="41">
        <f t="shared" si="57"/>
        <v>0</v>
      </c>
      <c r="AA173" s="41"/>
      <c r="AB173" s="45">
        <f t="shared" si="81"/>
        <v>0</v>
      </c>
      <c r="AC173" s="41"/>
      <c r="AD173" s="45">
        <f t="shared" si="81"/>
        <v>0</v>
      </c>
      <c r="AE173" s="41"/>
      <c r="AF173" s="45">
        <f t="shared" si="51"/>
        <v>0</v>
      </c>
      <c r="AG173" s="41">
        <v>0</v>
      </c>
      <c r="AH173" s="45">
        <f t="shared" si="51"/>
        <v>0</v>
      </c>
      <c r="AI173" s="41">
        <v>0</v>
      </c>
      <c r="AJ173" s="45">
        <f t="shared" si="51"/>
        <v>0</v>
      </c>
      <c r="AK173" s="41">
        <v>0</v>
      </c>
      <c r="AL173" s="45">
        <f t="shared" si="51"/>
        <v>0</v>
      </c>
      <c r="AM173" s="41">
        <v>0</v>
      </c>
      <c r="AN173" s="45">
        <f t="shared" si="52"/>
        <v>0</v>
      </c>
      <c r="AO173" s="41">
        <v>0</v>
      </c>
      <c r="AP173" s="45">
        <f t="shared" si="52"/>
        <v>0</v>
      </c>
      <c r="AQ173" s="41">
        <v>0</v>
      </c>
      <c r="AR173" s="45">
        <f t="shared" si="52"/>
        <v>0</v>
      </c>
      <c r="AS173" s="41">
        <v>0</v>
      </c>
      <c r="AT173" s="45">
        <f t="shared" si="52"/>
        <v>0</v>
      </c>
      <c r="AU173" s="41">
        <v>0</v>
      </c>
      <c r="AV173" s="42">
        <f t="shared" si="92"/>
        <v>0</v>
      </c>
      <c r="AW173" s="41">
        <v>0</v>
      </c>
      <c r="AX173" s="42">
        <f t="shared" si="92"/>
        <v>0</v>
      </c>
      <c r="AY173" s="41">
        <v>0</v>
      </c>
      <c r="AZ173" s="42">
        <f t="shared" si="92"/>
        <v>0</v>
      </c>
      <c r="BA173" s="41">
        <v>0</v>
      </c>
      <c r="BB173" s="42">
        <f t="shared" si="54"/>
        <v>0</v>
      </c>
      <c r="BC173" s="41">
        <v>0</v>
      </c>
      <c r="BD173" s="42">
        <f t="shared" si="54"/>
        <v>0</v>
      </c>
      <c r="BE173" s="41">
        <v>0</v>
      </c>
      <c r="BF173" s="42">
        <f t="shared" si="54"/>
        <v>0</v>
      </c>
    </row>
    <row r="174" spans="1:58" ht="60.75" hidden="1" customHeight="1" x14ac:dyDescent="0.4">
      <c r="A174" s="15"/>
      <c r="B174" s="46"/>
      <c r="C174" s="56" t="s">
        <v>556</v>
      </c>
      <c r="D174" s="63" t="s">
        <v>557</v>
      </c>
      <c r="E174" s="63"/>
      <c r="F174" s="44"/>
      <c r="G174" s="41"/>
      <c r="H174" s="41"/>
      <c r="I174" s="41"/>
      <c r="J174" s="41"/>
      <c r="K174" s="41"/>
      <c r="L174" s="41"/>
      <c r="M174" s="44"/>
      <c r="N174" s="41"/>
      <c r="O174" s="44"/>
      <c r="P174" s="41"/>
      <c r="Q174" s="44"/>
      <c r="R174" s="41"/>
      <c r="S174" s="44"/>
      <c r="T174" s="41"/>
      <c r="U174" s="44"/>
      <c r="V174" s="44"/>
      <c r="W174" s="44"/>
      <c r="X174" s="44"/>
      <c r="Y174" s="41"/>
      <c r="Z174" s="41"/>
      <c r="AA174" s="41"/>
      <c r="AB174" s="45"/>
      <c r="AC174" s="41"/>
      <c r="AD174" s="45"/>
      <c r="AE174" s="41"/>
      <c r="AF174" s="45"/>
      <c r="AG174" s="41">
        <f>AG175</f>
        <v>0</v>
      </c>
      <c r="AH174" s="45">
        <f t="shared" si="51"/>
        <v>0</v>
      </c>
      <c r="AI174" s="41">
        <f>AI175</f>
        <v>0</v>
      </c>
      <c r="AJ174" s="45">
        <f t="shared" si="51"/>
        <v>0</v>
      </c>
      <c r="AK174" s="41">
        <f>AK175</f>
        <v>0</v>
      </c>
      <c r="AL174" s="45">
        <f t="shared" si="51"/>
        <v>0</v>
      </c>
      <c r="AM174" s="41">
        <f>AM175</f>
        <v>0</v>
      </c>
      <c r="AN174" s="45">
        <f t="shared" si="52"/>
        <v>0</v>
      </c>
      <c r="AO174" s="41">
        <f>AO175</f>
        <v>0</v>
      </c>
      <c r="AP174" s="45">
        <f t="shared" si="52"/>
        <v>0</v>
      </c>
      <c r="AQ174" s="41">
        <f>AQ175</f>
        <v>0</v>
      </c>
      <c r="AR174" s="45">
        <f t="shared" si="52"/>
        <v>0</v>
      </c>
      <c r="AS174" s="41">
        <f>AS175</f>
        <v>0</v>
      </c>
      <c r="AT174" s="45">
        <f t="shared" si="52"/>
        <v>0</v>
      </c>
      <c r="AU174" s="41">
        <f>AU175</f>
        <v>0</v>
      </c>
      <c r="AV174" s="42">
        <f t="shared" si="92"/>
        <v>0</v>
      </c>
      <c r="AW174" s="41">
        <f>AW175</f>
        <v>0</v>
      </c>
      <c r="AX174" s="42">
        <f t="shared" si="92"/>
        <v>0</v>
      </c>
      <c r="AY174" s="41">
        <f>AY175</f>
        <v>0</v>
      </c>
      <c r="AZ174" s="42">
        <f t="shared" si="92"/>
        <v>0</v>
      </c>
      <c r="BA174" s="41">
        <f>BA175</f>
        <v>0</v>
      </c>
      <c r="BB174" s="42">
        <f t="shared" si="54"/>
        <v>0</v>
      </c>
      <c r="BC174" s="41">
        <f>BC175</f>
        <v>0</v>
      </c>
      <c r="BD174" s="42">
        <f t="shared" si="54"/>
        <v>0</v>
      </c>
      <c r="BE174" s="41">
        <f>BE175</f>
        <v>0</v>
      </c>
      <c r="BF174" s="42">
        <f t="shared" si="54"/>
        <v>0</v>
      </c>
    </row>
    <row r="175" spans="1:58" ht="40.5" hidden="1" customHeight="1" x14ac:dyDescent="0.4">
      <c r="A175" s="15"/>
      <c r="B175" s="46"/>
      <c r="C175" s="77" t="s">
        <v>64</v>
      </c>
      <c r="D175" s="63" t="s">
        <v>558</v>
      </c>
      <c r="E175" s="63"/>
      <c r="F175" s="44"/>
      <c r="G175" s="41"/>
      <c r="H175" s="41"/>
      <c r="I175" s="41"/>
      <c r="J175" s="41"/>
      <c r="K175" s="41"/>
      <c r="L175" s="41"/>
      <c r="M175" s="44"/>
      <c r="N175" s="41"/>
      <c r="O175" s="44"/>
      <c r="P175" s="41"/>
      <c r="Q175" s="44"/>
      <c r="R175" s="41"/>
      <c r="S175" s="44"/>
      <c r="T175" s="41"/>
      <c r="U175" s="44"/>
      <c r="V175" s="44"/>
      <c r="W175" s="44"/>
      <c r="X175" s="44"/>
      <c r="Y175" s="41"/>
      <c r="Z175" s="41"/>
      <c r="AA175" s="41"/>
      <c r="AB175" s="45"/>
      <c r="AC175" s="41"/>
      <c r="AD175" s="45"/>
      <c r="AE175" s="41"/>
      <c r="AF175" s="45"/>
      <c r="AG175" s="41">
        <f>AG176</f>
        <v>0</v>
      </c>
      <c r="AH175" s="45">
        <f t="shared" si="51"/>
        <v>0</v>
      </c>
      <c r="AI175" s="41">
        <f>AI176</f>
        <v>0</v>
      </c>
      <c r="AJ175" s="45">
        <f t="shared" si="51"/>
        <v>0</v>
      </c>
      <c r="AK175" s="41">
        <f>AK176</f>
        <v>0</v>
      </c>
      <c r="AL175" s="45">
        <f t="shared" si="51"/>
        <v>0</v>
      </c>
      <c r="AM175" s="41">
        <f>AM176</f>
        <v>0</v>
      </c>
      <c r="AN175" s="45">
        <f t="shared" si="52"/>
        <v>0</v>
      </c>
      <c r="AO175" s="41">
        <f>AO176</f>
        <v>0</v>
      </c>
      <c r="AP175" s="45">
        <f t="shared" si="52"/>
        <v>0</v>
      </c>
      <c r="AQ175" s="41">
        <f>AQ176</f>
        <v>0</v>
      </c>
      <c r="AR175" s="45">
        <f t="shared" si="52"/>
        <v>0</v>
      </c>
      <c r="AS175" s="41">
        <f>AS176</f>
        <v>0</v>
      </c>
      <c r="AT175" s="45">
        <f t="shared" si="52"/>
        <v>0</v>
      </c>
      <c r="AU175" s="41">
        <f>AU176</f>
        <v>0</v>
      </c>
      <c r="AV175" s="42">
        <f t="shared" si="92"/>
        <v>0</v>
      </c>
      <c r="AW175" s="41">
        <f>AW176</f>
        <v>0</v>
      </c>
      <c r="AX175" s="42">
        <f t="shared" si="92"/>
        <v>0</v>
      </c>
      <c r="AY175" s="41">
        <f>AY176</f>
        <v>0</v>
      </c>
      <c r="AZ175" s="42">
        <f t="shared" si="92"/>
        <v>0</v>
      </c>
      <c r="BA175" s="41">
        <f>BA176</f>
        <v>0</v>
      </c>
      <c r="BB175" s="42">
        <f t="shared" si="54"/>
        <v>0</v>
      </c>
      <c r="BC175" s="41">
        <f>BC176</f>
        <v>0</v>
      </c>
      <c r="BD175" s="42">
        <f t="shared" si="54"/>
        <v>0</v>
      </c>
      <c r="BE175" s="41">
        <f>BE176</f>
        <v>0</v>
      </c>
      <c r="BF175" s="42">
        <f t="shared" si="54"/>
        <v>0</v>
      </c>
    </row>
    <row r="176" spans="1:58" ht="60.75" hidden="1" customHeight="1" x14ac:dyDescent="0.4">
      <c r="A176" s="15"/>
      <c r="B176" s="46"/>
      <c r="C176" s="78" t="s">
        <v>14</v>
      </c>
      <c r="D176" s="63" t="s">
        <v>558</v>
      </c>
      <c r="E176" s="63" t="s">
        <v>512</v>
      </c>
      <c r="F176" s="44"/>
      <c r="G176" s="41"/>
      <c r="H176" s="41"/>
      <c r="I176" s="41"/>
      <c r="J176" s="41"/>
      <c r="K176" s="41"/>
      <c r="L176" s="41"/>
      <c r="M176" s="44"/>
      <c r="N176" s="41"/>
      <c r="O176" s="44"/>
      <c r="P176" s="41"/>
      <c r="Q176" s="44"/>
      <c r="R176" s="41"/>
      <c r="S176" s="44"/>
      <c r="T176" s="41"/>
      <c r="U176" s="44"/>
      <c r="V176" s="44"/>
      <c r="W176" s="44"/>
      <c r="X176" s="44"/>
      <c r="Y176" s="41"/>
      <c r="Z176" s="41"/>
      <c r="AA176" s="41"/>
      <c r="AB176" s="45"/>
      <c r="AC176" s="41"/>
      <c r="AD176" s="45"/>
      <c r="AE176" s="41"/>
      <c r="AF176" s="45"/>
      <c r="AG176" s="79">
        <v>0</v>
      </c>
      <c r="AH176" s="45">
        <f t="shared" si="51"/>
        <v>0</v>
      </c>
      <c r="AI176" s="79">
        <v>0</v>
      </c>
      <c r="AJ176" s="45">
        <f t="shared" si="51"/>
        <v>0</v>
      </c>
      <c r="AK176" s="79">
        <v>0</v>
      </c>
      <c r="AL176" s="45">
        <f t="shared" si="51"/>
        <v>0</v>
      </c>
      <c r="AM176" s="79">
        <v>0</v>
      </c>
      <c r="AN176" s="45">
        <f t="shared" si="52"/>
        <v>0</v>
      </c>
      <c r="AO176" s="79">
        <v>0</v>
      </c>
      <c r="AP176" s="45">
        <f t="shared" si="52"/>
        <v>0</v>
      </c>
      <c r="AQ176" s="79">
        <v>0</v>
      </c>
      <c r="AR176" s="45">
        <f t="shared" si="52"/>
        <v>0</v>
      </c>
      <c r="AS176" s="79">
        <v>0</v>
      </c>
      <c r="AT176" s="45">
        <f t="shared" si="52"/>
        <v>0</v>
      </c>
      <c r="AU176" s="79">
        <v>0</v>
      </c>
      <c r="AV176" s="42">
        <f t="shared" si="92"/>
        <v>0</v>
      </c>
      <c r="AW176" s="79">
        <v>0</v>
      </c>
      <c r="AX176" s="42">
        <f t="shared" si="92"/>
        <v>0</v>
      </c>
      <c r="AY176" s="79">
        <v>0</v>
      </c>
      <c r="AZ176" s="42">
        <f t="shared" si="92"/>
        <v>0</v>
      </c>
      <c r="BA176" s="79">
        <v>0</v>
      </c>
      <c r="BB176" s="42">
        <f t="shared" si="54"/>
        <v>0</v>
      </c>
      <c r="BC176" s="79">
        <v>0</v>
      </c>
      <c r="BD176" s="42">
        <f t="shared" si="54"/>
        <v>0</v>
      </c>
      <c r="BE176" s="79">
        <v>0</v>
      </c>
      <c r="BF176" s="42">
        <f t="shared" si="54"/>
        <v>0</v>
      </c>
    </row>
    <row r="177" spans="1:58" ht="40.5" hidden="1" customHeight="1" x14ac:dyDescent="0.4">
      <c r="A177" s="15"/>
      <c r="B177" s="46"/>
      <c r="C177" s="43" t="s">
        <v>448</v>
      </c>
      <c r="D177" s="43" t="s">
        <v>66</v>
      </c>
      <c r="E177" s="43"/>
      <c r="F177" s="44"/>
      <c r="G177" s="41">
        <f>G178</f>
        <v>0</v>
      </c>
      <c r="H177" s="41">
        <f>H178</f>
        <v>0</v>
      </c>
      <c r="I177" s="41">
        <f t="shared" si="91"/>
        <v>0</v>
      </c>
      <c r="J177" s="41">
        <f>J178</f>
        <v>0</v>
      </c>
      <c r="K177" s="41">
        <f t="shared" si="88"/>
        <v>0</v>
      </c>
      <c r="L177" s="41">
        <f>L178</f>
        <v>0</v>
      </c>
      <c r="M177" s="44">
        <f t="shared" si="82"/>
        <v>0</v>
      </c>
      <c r="N177" s="41">
        <f>N178</f>
        <v>0</v>
      </c>
      <c r="O177" s="44">
        <f>M177+N177</f>
        <v>0</v>
      </c>
      <c r="P177" s="41">
        <f>P178</f>
        <v>0</v>
      </c>
      <c r="Q177" s="44">
        <f t="shared" si="83"/>
        <v>0</v>
      </c>
      <c r="R177" s="41">
        <f>R178</f>
        <v>0</v>
      </c>
      <c r="S177" s="44">
        <f t="shared" si="84"/>
        <v>0</v>
      </c>
      <c r="T177" s="41">
        <f>T178</f>
        <v>0</v>
      </c>
      <c r="U177" s="44">
        <f t="shared" si="85"/>
        <v>0</v>
      </c>
      <c r="V177" s="44"/>
      <c r="W177" s="44">
        <f t="shared" si="86"/>
        <v>0</v>
      </c>
      <c r="X177" s="44">
        <f>X178</f>
        <v>0</v>
      </c>
      <c r="Y177" s="41">
        <f>Y178</f>
        <v>0</v>
      </c>
      <c r="Z177" s="41">
        <f>I177+Y177</f>
        <v>0</v>
      </c>
      <c r="AA177" s="41">
        <f>AA178</f>
        <v>0</v>
      </c>
      <c r="AB177" s="45">
        <f t="shared" si="81"/>
        <v>0</v>
      </c>
      <c r="AC177" s="41">
        <f>AC178</f>
        <v>0</v>
      </c>
      <c r="AD177" s="45">
        <f t="shared" si="81"/>
        <v>0</v>
      </c>
      <c r="AE177" s="41">
        <f>AE178</f>
        <v>0</v>
      </c>
      <c r="AF177" s="45">
        <f t="shared" si="51"/>
        <v>0</v>
      </c>
      <c r="AG177" s="41">
        <f>AG178</f>
        <v>0</v>
      </c>
      <c r="AH177" s="45">
        <f t="shared" si="51"/>
        <v>0</v>
      </c>
      <c r="AI177" s="41">
        <f>AI178</f>
        <v>0</v>
      </c>
      <c r="AJ177" s="45">
        <f t="shared" si="51"/>
        <v>0</v>
      </c>
      <c r="AK177" s="41">
        <f>AK178</f>
        <v>0</v>
      </c>
      <c r="AL177" s="45">
        <f t="shared" si="51"/>
        <v>0</v>
      </c>
      <c r="AM177" s="41">
        <f>AM178</f>
        <v>0</v>
      </c>
      <c r="AN177" s="45">
        <f t="shared" si="52"/>
        <v>0</v>
      </c>
      <c r="AO177" s="41">
        <f>AO178</f>
        <v>0</v>
      </c>
      <c r="AP177" s="45">
        <f t="shared" si="52"/>
        <v>0</v>
      </c>
      <c r="AQ177" s="41">
        <f>AQ178</f>
        <v>0</v>
      </c>
      <c r="AR177" s="45">
        <f t="shared" si="52"/>
        <v>0</v>
      </c>
      <c r="AS177" s="41">
        <f>AS178</f>
        <v>0</v>
      </c>
      <c r="AT177" s="45">
        <f t="shared" si="52"/>
        <v>0</v>
      </c>
      <c r="AU177" s="41">
        <f>AU178</f>
        <v>0</v>
      </c>
      <c r="AV177" s="42">
        <f t="shared" si="92"/>
        <v>0</v>
      </c>
      <c r="AW177" s="41">
        <f>AW178</f>
        <v>0</v>
      </c>
      <c r="AX177" s="42">
        <f t="shared" si="92"/>
        <v>0</v>
      </c>
      <c r="AY177" s="41">
        <f>AY178</f>
        <v>0</v>
      </c>
      <c r="AZ177" s="42">
        <f t="shared" si="92"/>
        <v>0</v>
      </c>
      <c r="BA177" s="41">
        <f>BA178</f>
        <v>0</v>
      </c>
      <c r="BB177" s="42">
        <f t="shared" si="54"/>
        <v>0</v>
      </c>
      <c r="BC177" s="41">
        <f>BC178</f>
        <v>0</v>
      </c>
      <c r="BD177" s="42">
        <f t="shared" si="54"/>
        <v>0</v>
      </c>
      <c r="BE177" s="41">
        <f>BE178</f>
        <v>0</v>
      </c>
      <c r="BF177" s="42">
        <f t="shared" si="54"/>
        <v>0</v>
      </c>
    </row>
    <row r="178" spans="1:58" ht="20.25" hidden="1" customHeight="1" x14ac:dyDescent="0.4">
      <c r="A178" s="15"/>
      <c r="B178" s="46"/>
      <c r="C178" s="43" t="s">
        <v>19</v>
      </c>
      <c r="D178" s="43" t="s">
        <v>67</v>
      </c>
      <c r="E178" s="43"/>
      <c r="F178" s="44"/>
      <c r="G178" s="41">
        <f>G180</f>
        <v>0</v>
      </c>
      <c r="H178" s="41">
        <f>H180</f>
        <v>0</v>
      </c>
      <c r="I178" s="41">
        <f t="shared" si="91"/>
        <v>0</v>
      </c>
      <c r="J178" s="41">
        <f>J180</f>
        <v>0</v>
      </c>
      <c r="K178" s="41">
        <f t="shared" si="88"/>
        <v>0</v>
      </c>
      <c r="L178" s="41">
        <f>L180</f>
        <v>0</v>
      </c>
      <c r="M178" s="44">
        <f t="shared" si="82"/>
        <v>0</v>
      </c>
      <c r="N178" s="41">
        <f>N180</f>
        <v>0</v>
      </c>
      <c r="O178" s="44">
        <f>M178+N178</f>
        <v>0</v>
      </c>
      <c r="P178" s="41">
        <f>P180</f>
        <v>0</v>
      </c>
      <c r="Q178" s="44">
        <f t="shared" si="83"/>
        <v>0</v>
      </c>
      <c r="R178" s="41">
        <f>R180</f>
        <v>0</v>
      </c>
      <c r="S178" s="44">
        <f t="shared" si="84"/>
        <v>0</v>
      </c>
      <c r="T178" s="41">
        <f>T179+T180</f>
        <v>0</v>
      </c>
      <c r="U178" s="44">
        <f t="shared" si="85"/>
        <v>0</v>
      </c>
      <c r="V178" s="44"/>
      <c r="W178" s="44">
        <f t="shared" si="86"/>
        <v>0</v>
      </c>
      <c r="X178" s="44">
        <f>X180</f>
        <v>0</v>
      </c>
      <c r="Y178" s="41">
        <f>Y180</f>
        <v>0</v>
      </c>
      <c r="Z178" s="41">
        <f>I178+Y178</f>
        <v>0</v>
      </c>
      <c r="AA178" s="41">
        <f>AA180</f>
        <v>0</v>
      </c>
      <c r="AB178" s="45">
        <f t="shared" si="81"/>
        <v>0</v>
      </c>
      <c r="AC178" s="41">
        <f>AC180</f>
        <v>0</v>
      </c>
      <c r="AD178" s="45">
        <f t="shared" si="81"/>
        <v>0</v>
      </c>
      <c r="AE178" s="41">
        <f>AE180</f>
        <v>0</v>
      </c>
      <c r="AF178" s="45">
        <f t="shared" si="51"/>
        <v>0</v>
      </c>
      <c r="AG178" s="41">
        <f>AG180</f>
        <v>0</v>
      </c>
      <c r="AH178" s="45">
        <f t="shared" si="51"/>
        <v>0</v>
      </c>
      <c r="AI178" s="41">
        <f>AI180</f>
        <v>0</v>
      </c>
      <c r="AJ178" s="45">
        <f t="shared" si="51"/>
        <v>0</v>
      </c>
      <c r="AK178" s="41">
        <f>AK180</f>
        <v>0</v>
      </c>
      <c r="AL178" s="45">
        <f t="shared" si="51"/>
        <v>0</v>
      </c>
      <c r="AM178" s="41">
        <f>AM180</f>
        <v>0</v>
      </c>
      <c r="AN178" s="45">
        <f t="shared" si="52"/>
        <v>0</v>
      </c>
      <c r="AO178" s="41">
        <f>AO180</f>
        <v>0</v>
      </c>
      <c r="AP178" s="45">
        <f t="shared" si="52"/>
        <v>0</v>
      </c>
      <c r="AQ178" s="41">
        <f>AQ180</f>
        <v>0</v>
      </c>
      <c r="AR178" s="45">
        <f t="shared" si="52"/>
        <v>0</v>
      </c>
      <c r="AS178" s="41">
        <f>AS180</f>
        <v>0</v>
      </c>
      <c r="AT178" s="45">
        <f t="shared" si="52"/>
        <v>0</v>
      </c>
      <c r="AU178" s="41">
        <f>AU180</f>
        <v>0</v>
      </c>
      <c r="AV178" s="42">
        <f t="shared" si="92"/>
        <v>0</v>
      </c>
      <c r="AW178" s="41">
        <f>AW180</f>
        <v>0</v>
      </c>
      <c r="AX178" s="42">
        <f t="shared" si="92"/>
        <v>0</v>
      </c>
      <c r="AY178" s="41">
        <f>AY180</f>
        <v>0</v>
      </c>
      <c r="AZ178" s="42">
        <f t="shared" si="92"/>
        <v>0</v>
      </c>
      <c r="BA178" s="41">
        <f>BA180</f>
        <v>0</v>
      </c>
      <c r="BB178" s="42">
        <f t="shared" si="54"/>
        <v>0</v>
      </c>
      <c r="BC178" s="41">
        <f>BC180</f>
        <v>0</v>
      </c>
      <c r="BD178" s="42">
        <f t="shared" si="54"/>
        <v>0</v>
      </c>
      <c r="BE178" s="41">
        <f>BE180</f>
        <v>0</v>
      </c>
      <c r="BF178" s="42">
        <f t="shared" si="54"/>
        <v>0</v>
      </c>
    </row>
    <row r="179" spans="1:58" ht="60.75" hidden="1" customHeight="1" x14ac:dyDescent="0.4">
      <c r="A179" s="15"/>
      <c r="B179" s="46"/>
      <c r="C179" s="43" t="s">
        <v>14</v>
      </c>
      <c r="D179" s="43" t="s">
        <v>67</v>
      </c>
      <c r="E179" s="43">
        <v>200</v>
      </c>
      <c r="F179" s="44"/>
      <c r="G179" s="41"/>
      <c r="H179" s="41"/>
      <c r="I179" s="41">
        <f t="shared" si="91"/>
        <v>0</v>
      </c>
      <c r="J179" s="41"/>
      <c r="K179" s="41"/>
      <c r="L179" s="41"/>
      <c r="M179" s="44"/>
      <c r="N179" s="41"/>
      <c r="O179" s="44"/>
      <c r="P179" s="41"/>
      <c r="Q179" s="44"/>
      <c r="R179" s="41"/>
      <c r="S179" s="44">
        <v>0</v>
      </c>
      <c r="T179" s="41"/>
      <c r="U179" s="44">
        <f t="shared" si="85"/>
        <v>0</v>
      </c>
      <c r="V179" s="44"/>
      <c r="W179" s="44">
        <f t="shared" si="86"/>
        <v>0</v>
      </c>
      <c r="X179" s="44"/>
      <c r="Y179" s="41"/>
      <c r="Z179" s="41">
        <f>I179+Y179</f>
        <v>0</v>
      </c>
      <c r="AA179" s="41"/>
      <c r="AB179" s="45">
        <f t="shared" si="81"/>
        <v>0</v>
      </c>
      <c r="AC179" s="41"/>
      <c r="AD179" s="45">
        <f t="shared" si="81"/>
        <v>0</v>
      </c>
      <c r="AE179" s="41"/>
      <c r="AF179" s="45">
        <f t="shared" si="51"/>
        <v>0</v>
      </c>
      <c r="AG179" s="41"/>
      <c r="AH179" s="45">
        <f t="shared" si="51"/>
        <v>0</v>
      </c>
      <c r="AI179" s="41"/>
      <c r="AJ179" s="45">
        <f t="shared" si="51"/>
        <v>0</v>
      </c>
      <c r="AK179" s="41"/>
      <c r="AL179" s="45">
        <f t="shared" si="51"/>
        <v>0</v>
      </c>
      <c r="AM179" s="41"/>
      <c r="AN179" s="45">
        <f t="shared" si="52"/>
        <v>0</v>
      </c>
      <c r="AO179" s="41"/>
      <c r="AP179" s="45">
        <f t="shared" si="52"/>
        <v>0</v>
      </c>
      <c r="AQ179" s="41"/>
      <c r="AR179" s="45">
        <f t="shared" si="52"/>
        <v>0</v>
      </c>
      <c r="AS179" s="41"/>
      <c r="AT179" s="45">
        <f t="shared" si="52"/>
        <v>0</v>
      </c>
      <c r="AU179" s="41"/>
      <c r="AV179" s="42">
        <f t="shared" si="92"/>
        <v>0</v>
      </c>
      <c r="AW179" s="41"/>
      <c r="AX179" s="42">
        <f t="shared" si="92"/>
        <v>0</v>
      </c>
      <c r="AY179" s="41"/>
      <c r="AZ179" s="42">
        <f t="shared" si="92"/>
        <v>0</v>
      </c>
      <c r="BA179" s="41"/>
      <c r="BB179" s="42">
        <f t="shared" si="54"/>
        <v>0</v>
      </c>
      <c r="BC179" s="41"/>
      <c r="BD179" s="42">
        <f t="shared" si="54"/>
        <v>0</v>
      </c>
      <c r="BE179" s="41"/>
      <c r="BF179" s="42">
        <f t="shared" si="54"/>
        <v>0</v>
      </c>
    </row>
    <row r="180" spans="1:58" ht="60.75" hidden="1" customHeight="1" x14ac:dyDescent="0.4">
      <c r="A180" s="15"/>
      <c r="B180" s="46"/>
      <c r="C180" s="43" t="s">
        <v>68</v>
      </c>
      <c r="D180" s="43" t="s">
        <v>67</v>
      </c>
      <c r="E180" s="43">
        <v>400</v>
      </c>
      <c r="F180" s="44">
        <v>2</v>
      </c>
      <c r="G180" s="41"/>
      <c r="H180" s="41"/>
      <c r="I180" s="41">
        <f t="shared" si="91"/>
        <v>0</v>
      </c>
      <c r="J180" s="41">
        <v>0</v>
      </c>
      <c r="K180" s="41">
        <f t="shared" si="88"/>
        <v>0</v>
      </c>
      <c r="L180" s="41">
        <v>0</v>
      </c>
      <c r="M180" s="44">
        <f t="shared" si="82"/>
        <v>0</v>
      </c>
      <c r="N180" s="41">
        <v>0</v>
      </c>
      <c r="O180" s="44">
        <f>M180+N180</f>
        <v>0</v>
      </c>
      <c r="P180" s="41">
        <v>0</v>
      </c>
      <c r="Q180" s="44">
        <f t="shared" si="83"/>
        <v>0</v>
      </c>
      <c r="R180" s="41">
        <v>0</v>
      </c>
      <c r="S180" s="44">
        <f t="shared" si="84"/>
        <v>0</v>
      </c>
      <c r="T180" s="41">
        <v>0</v>
      </c>
      <c r="U180" s="44">
        <f t="shared" si="85"/>
        <v>0</v>
      </c>
      <c r="V180" s="44"/>
      <c r="W180" s="44">
        <f t="shared" si="86"/>
        <v>0</v>
      </c>
      <c r="X180" s="44"/>
      <c r="Y180" s="41"/>
      <c r="Z180" s="41">
        <f>I180+Y180</f>
        <v>0</v>
      </c>
      <c r="AA180" s="41"/>
      <c r="AB180" s="45">
        <f t="shared" si="81"/>
        <v>0</v>
      </c>
      <c r="AC180" s="41"/>
      <c r="AD180" s="45">
        <f t="shared" si="81"/>
        <v>0</v>
      </c>
      <c r="AE180" s="41"/>
      <c r="AF180" s="45">
        <f t="shared" si="51"/>
        <v>0</v>
      </c>
      <c r="AG180" s="41"/>
      <c r="AH180" s="45">
        <f t="shared" si="51"/>
        <v>0</v>
      </c>
      <c r="AI180" s="41"/>
      <c r="AJ180" s="45">
        <f t="shared" si="51"/>
        <v>0</v>
      </c>
      <c r="AK180" s="41"/>
      <c r="AL180" s="45">
        <f t="shared" si="51"/>
        <v>0</v>
      </c>
      <c r="AM180" s="41"/>
      <c r="AN180" s="45">
        <f t="shared" si="52"/>
        <v>0</v>
      </c>
      <c r="AO180" s="41"/>
      <c r="AP180" s="45">
        <f t="shared" si="52"/>
        <v>0</v>
      </c>
      <c r="AQ180" s="41"/>
      <c r="AR180" s="45">
        <f t="shared" si="52"/>
        <v>0</v>
      </c>
      <c r="AS180" s="41"/>
      <c r="AT180" s="45">
        <f t="shared" si="52"/>
        <v>0</v>
      </c>
      <c r="AU180" s="41"/>
      <c r="AV180" s="42">
        <f t="shared" si="92"/>
        <v>0</v>
      </c>
      <c r="AW180" s="41"/>
      <c r="AX180" s="42">
        <f t="shared" si="92"/>
        <v>0</v>
      </c>
      <c r="AY180" s="41"/>
      <c r="AZ180" s="42">
        <f t="shared" si="92"/>
        <v>0</v>
      </c>
      <c r="BA180" s="41"/>
      <c r="BB180" s="42">
        <f t="shared" si="54"/>
        <v>0</v>
      </c>
      <c r="BC180" s="41"/>
      <c r="BD180" s="42">
        <f t="shared" si="54"/>
        <v>0</v>
      </c>
      <c r="BE180" s="41"/>
      <c r="BF180" s="42">
        <f t="shared" si="54"/>
        <v>0</v>
      </c>
    </row>
    <row r="181" spans="1:58" ht="60.75" hidden="1" customHeight="1" x14ac:dyDescent="0.4">
      <c r="A181" s="15"/>
      <c r="B181" s="46"/>
      <c r="C181" s="43" t="s">
        <v>445</v>
      </c>
      <c r="D181" s="43" t="s">
        <v>79</v>
      </c>
      <c r="E181" s="43"/>
      <c r="F181" s="44"/>
      <c r="G181" s="41"/>
      <c r="H181" s="41"/>
      <c r="I181" s="41"/>
      <c r="J181" s="41"/>
      <c r="K181" s="41"/>
      <c r="L181" s="41"/>
      <c r="M181" s="44"/>
      <c r="N181" s="41"/>
      <c r="O181" s="44"/>
      <c r="P181" s="41"/>
      <c r="Q181" s="44"/>
      <c r="R181" s="41"/>
      <c r="S181" s="44"/>
      <c r="T181" s="41"/>
      <c r="U181" s="44"/>
      <c r="V181" s="44"/>
      <c r="W181" s="44"/>
      <c r="X181" s="44"/>
      <c r="Y181" s="41"/>
      <c r="Z181" s="41">
        <v>0</v>
      </c>
      <c r="AA181" s="41">
        <f>AA184</f>
        <v>0</v>
      </c>
      <c r="AB181" s="45">
        <f t="shared" ref="AB181:AD185" si="93">Z181+AA181</f>
        <v>0</v>
      </c>
      <c r="AC181" s="41">
        <f>AC184</f>
        <v>0</v>
      </c>
      <c r="AD181" s="45">
        <f t="shared" si="93"/>
        <v>0</v>
      </c>
      <c r="AE181" s="41">
        <f>AE184</f>
        <v>0</v>
      </c>
      <c r="AF181" s="45">
        <f t="shared" si="51"/>
        <v>0</v>
      </c>
      <c r="AG181" s="41">
        <f>AG184</f>
        <v>0</v>
      </c>
      <c r="AH181" s="45">
        <f t="shared" si="51"/>
        <v>0</v>
      </c>
      <c r="AI181" s="41">
        <f>AI184</f>
        <v>0</v>
      </c>
      <c r="AJ181" s="45">
        <f t="shared" si="51"/>
        <v>0</v>
      </c>
      <c r="AK181" s="41">
        <f>AK184</f>
        <v>0</v>
      </c>
      <c r="AL181" s="45">
        <f t="shared" si="51"/>
        <v>0</v>
      </c>
      <c r="AM181" s="41">
        <f>AM184</f>
        <v>0</v>
      </c>
      <c r="AN181" s="45">
        <f t="shared" si="52"/>
        <v>0</v>
      </c>
      <c r="AO181" s="41">
        <f>AO184+AO182</f>
        <v>0</v>
      </c>
      <c r="AP181" s="45">
        <f t="shared" si="52"/>
        <v>0</v>
      </c>
      <c r="AQ181" s="41">
        <f>AQ184+AQ182</f>
        <v>0</v>
      </c>
      <c r="AR181" s="45">
        <f t="shared" si="52"/>
        <v>0</v>
      </c>
      <c r="AS181" s="41">
        <f>AS184+AS182</f>
        <v>0</v>
      </c>
      <c r="AT181" s="45">
        <f t="shared" si="52"/>
        <v>0</v>
      </c>
      <c r="AU181" s="41">
        <f>AU184+AU182</f>
        <v>0</v>
      </c>
      <c r="AV181" s="42">
        <f t="shared" si="92"/>
        <v>0</v>
      </c>
      <c r="AW181" s="41">
        <f>AW184+AW182</f>
        <v>0</v>
      </c>
      <c r="AX181" s="42">
        <f t="shared" si="92"/>
        <v>0</v>
      </c>
      <c r="AY181" s="41">
        <f>AY184+AY182</f>
        <v>0</v>
      </c>
      <c r="AZ181" s="42">
        <f t="shared" si="92"/>
        <v>0</v>
      </c>
      <c r="BA181" s="41">
        <f>BA184+BA182</f>
        <v>0</v>
      </c>
      <c r="BB181" s="42">
        <f t="shared" si="54"/>
        <v>0</v>
      </c>
      <c r="BC181" s="41">
        <f>BC184+BC182</f>
        <v>0</v>
      </c>
      <c r="BD181" s="42">
        <f t="shared" si="54"/>
        <v>0</v>
      </c>
      <c r="BE181" s="41">
        <f>BE184+BE182</f>
        <v>0</v>
      </c>
      <c r="BF181" s="42">
        <f t="shared" si="54"/>
        <v>0</v>
      </c>
    </row>
    <row r="182" spans="1:58" ht="40.5" hidden="1" customHeight="1" x14ac:dyDescent="0.4">
      <c r="A182" s="15"/>
      <c r="B182" s="46"/>
      <c r="C182" s="77" t="s">
        <v>64</v>
      </c>
      <c r="D182" s="43" t="s">
        <v>82</v>
      </c>
      <c r="E182" s="43"/>
      <c r="F182" s="44"/>
      <c r="G182" s="41"/>
      <c r="H182" s="41"/>
      <c r="I182" s="41"/>
      <c r="J182" s="41"/>
      <c r="K182" s="41"/>
      <c r="L182" s="41"/>
      <c r="M182" s="44"/>
      <c r="N182" s="41"/>
      <c r="O182" s="44"/>
      <c r="P182" s="41"/>
      <c r="Q182" s="44"/>
      <c r="R182" s="41"/>
      <c r="S182" s="44"/>
      <c r="T182" s="41"/>
      <c r="U182" s="44"/>
      <c r="V182" s="44"/>
      <c r="W182" s="44"/>
      <c r="X182" s="44"/>
      <c r="Y182" s="41"/>
      <c r="Z182" s="41"/>
      <c r="AA182" s="41"/>
      <c r="AB182" s="45"/>
      <c r="AC182" s="41"/>
      <c r="AD182" s="45"/>
      <c r="AE182" s="41"/>
      <c r="AF182" s="45"/>
      <c r="AG182" s="41"/>
      <c r="AH182" s="45"/>
      <c r="AI182" s="41"/>
      <c r="AJ182" s="45"/>
      <c r="AK182" s="41"/>
      <c r="AL182" s="45"/>
      <c r="AM182" s="41"/>
      <c r="AN182" s="45">
        <f>AN183</f>
        <v>0</v>
      </c>
      <c r="AO182" s="41">
        <f>AO183</f>
        <v>0</v>
      </c>
      <c r="AP182" s="45">
        <f t="shared" ref="AP182:AT183" si="94">AN182+AO182</f>
        <v>0</v>
      </c>
      <c r="AQ182" s="41">
        <f>AQ183</f>
        <v>0</v>
      </c>
      <c r="AR182" s="45">
        <f t="shared" si="94"/>
        <v>0</v>
      </c>
      <c r="AS182" s="41">
        <f>AS183</f>
        <v>0</v>
      </c>
      <c r="AT182" s="45">
        <f t="shared" si="94"/>
        <v>0</v>
      </c>
      <c r="AU182" s="41">
        <f>AU183</f>
        <v>0</v>
      </c>
      <c r="AV182" s="42">
        <f t="shared" si="92"/>
        <v>0</v>
      </c>
      <c r="AW182" s="41">
        <f>AW183</f>
        <v>0</v>
      </c>
      <c r="AX182" s="42">
        <f t="shared" si="92"/>
        <v>0</v>
      </c>
      <c r="AY182" s="41">
        <f>AY183</f>
        <v>0</v>
      </c>
      <c r="AZ182" s="42">
        <f t="shared" si="92"/>
        <v>0</v>
      </c>
      <c r="BA182" s="41">
        <f>BA183</f>
        <v>0</v>
      </c>
      <c r="BB182" s="42">
        <f t="shared" si="54"/>
        <v>0</v>
      </c>
      <c r="BC182" s="41">
        <f>BC183</f>
        <v>0</v>
      </c>
      <c r="BD182" s="42">
        <f t="shared" si="54"/>
        <v>0</v>
      </c>
      <c r="BE182" s="41">
        <f>BE183</f>
        <v>0</v>
      </c>
      <c r="BF182" s="42">
        <f t="shared" si="54"/>
        <v>0</v>
      </c>
    </row>
    <row r="183" spans="1:58" ht="60.75" hidden="1" customHeight="1" x14ac:dyDescent="0.4">
      <c r="A183" s="15"/>
      <c r="B183" s="46"/>
      <c r="C183" s="78" t="s">
        <v>14</v>
      </c>
      <c r="D183" s="43" t="s">
        <v>82</v>
      </c>
      <c r="E183" s="43">
        <v>200</v>
      </c>
      <c r="F183" s="44"/>
      <c r="G183" s="41"/>
      <c r="H183" s="41"/>
      <c r="I183" s="41"/>
      <c r="J183" s="41"/>
      <c r="K183" s="41"/>
      <c r="L183" s="41"/>
      <c r="M183" s="44"/>
      <c r="N183" s="41"/>
      <c r="O183" s="44"/>
      <c r="P183" s="41"/>
      <c r="Q183" s="44"/>
      <c r="R183" s="41"/>
      <c r="S183" s="44"/>
      <c r="T183" s="41"/>
      <c r="U183" s="44"/>
      <c r="V183" s="44"/>
      <c r="W183" s="44"/>
      <c r="X183" s="44"/>
      <c r="Y183" s="41"/>
      <c r="Z183" s="41"/>
      <c r="AA183" s="41"/>
      <c r="AB183" s="45"/>
      <c r="AC183" s="41"/>
      <c r="AD183" s="45"/>
      <c r="AE183" s="41"/>
      <c r="AF183" s="45"/>
      <c r="AG183" s="41"/>
      <c r="AH183" s="45"/>
      <c r="AI183" s="41"/>
      <c r="AJ183" s="45"/>
      <c r="AK183" s="41"/>
      <c r="AL183" s="45"/>
      <c r="AM183" s="41"/>
      <c r="AN183" s="45">
        <v>0</v>
      </c>
      <c r="AO183" s="41">
        <v>0</v>
      </c>
      <c r="AP183" s="45">
        <f t="shared" si="94"/>
        <v>0</v>
      </c>
      <c r="AQ183" s="41"/>
      <c r="AR183" s="45">
        <f t="shared" si="94"/>
        <v>0</v>
      </c>
      <c r="AS183" s="41"/>
      <c r="AT183" s="45">
        <f t="shared" si="94"/>
        <v>0</v>
      </c>
      <c r="AU183" s="41"/>
      <c r="AV183" s="42">
        <f t="shared" si="92"/>
        <v>0</v>
      </c>
      <c r="AW183" s="41"/>
      <c r="AX183" s="42">
        <f t="shared" si="92"/>
        <v>0</v>
      </c>
      <c r="AY183" s="41"/>
      <c r="AZ183" s="42">
        <f t="shared" si="92"/>
        <v>0</v>
      </c>
      <c r="BA183" s="41"/>
      <c r="BB183" s="42">
        <f t="shared" si="54"/>
        <v>0</v>
      </c>
      <c r="BC183" s="41"/>
      <c r="BD183" s="42">
        <f t="shared" si="54"/>
        <v>0</v>
      </c>
      <c r="BE183" s="41"/>
      <c r="BF183" s="42">
        <f t="shared" si="54"/>
        <v>0</v>
      </c>
    </row>
    <row r="184" spans="1:58" ht="271.5" hidden="1" customHeight="1" x14ac:dyDescent="0.4">
      <c r="A184" s="15"/>
      <c r="B184" s="46"/>
      <c r="C184" s="43" t="s">
        <v>529</v>
      </c>
      <c r="D184" s="43" t="s">
        <v>81</v>
      </c>
      <c r="E184" s="43"/>
      <c r="F184" s="44"/>
      <c r="G184" s="41"/>
      <c r="H184" s="41"/>
      <c r="I184" s="41"/>
      <c r="J184" s="41"/>
      <c r="K184" s="41"/>
      <c r="L184" s="41"/>
      <c r="M184" s="44"/>
      <c r="N184" s="41"/>
      <c r="O184" s="44"/>
      <c r="P184" s="41"/>
      <c r="Q184" s="44"/>
      <c r="R184" s="41"/>
      <c r="S184" s="44"/>
      <c r="T184" s="41"/>
      <c r="U184" s="44"/>
      <c r="V184" s="44"/>
      <c r="W184" s="44"/>
      <c r="X184" s="44"/>
      <c r="Y184" s="41"/>
      <c r="Z184" s="41">
        <v>0</v>
      </c>
      <c r="AA184" s="41">
        <f>AA185</f>
        <v>0</v>
      </c>
      <c r="AB184" s="45">
        <f t="shared" si="93"/>
        <v>0</v>
      </c>
      <c r="AC184" s="41">
        <f>AC185+AC186</f>
        <v>0</v>
      </c>
      <c r="AD184" s="45">
        <f t="shared" si="93"/>
        <v>0</v>
      </c>
      <c r="AE184" s="41">
        <f>AE185+AE186</f>
        <v>0</v>
      </c>
      <c r="AF184" s="45">
        <f t="shared" si="51"/>
        <v>0</v>
      </c>
      <c r="AG184" s="41">
        <f>AG185+AG186</f>
        <v>0</v>
      </c>
      <c r="AH184" s="45">
        <f t="shared" si="51"/>
        <v>0</v>
      </c>
      <c r="AI184" s="41">
        <f>AI185+AI186</f>
        <v>0</v>
      </c>
      <c r="AJ184" s="45">
        <f t="shared" si="51"/>
        <v>0</v>
      </c>
      <c r="AK184" s="41">
        <f>AK185+AK186</f>
        <v>0</v>
      </c>
      <c r="AL184" s="45">
        <f t="shared" si="51"/>
        <v>0</v>
      </c>
      <c r="AM184" s="41">
        <f>AM185+AM186</f>
        <v>0</v>
      </c>
      <c r="AN184" s="45">
        <f t="shared" si="52"/>
        <v>0</v>
      </c>
      <c r="AO184" s="41">
        <f>AO185+AO186</f>
        <v>0</v>
      </c>
      <c r="AP184" s="45">
        <f t="shared" si="52"/>
        <v>0</v>
      </c>
      <c r="AQ184" s="41">
        <f>AQ185+AQ186</f>
        <v>0</v>
      </c>
      <c r="AR184" s="45">
        <f t="shared" si="52"/>
        <v>0</v>
      </c>
      <c r="AS184" s="41">
        <f>AS185+AS186</f>
        <v>0</v>
      </c>
      <c r="AT184" s="45">
        <f t="shared" si="52"/>
        <v>0</v>
      </c>
      <c r="AU184" s="41">
        <f>AU185+AU186</f>
        <v>0</v>
      </c>
      <c r="AV184" s="42">
        <f t="shared" si="92"/>
        <v>0</v>
      </c>
      <c r="AW184" s="41">
        <f>AW185+AW186</f>
        <v>0</v>
      </c>
      <c r="AX184" s="42">
        <f t="shared" si="92"/>
        <v>0</v>
      </c>
      <c r="AY184" s="41">
        <f>AY185+AY186</f>
        <v>0</v>
      </c>
      <c r="AZ184" s="42">
        <f t="shared" si="92"/>
        <v>0</v>
      </c>
      <c r="BA184" s="41">
        <f>BA185+BA186</f>
        <v>0</v>
      </c>
      <c r="BB184" s="42">
        <f t="shared" ref="BB184:BF248" si="95">AZ184+BA184</f>
        <v>0</v>
      </c>
      <c r="BC184" s="41">
        <f>BC185+BC186</f>
        <v>0</v>
      </c>
      <c r="BD184" s="42">
        <f t="shared" si="95"/>
        <v>0</v>
      </c>
      <c r="BE184" s="41">
        <f>BE185+BE186</f>
        <v>0</v>
      </c>
      <c r="BF184" s="42">
        <f t="shared" si="95"/>
        <v>0</v>
      </c>
    </row>
    <row r="185" spans="1:58" ht="60.75" hidden="1" customHeight="1" x14ac:dyDescent="0.4">
      <c r="A185" s="15"/>
      <c r="B185" s="46"/>
      <c r="C185" s="43" t="s">
        <v>68</v>
      </c>
      <c r="D185" s="43" t="s">
        <v>81</v>
      </c>
      <c r="E185" s="43">
        <v>400</v>
      </c>
      <c r="F185" s="44"/>
      <c r="G185" s="41"/>
      <c r="H185" s="41"/>
      <c r="I185" s="41"/>
      <c r="J185" s="41"/>
      <c r="K185" s="41"/>
      <c r="L185" s="41"/>
      <c r="M185" s="44"/>
      <c r="N185" s="41"/>
      <c r="O185" s="44"/>
      <c r="P185" s="41"/>
      <c r="Q185" s="44"/>
      <c r="R185" s="41"/>
      <c r="S185" s="44"/>
      <c r="T185" s="41"/>
      <c r="U185" s="44"/>
      <c r="V185" s="44"/>
      <c r="W185" s="44"/>
      <c r="X185" s="44"/>
      <c r="Y185" s="41"/>
      <c r="Z185" s="41">
        <v>0</v>
      </c>
      <c r="AA185" s="41">
        <v>0</v>
      </c>
      <c r="AB185" s="45">
        <f t="shared" si="93"/>
        <v>0</v>
      </c>
      <c r="AC185" s="41">
        <v>0</v>
      </c>
      <c r="AD185" s="45">
        <f t="shared" si="93"/>
        <v>0</v>
      </c>
      <c r="AE185" s="41"/>
      <c r="AF185" s="45">
        <f t="shared" si="51"/>
        <v>0</v>
      </c>
      <c r="AG185" s="41"/>
      <c r="AH185" s="45">
        <f t="shared" si="51"/>
        <v>0</v>
      </c>
      <c r="AI185" s="41">
        <v>0</v>
      </c>
      <c r="AJ185" s="45">
        <f t="shared" si="51"/>
        <v>0</v>
      </c>
      <c r="AK185" s="41">
        <v>0</v>
      </c>
      <c r="AL185" s="45">
        <f t="shared" si="51"/>
        <v>0</v>
      </c>
      <c r="AM185" s="41">
        <v>0</v>
      </c>
      <c r="AN185" s="45">
        <f t="shared" si="52"/>
        <v>0</v>
      </c>
      <c r="AO185" s="41">
        <v>0</v>
      </c>
      <c r="AP185" s="45">
        <f t="shared" si="52"/>
        <v>0</v>
      </c>
      <c r="AQ185" s="41"/>
      <c r="AR185" s="45">
        <f t="shared" si="52"/>
        <v>0</v>
      </c>
      <c r="AS185" s="41"/>
      <c r="AT185" s="45">
        <f t="shared" si="52"/>
        <v>0</v>
      </c>
      <c r="AU185" s="41"/>
      <c r="AV185" s="42">
        <f t="shared" si="92"/>
        <v>0</v>
      </c>
      <c r="AW185" s="41"/>
      <c r="AX185" s="42">
        <f t="shared" si="92"/>
        <v>0</v>
      </c>
      <c r="AY185" s="41"/>
      <c r="AZ185" s="42">
        <f t="shared" si="92"/>
        <v>0</v>
      </c>
      <c r="BA185" s="41"/>
      <c r="BB185" s="42">
        <f t="shared" si="95"/>
        <v>0</v>
      </c>
      <c r="BC185" s="41"/>
      <c r="BD185" s="42">
        <f t="shared" si="95"/>
        <v>0</v>
      </c>
      <c r="BE185" s="41"/>
      <c r="BF185" s="42">
        <f t="shared" si="95"/>
        <v>0</v>
      </c>
    </row>
    <row r="186" spans="1:58" ht="60.75" hidden="1" customHeight="1" x14ac:dyDescent="0.4">
      <c r="A186" s="15"/>
      <c r="B186" s="46"/>
      <c r="C186" s="43" t="s">
        <v>14</v>
      </c>
      <c r="D186" s="43" t="s">
        <v>81</v>
      </c>
      <c r="E186" s="43">
        <v>200</v>
      </c>
      <c r="F186" s="44"/>
      <c r="G186" s="41"/>
      <c r="H186" s="41"/>
      <c r="I186" s="41"/>
      <c r="J186" s="41"/>
      <c r="K186" s="41"/>
      <c r="L186" s="41"/>
      <c r="M186" s="44"/>
      <c r="N186" s="41"/>
      <c r="O186" s="44"/>
      <c r="P186" s="41"/>
      <c r="Q186" s="44"/>
      <c r="R186" s="41"/>
      <c r="S186" s="44"/>
      <c r="T186" s="41"/>
      <c r="U186" s="44"/>
      <c r="V186" s="44"/>
      <c r="W186" s="44"/>
      <c r="X186" s="44"/>
      <c r="Y186" s="41"/>
      <c r="Z186" s="41"/>
      <c r="AA186" s="41"/>
      <c r="AB186" s="45"/>
      <c r="AC186" s="41">
        <v>0</v>
      </c>
      <c r="AD186" s="45">
        <f>AB186+AC186</f>
        <v>0</v>
      </c>
      <c r="AE186" s="41"/>
      <c r="AF186" s="45">
        <f>AD186+AE186</f>
        <v>0</v>
      </c>
      <c r="AG186" s="41"/>
      <c r="AH186" s="45">
        <f>AF186+AG186</f>
        <v>0</v>
      </c>
      <c r="AI186" s="41">
        <v>0</v>
      </c>
      <c r="AJ186" s="45">
        <f>AH186+AI186</f>
        <v>0</v>
      </c>
      <c r="AK186" s="41">
        <v>0</v>
      </c>
      <c r="AL186" s="45">
        <f>AJ186+AK186</f>
        <v>0</v>
      </c>
      <c r="AM186" s="41">
        <v>0</v>
      </c>
      <c r="AN186" s="45">
        <f>AL186+AM186</f>
        <v>0</v>
      </c>
      <c r="AO186" s="41">
        <v>0</v>
      </c>
      <c r="AP186" s="45">
        <f>AN186+AO186</f>
        <v>0</v>
      </c>
      <c r="AQ186" s="41"/>
      <c r="AR186" s="45">
        <f>AP186+AQ186</f>
        <v>0</v>
      </c>
      <c r="AS186" s="41"/>
      <c r="AT186" s="45">
        <f>AR186+AS186</f>
        <v>0</v>
      </c>
      <c r="AU186" s="41"/>
      <c r="AV186" s="42">
        <f t="shared" si="92"/>
        <v>0</v>
      </c>
      <c r="AW186" s="41"/>
      <c r="AX186" s="42">
        <f t="shared" si="92"/>
        <v>0</v>
      </c>
      <c r="AY186" s="41"/>
      <c r="AZ186" s="42">
        <f t="shared" si="92"/>
        <v>0</v>
      </c>
      <c r="BA186" s="41"/>
      <c r="BB186" s="42">
        <f t="shared" si="95"/>
        <v>0</v>
      </c>
      <c r="BC186" s="41"/>
      <c r="BD186" s="42">
        <f t="shared" si="95"/>
        <v>0</v>
      </c>
      <c r="BE186" s="41"/>
      <c r="BF186" s="42">
        <f t="shared" si="95"/>
        <v>0</v>
      </c>
    </row>
    <row r="187" spans="1:58" ht="67.349999999999994" customHeight="1" x14ac:dyDescent="0.4">
      <c r="A187" s="15"/>
      <c r="B187" s="46"/>
      <c r="C187" s="121" t="s">
        <v>626</v>
      </c>
      <c r="D187" s="121" t="s">
        <v>627</v>
      </c>
      <c r="E187" s="121"/>
      <c r="F187" s="119"/>
      <c r="G187" s="41"/>
      <c r="H187" s="41"/>
      <c r="I187" s="41"/>
      <c r="J187" s="41"/>
      <c r="K187" s="41"/>
      <c r="L187" s="41"/>
      <c r="M187" s="119"/>
      <c r="N187" s="41"/>
      <c r="O187" s="119"/>
      <c r="P187" s="41"/>
      <c r="Q187" s="119"/>
      <c r="R187" s="41"/>
      <c r="S187" s="119"/>
      <c r="T187" s="41"/>
      <c r="U187" s="119"/>
      <c r="V187" s="119"/>
      <c r="W187" s="119"/>
      <c r="X187" s="119"/>
      <c r="Y187" s="41"/>
      <c r="Z187" s="41"/>
      <c r="AA187" s="41"/>
      <c r="AB187" s="45"/>
      <c r="AC187" s="41"/>
      <c r="AD187" s="45"/>
      <c r="AE187" s="41"/>
      <c r="AF187" s="45"/>
      <c r="AG187" s="41"/>
      <c r="AH187" s="45"/>
      <c r="AI187" s="41"/>
      <c r="AJ187" s="45"/>
      <c r="AK187" s="41"/>
      <c r="AL187" s="45"/>
      <c r="AM187" s="41"/>
      <c r="AN187" s="45"/>
      <c r="AO187" s="41"/>
      <c r="AP187" s="45"/>
      <c r="AQ187" s="41"/>
      <c r="AR187" s="45"/>
      <c r="AS187" s="41"/>
      <c r="AT187" s="45"/>
      <c r="AU187" s="41">
        <f>AU188</f>
        <v>2876.634</v>
      </c>
      <c r="AV187" s="45">
        <f t="shared" si="92"/>
        <v>2876.634</v>
      </c>
      <c r="AW187" s="41">
        <f>AW188</f>
        <v>0</v>
      </c>
      <c r="AX187" s="45">
        <f t="shared" si="92"/>
        <v>2876.634</v>
      </c>
      <c r="AY187" s="41">
        <f>AY188</f>
        <v>0</v>
      </c>
      <c r="AZ187" s="45">
        <f t="shared" si="92"/>
        <v>2876.634</v>
      </c>
      <c r="BA187" s="41">
        <f>BA188</f>
        <v>0</v>
      </c>
      <c r="BB187" s="45">
        <f t="shared" si="95"/>
        <v>2876.634</v>
      </c>
      <c r="BC187" s="41">
        <f>BC188</f>
        <v>0</v>
      </c>
      <c r="BD187" s="45">
        <f t="shared" si="95"/>
        <v>2876.634</v>
      </c>
      <c r="BE187" s="41">
        <f>BE188</f>
        <v>0</v>
      </c>
      <c r="BF187" s="45">
        <f t="shared" si="95"/>
        <v>2876.634</v>
      </c>
    </row>
    <row r="188" spans="1:58" ht="27" customHeight="1" x14ac:dyDescent="0.4">
      <c r="A188" s="15"/>
      <c r="B188" s="46"/>
      <c r="C188" s="121" t="s">
        <v>19</v>
      </c>
      <c r="D188" s="121" t="s">
        <v>628</v>
      </c>
      <c r="E188" s="121"/>
      <c r="F188" s="119"/>
      <c r="G188" s="41"/>
      <c r="H188" s="41"/>
      <c r="I188" s="41"/>
      <c r="J188" s="41"/>
      <c r="K188" s="41"/>
      <c r="L188" s="41"/>
      <c r="M188" s="119"/>
      <c r="N188" s="41"/>
      <c r="O188" s="119"/>
      <c r="P188" s="41"/>
      <c r="Q188" s="119"/>
      <c r="R188" s="41"/>
      <c r="S188" s="119"/>
      <c r="T188" s="41"/>
      <c r="U188" s="119"/>
      <c r="V188" s="119"/>
      <c r="W188" s="119"/>
      <c r="X188" s="119"/>
      <c r="Y188" s="41"/>
      <c r="Z188" s="41"/>
      <c r="AA188" s="41"/>
      <c r="AB188" s="45"/>
      <c r="AC188" s="41"/>
      <c r="AD188" s="45"/>
      <c r="AE188" s="41"/>
      <c r="AF188" s="45"/>
      <c r="AG188" s="41"/>
      <c r="AH188" s="45"/>
      <c r="AI188" s="41"/>
      <c r="AJ188" s="45"/>
      <c r="AK188" s="41"/>
      <c r="AL188" s="45"/>
      <c r="AM188" s="41"/>
      <c r="AN188" s="45"/>
      <c r="AO188" s="41"/>
      <c r="AP188" s="45"/>
      <c r="AQ188" s="41"/>
      <c r="AR188" s="45"/>
      <c r="AS188" s="41"/>
      <c r="AT188" s="45"/>
      <c r="AU188" s="41">
        <f>AU189</f>
        <v>2876.634</v>
      </c>
      <c r="AV188" s="45">
        <f t="shared" si="92"/>
        <v>2876.634</v>
      </c>
      <c r="AW188" s="41">
        <f>AW189</f>
        <v>0</v>
      </c>
      <c r="AX188" s="45">
        <f t="shared" si="92"/>
        <v>2876.634</v>
      </c>
      <c r="AY188" s="41">
        <f>AY189</f>
        <v>0</v>
      </c>
      <c r="AZ188" s="45">
        <f t="shared" si="92"/>
        <v>2876.634</v>
      </c>
      <c r="BA188" s="41">
        <f>BA189</f>
        <v>0</v>
      </c>
      <c r="BB188" s="45">
        <f t="shared" si="95"/>
        <v>2876.634</v>
      </c>
      <c r="BC188" s="41">
        <f>BC189</f>
        <v>0</v>
      </c>
      <c r="BD188" s="45">
        <f t="shared" si="95"/>
        <v>2876.634</v>
      </c>
      <c r="BE188" s="41">
        <f>BE189</f>
        <v>0</v>
      </c>
      <c r="BF188" s="45">
        <f t="shared" si="95"/>
        <v>2876.634</v>
      </c>
    </row>
    <row r="189" spans="1:58" ht="46.5" customHeight="1" x14ac:dyDescent="0.4">
      <c r="A189" s="15"/>
      <c r="B189" s="46"/>
      <c r="C189" s="121" t="s">
        <v>14</v>
      </c>
      <c r="D189" s="121" t="s">
        <v>628</v>
      </c>
      <c r="E189" s="126" t="s">
        <v>512</v>
      </c>
      <c r="F189" s="119"/>
      <c r="G189" s="41"/>
      <c r="H189" s="41"/>
      <c r="I189" s="41"/>
      <c r="J189" s="41"/>
      <c r="K189" s="41"/>
      <c r="L189" s="41"/>
      <c r="M189" s="119"/>
      <c r="N189" s="41"/>
      <c r="O189" s="119"/>
      <c r="P189" s="41"/>
      <c r="Q189" s="119"/>
      <c r="R189" s="41"/>
      <c r="S189" s="119"/>
      <c r="T189" s="41"/>
      <c r="U189" s="119"/>
      <c r="V189" s="119"/>
      <c r="W189" s="119"/>
      <c r="X189" s="119"/>
      <c r="Y189" s="41"/>
      <c r="Z189" s="41"/>
      <c r="AA189" s="41"/>
      <c r="AB189" s="45"/>
      <c r="AC189" s="41"/>
      <c r="AD189" s="45"/>
      <c r="AE189" s="41"/>
      <c r="AF189" s="45"/>
      <c r="AG189" s="41"/>
      <c r="AH189" s="45"/>
      <c r="AI189" s="41"/>
      <c r="AJ189" s="45"/>
      <c r="AK189" s="41"/>
      <c r="AL189" s="45"/>
      <c r="AM189" s="41"/>
      <c r="AN189" s="45"/>
      <c r="AO189" s="41"/>
      <c r="AP189" s="45"/>
      <c r="AQ189" s="41"/>
      <c r="AR189" s="45"/>
      <c r="AS189" s="41"/>
      <c r="AT189" s="45"/>
      <c r="AU189" s="41">
        <v>2876.634</v>
      </c>
      <c r="AV189" s="45">
        <f t="shared" si="92"/>
        <v>2876.634</v>
      </c>
      <c r="AW189" s="41">
        <v>0</v>
      </c>
      <c r="AX189" s="45">
        <f t="shared" si="92"/>
        <v>2876.634</v>
      </c>
      <c r="AY189" s="41">
        <v>0</v>
      </c>
      <c r="AZ189" s="45">
        <f t="shared" si="92"/>
        <v>2876.634</v>
      </c>
      <c r="BA189" s="41">
        <v>0</v>
      </c>
      <c r="BB189" s="45">
        <f t="shared" si="95"/>
        <v>2876.634</v>
      </c>
      <c r="BC189" s="41">
        <v>0</v>
      </c>
      <c r="BD189" s="45">
        <f t="shared" si="95"/>
        <v>2876.634</v>
      </c>
      <c r="BE189" s="41">
        <v>0</v>
      </c>
      <c r="BF189" s="45">
        <f t="shared" si="95"/>
        <v>2876.634</v>
      </c>
    </row>
    <row r="190" spans="1:58" ht="40.5" x14ac:dyDescent="0.4">
      <c r="A190" s="15"/>
      <c r="B190" s="46"/>
      <c r="C190" s="77" t="s">
        <v>511</v>
      </c>
      <c r="D190" s="80" t="s">
        <v>355</v>
      </c>
      <c r="E190" s="80"/>
      <c r="F190" s="44"/>
      <c r="G190" s="41"/>
      <c r="H190" s="41"/>
      <c r="I190" s="41">
        <f>I191</f>
        <v>0</v>
      </c>
      <c r="J190" s="41"/>
      <c r="K190" s="41"/>
      <c r="L190" s="41"/>
      <c r="M190" s="44"/>
      <c r="N190" s="41"/>
      <c r="O190" s="44"/>
      <c r="P190" s="41"/>
      <c r="Q190" s="44"/>
      <c r="R190" s="41"/>
      <c r="S190" s="44"/>
      <c r="T190" s="41"/>
      <c r="U190" s="44"/>
      <c r="V190" s="44"/>
      <c r="W190" s="44"/>
      <c r="X190" s="44"/>
      <c r="Y190" s="49">
        <f>Y191</f>
        <v>0</v>
      </c>
      <c r="Z190" s="41">
        <f>I190+Y190</f>
        <v>0</v>
      </c>
      <c r="AA190" s="49">
        <f>AA191</f>
        <v>0</v>
      </c>
      <c r="AB190" s="45">
        <f t="shared" si="81"/>
        <v>0</v>
      </c>
      <c r="AC190" s="49">
        <f>AC191</f>
        <v>0</v>
      </c>
      <c r="AD190" s="45">
        <f t="shared" si="81"/>
        <v>0</v>
      </c>
      <c r="AE190" s="49">
        <f>AE191</f>
        <v>0</v>
      </c>
      <c r="AF190" s="45">
        <f t="shared" ref="AF190:AL302" si="96">AD190+AE190</f>
        <v>0</v>
      </c>
      <c r="AG190" s="49">
        <f>AG191</f>
        <v>0</v>
      </c>
      <c r="AH190" s="45">
        <f t="shared" si="96"/>
        <v>0</v>
      </c>
      <c r="AI190" s="49">
        <f>AI191</f>
        <v>0</v>
      </c>
      <c r="AJ190" s="45">
        <f t="shared" si="96"/>
        <v>0</v>
      </c>
      <c r="AK190" s="49">
        <f>AK191</f>
        <v>0</v>
      </c>
      <c r="AL190" s="45">
        <f t="shared" si="96"/>
        <v>0</v>
      </c>
      <c r="AM190" s="49">
        <f>AM191</f>
        <v>0</v>
      </c>
      <c r="AN190" s="45">
        <f t="shared" ref="AN190:AT302" si="97">AL190+AM190</f>
        <v>0</v>
      </c>
      <c r="AO190" s="49">
        <f>AO191</f>
        <v>0</v>
      </c>
      <c r="AP190" s="45">
        <f t="shared" si="97"/>
        <v>0</v>
      </c>
      <c r="AQ190" s="49">
        <f>AQ191</f>
        <v>360</v>
      </c>
      <c r="AR190" s="45">
        <f t="shared" si="97"/>
        <v>360</v>
      </c>
      <c r="AS190" s="49">
        <f>AS191</f>
        <v>0</v>
      </c>
      <c r="AT190" s="45">
        <f t="shared" si="97"/>
        <v>360</v>
      </c>
      <c r="AU190" s="49">
        <f>AU191</f>
        <v>0</v>
      </c>
      <c r="AV190" s="45">
        <f t="shared" ref="AV190:AZ249" si="98">AT190+AU190</f>
        <v>360</v>
      </c>
      <c r="AW190" s="49">
        <f>AW191</f>
        <v>0</v>
      </c>
      <c r="AX190" s="45">
        <f t="shared" si="98"/>
        <v>360</v>
      </c>
      <c r="AY190" s="49">
        <f>AY191</f>
        <v>0</v>
      </c>
      <c r="AZ190" s="45">
        <f t="shared" si="98"/>
        <v>360</v>
      </c>
      <c r="BA190" s="49">
        <f>BA191</f>
        <v>0</v>
      </c>
      <c r="BB190" s="45">
        <f t="shared" si="95"/>
        <v>360</v>
      </c>
      <c r="BC190" s="49">
        <f>BC191</f>
        <v>0</v>
      </c>
      <c r="BD190" s="45">
        <f t="shared" si="95"/>
        <v>360</v>
      </c>
      <c r="BE190" s="49">
        <f>BE191</f>
        <v>0</v>
      </c>
      <c r="BF190" s="45">
        <f t="shared" si="95"/>
        <v>360</v>
      </c>
    </row>
    <row r="191" spans="1:58" ht="40.5" x14ac:dyDescent="0.4">
      <c r="A191" s="15"/>
      <c r="B191" s="46"/>
      <c r="C191" s="77" t="s">
        <v>356</v>
      </c>
      <c r="D191" s="80" t="s">
        <v>357</v>
      </c>
      <c r="E191" s="80"/>
      <c r="F191" s="44"/>
      <c r="G191" s="41"/>
      <c r="H191" s="41"/>
      <c r="I191" s="41">
        <f>I192</f>
        <v>0</v>
      </c>
      <c r="J191" s="41"/>
      <c r="K191" s="41"/>
      <c r="L191" s="41"/>
      <c r="M191" s="44"/>
      <c r="N191" s="41"/>
      <c r="O191" s="44"/>
      <c r="P191" s="41"/>
      <c r="Q191" s="44"/>
      <c r="R191" s="41"/>
      <c r="S191" s="44"/>
      <c r="T191" s="41"/>
      <c r="U191" s="44"/>
      <c r="V191" s="44"/>
      <c r="W191" s="44"/>
      <c r="X191" s="44"/>
      <c r="Y191" s="41">
        <f>Y192</f>
        <v>0</v>
      </c>
      <c r="Z191" s="41">
        <f>I191+Y191</f>
        <v>0</v>
      </c>
      <c r="AA191" s="41">
        <f>AA192</f>
        <v>0</v>
      </c>
      <c r="AB191" s="45">
        <f t="shared" si="81"/>
        <v>0</v>
      </c>
      <c r="AC191" s="41">
        <f>AC192</f>
        <v>0</v>
      </c>
      <c r="AD191" s="45">
        <f t="shared" si="81"/>
        <v>0</v>
      </c>
      <c r="AE191" s="41">
        <f>AE192</f>
        <v>0</v>
      </c>
      <c r="AF191" s="45">
        <f t="shared" si="96"/>
        <v>0</v>
      </c>
      <c r="AG191" s="41">
        <f>AG192</f>
        <v>0</v>
      </c>
      <c r="AH191" s="45">
        <f t="shared" si="96"/>
        <v>0</v>
      </c>
      <c r="AI191" s="41">
        <f>AI192</f>
        <v>0</v>
      </c>
      <c r="AJ191" s="45">
        <f t="shared" si="96"/>
        <v>0</v>
      </c>
      <c r="AK191" s="41">
        <f>AK192</f>
        <v>0</v>
      </c>
      <c r="AL191" s="45">
        <f t="shared" si="96"/>
        <v>0</v>
      </c>
      <c r="AM191" s="41">
        <f>AM192</f>
        <v>0</v>
      </c>
      <c r="AN191" s="45">
        <f t="shared" si="97"/>
        <v>0</v>
      </c>
      <c r="AO191" s="41">
        <f>AO192</f>
        <v>0</v>
      </c>
      <c r="AP191" s="45">
        <f t="shared" si="97"/>
        <v>0</v>
      </c>
      <c r="AQ191" s="41">
        <f>AQ192</f>
        <v>360</v>
      </c>
      <c r="AR191" s="45">
        <f t="shared" si="97"/>
        <v>360</v>
      </c>
      <c r="AS191" s="41">
        <f>AS192</f>
        <v>0</v>
      </c>
      <c r="AT191" s="45">
        <f t="shared" si="97"/>
        <v>360</v>
      </c>
      <c r="AU191" s="41">
        <f>AU192</f>
        <v>0</v>
      </c>
      <c r="AV191" s="45">
        <f t="shared" si="98"/>
        <v>360</v>
      </c>
      <c r="AW191" s="41">
        <f>AW192</f>
        <v>0</v>
      </c>
      <c r="AX191" s="45">
        <f t="shared" si="98"/>
        <v>360</v>
      </c>
      <c r="AY191" s="41">
        <f>AY192</f>
        <v>0</v>
      </c>
      <c r="AZ191" s="45">
        <f t="shared" si="98"/>
        <v>360</v>
      </c>
      <c r="BA191" s="41">
        <f>BA192</f>
        <v>0</v>
      </c>
      <c r="BB191" s="45">
        <f t="shared" si="95"/>
        <v>360</v>
      </c>
      <c r="BC191" s="41">
        <f>BC192</f>
        <v>0</v>
      </c>
      <c r="BD191" s="45">
        <f t="shared" si="95"/>
        <v>360</v>
      </c>
      <c r="BE191" s="41">
        <f>BE192</f>
        <v>0</v>
      </c>
      <c r="BF191" s="45">
        <f t="shared" si="95"/>
        <v>360</v>
      </c>
    </row>
    <row r="192" spans="1:58" ht="42" customHeight="1" x14ac:dyDescent="0.4">
      <c r="A192" s="15"/>
      <c r="B192" s="46"/>
      <c r="C192" s="78" t="s">
        <v>14</v>
      </c>
      <c r="D192" s="80" t="s">
        <v>357</v>
      </c>
      <c r="E192" s="81" t="s">
        <v>512</v>
      </c>
      <c r="F192" s="44"/>
      <c r="G192" s="41"/>
      <c r="H192" s="41"/>
      <c r="I192" s="41">
        <v>0</v>
      </c>
      <c r="J192" s="41"/>
      <c r="K192" s="41"/>
      <c r="L192" s="41"/>
      <c r="M192" s="44"/>
      <c r="N192" s="41"/>
      <c r="O192" s="44"/>
      <c r="P192" s="41"/>
      <c r="Q192" s="44"/>
      <c r="R192" s="41"/>
      <c r="S192" s="44"/>
      <c r="T192" s="41"/>
      <c r="U192" s="44"/>
      <c r="V192" s="44"/>
      <c r="W192" s="44"/>
      <c r="X192" s="44"/>
      <c r="Y192" s="41">
        <v>0</v>
      </c>
      <c r="Z192" s="41">
        <f>I192+Y192</f>
        <v>0</v>
      </c>
      <c r="AA192" s="41"/>
      <c r="AB192" s="45">
        <f t="shared" si="81"/>
        <v>0</v>
      </c>
      <c r="AC192" s="41"/>
      <c r="AD192" s="45">
        <f t="shared" si="81"/>
        <v>0</v>
      </c>
      <c r="AE192" s="41"/>
      <c r="AF192" s="45">
        <f t="shared" si="96"/>
        <v>0</v>
      </c>
      <c r="AG192" s="41"/>
      <c r="AH192" s="45">
        <f t="shared" si="96"/>
        <v>0</v>
      </c>
      <c r="AI192" s="41">
        <v>0</v>
      </c>
      <c r="AJ192" s="45">
        <f t="shared" si="96"/>
        <v>0</v>
      </c>
      <c r="AK192" s="41">
        <v>0</v>
      </c>
      <c r="AL192" s="45">
        <f t="shared" si="96"/>
        <v>0</v>
      </c>
      <c r="AM192" s="41">
        <v>0</v>
      </c>
      <c r="AN192" s="45">
        <f t="shared" si="97"/>
        <v>0</v>
      </c>
      <c r="AO192" s="41">
        <v>0</v>
      </c>
      <c r="AP192" s="45">
        <f t="shared" si="97"/>
        <v>0</v>
      </c>
      <c r="AQ192" s="41">
        <v>360</v>
      </c>
      <c r="AR192" s="45">
        <f t="shared" si="97"/>
        <v>360</v>
      </c>
      <c r="AS192" s="41"/>
      <c r="AT192" s="45">
        <f t="shared" si="97"/>
        <v>360</v>
      </c>
      <c r="AU192" s="41"/>
      <c r="AV192" s="45">
        <f t="shared" si="98"/>
        <v>360</v>
      </c>
      <c r="AW192" s="41"/>
      <c r="AX192" s="45">
        <f t="shared" si="98"/>
        <v>360</v>
      </c>
      <c r="AY192" s="41"/>
      <c r="AZ192" s="45">
        <f t="shared" si="98"/>
        <v>360</v>
      </c>
      <c r="BA192" s="41"/>
      <c r="BB192" s="45">
        <f t="shared" si="95"/>
        <v>360</v>
      </c>
      <c r="BC192" s="41"/>
      <c r="BD192" s="45">
        <f t="shared" si="95"/>
        <v>360</v>
      </c>
      <c r="BE192" s="41"/>
      <c r="BF192" s="45">
        <f t="shared" si="95"/>
        <v>360</v>
      </c>
    </row>
    <row r="193" spans="1:58" ht="101.25" hidden="1" customHeight="1" x14ac:dyDescent="0.4">
      <c r="A193" s="15"/>
      <c r="B193" s="46"/>
      <c r="C193" s="43" t="s">
        <v>447</v>
      </c>
      <c r="D193" s="43" t="s">
        <v>382</v>
      </c>
      <c r="E193" s="43"/>
      <c r="F193" s="44"/>
      <c r="G193" s="41">
        <f>G196+G198</f>
        <v>0</v>
      </c>
      <c r="H193" s="41"/>
      <c r="I193" s="41">
        <f t="shared" si="91"/>
        <v>0</v>
      </c>
      <c r="J193" s="41"/>
      <c r="K193" s="41">
        <f>K197</f>
        <v>0</v>
      </c>
      <c r="L193" s="41">
        <f>L197</f>
        <v>0</v>
      </c>
      <c r="M193" s="41">
        <f>M196+M198</f>
        <v>0</v>
      </c>
      <c r="N193" s="41">
        <f>N196+N198</f>
        <v>0</v>
      </c>
      <c r="O193" s="41">
        <f>M193+N193</f>
        <v>0</v>
      </c>
      <c r="P193" s="41">
        <f>P197</f>
        <v>0</v>
      </c>
      <c r="Q193" s="44">
        <f t="shared" si="83"/>
        <v>0</v>
      </c>
      <c r="R193" s="41">
        <f>R197</f>
        <v>0</v>
      </c>
      <c r="S193" s="44">
        <f>+S196+S198</f>
        <v>0</v>
      </c>
      <c r="T193" s="41">
        <f>T197</f>
        <v>0</v>
      </c>
      <c r="U193" s="44">
        <f t="shared" si="85"/>
        <v>0</v>
      </c>
      <c r="V193" s="44"/>
      <c r="W193" s="44">
        <f t="shared" si="86"/>
        <v>0</v>
      </c>
      <c r="X193" s="44"/>
      <c r="Y193" s="41">
        <v>0</v>
      </c>
      <c r="Z193" s="41">
        <f>I193+Y193</f>
        <v>0</v>
      </c>
      <c r="AA193" s="41">
        <v>0</v>
      </c>
      <c r="AB193" s="45">
        <f t="shared" si="81"/>
        <v>0</v>
      </c>
      <c r="AC193" s="41">
        <v>0</v>
      </c>
      <c r="AD193" s="45">
        <f t="shared" si="81"/>
        <v>0</v>
      </c>
      <c r="AE193" s="41">
        <v>0</v>
      </c>
      <c r="AF193" s="45">
        <f t="shared" si="96"/>
        <v>0</v>
      </c>
      <c r="AG193" s="41">
        <v>0</v>
      </c>
      <c r="AH193" s="45">
        <f t="shared" si="96"/>
        <v>0</v>
      </c>
      <c r="AI193" s="41">
        <v>0</v>
      </c>
      <c r="AJ193" s="45">
        <f t="shared" si="96"/>
        <v>0</v>
      </c>
      <c r="AK193" s="41">
        <v>0</v>
      </c>
      <c r="AL193" s="45">
        <f t="shared" si="96"/>
        <v>0</v>
      </c>
      <c r="AM193" s="41">
        <v>0</v>
      </c>
      <c r="AN193" s="45">
        <f t="shared" si="97"/>
        <v>0</v>
      </c>
      <c r="AO193" s="41">
        <f>AO194+AO196+AO198</f>
        <v>0</v>
      </c>
      <c r="AP193" s="45">
        <f t="shared" si="97"/>
        <v>0</v>
      </c>
      <c r="AQ193" s="41">
        <f>AQ194+AQ196+AQ198</f>
        <v>0</v>
      </c>
      <c r="AR193" s="45">
        <f t="shared" si="97"/>
        <v>0</v>
      </c>
      <c r="AS193" s="41">
        <f>AS194+AS196+AS198</f>
        <v>0</v>
      </c>
      <c r="AT193" s="45">
        <f t="shared" si="97"/>
        <v>0</v>
      </c>
      <c r="AU193" s="41">
        <f>AU194+AU196+AU198</f>
        <v>0</v>
      </c>
      <c r="AV193" s="45">
        <f t="shared" si="98"/>
        <v>0</v>
      </c>
      <c r="AW193" s="41">
        <f>AW194+AW196+AW198</f>
        <v>0</v>
      </c>
      <c r="AX193" s="45">
        <f t="shared" si="98"/>
        <v>0</v>
      </c>
      <c r="AY193" s="41">
        <f>AY194+AY196+AY198</f>
        <v>0</v>
      </c>
      <c r="AZ193" s="45">
        <f t="shared" si="98"/>
        <v>0</v>
      </c>
      <c r="BA193" s="41">
        <f>BA194+BA196+BA198</f>
        <v>0</v>
      </c>
      <c r="BB193" s="45">
        <f t="shared" si="95"/>
        <v>0</v>
      </c>
      <c r="BC193" s="41">
        <f>BC194+BC196+BC198</f>
        <v>0</v>
      </c>
      <c r="BD193" s="45">
        <f t="shared" si="95"/>
        <v>0</v>
      </c>
      <c r="BE193" s="41">
        <f>BE194+BE196+BE198</f>
        <v>0</v>
      </c>
      <c r="BF193" s="45">
        <f t="shared" si="95"/>
        <v>0</v>
      </c>
    </row>
    <row r="194" spans="1:58" ht="20.25" hidden="1" customHeight="1" x14ac:dyDescent="0.4">
      <c r="A194" s="15"/>
      <c r="B194" s="46"/>
      <c r="C194" s="43" t="s">
        <v>19</v>
      </c>
      <c r="D194" s="43" t="s">
        <v>581</v>
      </c>
      <c r="E194" s="43"/>
      <c r="F194" s="44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4"/>
      <c r="R194" s="41"/>
      <c r="S194" s="44"/>
      <c r="T194" s="41"/>
      <c r="U194" s="44"/>
      <c r="V194" s="44"/>
      <c r="W194" s="44"/>
      <c r="X194" s="44"/>
      <c r="Y194" s="41"/>
      <c r="Z194" s="41"/>
      <c r="AA194" s="41"/>
      <c r="AB194" s="45"/>
      <c r="AC194" s="41"/>
      <c r="AD194" s="45"/>
      <c r="AE194" s="41"/>
      <c r="AF194" s="45"/>
      <c r="AG194" s="41"/>
      <c r="AH194" s="45"/>
      <c r="AI194" s="41"/>
      <c r="AJ194" s="45"/>
      <c r="AK194" s="41"/>
      <c r="AL194" s="45"/>
      <c r="AM194" s="41"/>
      <c r="AN194" s="45">
        <f>AN195</f>
        <v>0</v>
      </c>
      <c r="AO194" s="41">
        <f>AO195</f>
        <v>0</v>
      </c>
      <c r="AP194" s="45">
        <f t="shared" si="97"/>
        <v>0</v>
      </c>
      <c r="AQ194" s="41">
        <f>AQ195</f>
        <v>0</v>
      </c>
      <c r="AR194" s="45">
        <f t="shared" si="97"/>
        <v>0</v>
      </c>
      <c r="AS194" s="41">
        <f>AS195</f>
        <v>0</v>
      </c>
      <c r="AT194" s="45">
        <f t="shared" si="97"/>
        <v>0</v>
      </c>
      <c r="AU194" s="41">
        <f>AU195</f>
        <v>0</v>
      </c>
      <c r="AV194" s="45">
        <f t="shared" si="98"/>
        <v>0</v>
      </c>
      <c r="AW194" s="41">
        <f>AW195</f>
        <v>0</v>
      </c>
      <c r="AX194" s="45">
        <f t="shared" si="98"/>
        <v>0</v>
      </c>
      <c r="AY194" s="41">
        <f>AY195</f>
        <v>0</v>
      </c>
      <c r="AZ194" s="45">
        <f t="shared" si="98"/>
        <v>0</v>
      </c>
      <c r="BA194" s="41">
        <f>BA195</f>
        <v>0</v>
      </c>
      <c r="BB194" s="45">
        <f t="shared" si="95"/>
        <v>0</v>
      </c>
      <c r="BC194" s="41">
        <f>BC195</f>
        <v>0</v>
      </c>
      <c r="BD194" s="45">
        <f t="shared" si="95"/>
        <v>0</v>
      </c>
      <c r="BE194" s="41">
        <f>BE195</f>
        <v>0</v>
      </c>
      <c r="BF194" s="45">
        <f t="shared" si="95"/>
        <v>0</v>
      </c>
    </row>
    <row r="195" spans="1:58" ht="60.75" hidden="1" customHeight="1" x14ac:dyDescent="0.4">
      <c r="A195" s="15"/>
      <c r="B195" s="46"/>
      <c r="C195" s="43" t="s">
        <v>14</v>
      </c>
      <c r="D195" s="43" t="s">
        <v>581</v>
      </c>
      <c r="E195" s="43">
        <v>200</v>
      </c>
      <c r="F195" s="44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4"/>
      <c r="R195" s="41"/>
      <c r="S195" s="44"/>
      <c r="T195" s="41"/>
      <c r="U195" s="44"/>
      <c r="V195" s="44"/>
      <c r="W195" s="44"/>
      <c r="X195" s="44"/>
      <c r="Y195" s="41"/>
      <c r="Z195" s="41"/>
      <c r="AA195" s="41"/>
      <c r="AB195" s="45"/>
      <c r="AC195" s="41"/>
      <c r="AD195" s="45"/>
      <c r="AE195" s="41"/>
      <c r="AF195" s="45"/>
      <c r="AG195" s="41"/>
      <c r="AH195" s="45"/>
      <c r="AI195" s="41"/>
      <c r="AJ195" s="45"/>
      <c r="AK195" s="41"/>
      <c r="AL195" s="45"/>
      <c r="AM195" s="41"/>
      <c r="AN195" s="45">
        <v>0</v>
      </c>
      <c r="AO195" s="41">
        <v>0</v>
      </c>
      <c r="AP195" s="45">
        <f t="shared" si="97"/>
        <v>0</v>
      </c>
      <c r="AQ195" s="41"/>
      <c r="AR195" s="45">
        <f t="shared" si="97"/>
        <v>0</v>
      </c>
      <c r="AS195" s="41"/>
      <c r="AT195" s="45">
        <f t="shared" si="97"/>
        <v>0</v>
      </c>
      <c r="AU195" s="41"/>
      <c r="AV195" s="45">
        <f t="shared" si="98"/>
        <v>0</v>
      </c>
      <c r="AW195" s="41"/>
      <c r="AX195" s="45">
        <f t="shared" si="98"/>
        <v>0</v>
      </c>
      <c r="AY195" s="41"/>
      <c r="AZ195" s="45">
        <f t="shared" si="98"/>
        <v>0</v>
      </c>
      <c r="BA195" s="41"/>
      <c r="BB195" s="45">
        <f t="shared" si="95"/>
        <v>0</v>
      </c>
      <c r="BC195" s="41"/>
      <c r="BD195" s="45">
        <f t="shared" si="95"/>
        <v>0</v>
      </c>
      <c r="BE195" s="41"/>
      <c r="BF195" s="45">
        <f t="shared" si="95"/>
        <v>0</v>
      </c>
    </row>
    <row r="196" spans="1:58" ht="40.5" hidden="1" customHeight="1" x14ac:dyDescent="0.4">
      <c r="A196" s="15"/>
      <c r="B196" s="46"/>
      <c r="C196" s="43" t="s">
        <v>373</v>
      </c>
      <c r="D196" s="43" t="s">
        <v>372</v>
      </c>
      <c r="E196" s="43"/>
      <c r="F196" s="44"/>
      <c r="G196" s="41">
        <f>G197</f>
        <v>0</v>
      </c>
      <c r="H196" s="41"/>
      <c r="I196" s="41">
        <f t="shared" si="91"/>
        <v>0</v>
      </c>
      <c r="J196" s="41"/>
      <c r="K196" s="41"/>
      <c r="L196" s="41"/>
      <c r="M196" s="41">
        <f>M197</f>
        <v>0</v>
      </c>
      <c r="N196" s="41">
        <f>N197</f>
        <v>0</v>
      </c>
      <c r="O196" s="41">
        <f>M196+N196</f>
        <v>0</v>
      </c>
      <c r="P196" s="41"/>
      <c r="Q196" s="44"/>
      <c r="R196" s="41"/>
      <c r="S196" s="44">
        <f>S197</f>
        <v>0</v>
      </c>
      <c r="T196" s="41"/>
      <c r="U196" s="44"/>
      <c r="V196" s="44"/>
      <c r="W196" s="44"/>
      <c r="X196" s="44"/>
      <c r="Y196" s="41">
        <v>0</v>
      </c>
      <c r="Z196" s="41">
        <f t="shared" ref="Z196:Z207" si="99">I196+Y196</f>
        <v>0</v>
      </c>
      <c r="AA196" s="41">
        <v>0</v>
      </c>
      <c r="AB196" s="45">
        <f t="shared" si="81"/>
        <v>0</v>
      </c>
      <c r="AC196" s="41">
        <v>0</v>
      </c>
      <c r="AD196" s="45">
        <f t="shared" si="81"/>
        <v>0</v>
      </c>
      <c r="AE196" s="41">
        <v>0</v>
      </c>
      <c r="AF196" s="45">
        <f t="shared" si="96"/>
        <v>0</v>
      </c>
      <c r="AG196" s="41">
        <v>0</v>
      </c>
      <c r="AH196" s="45">
        <f t="shared" si="96"/>
        <v>0</v>
      </c>
      <c r="AI196" s="41">
        <v>0</v>
      </c>
      <c r="AJ196" s="45">
        <f t="shared" si="96"/>
        <v>0</v>
      </c>
      <c r="AK196" s="41">
        <v>0</v>
      </c>
      <c r="AL196" s="45">
        <f t="shared" si="96"/>
        <v>0</v>
      </c>
      <c r="AM196" s="41">
        <v>0</v>
      </c>
      <c r="AN196" s="45">
        <f t="shared" si="97"/>
        <v>0</v>
      </c>
      <c r="AO196" s="41">
        <v>0</v>
      </c>
      <c r="AP196" s="45">
        <f t="shared" si="97"/>
        <v>0</v>
      </c>
      <c r="AQ196" s="41">
        <v>0</v>
      </c>
      <c r="AR196" s="45">
        <f t="shared" si="97"/>
        <v>0</v>
      </c>
      <c r="AS196" s="41">
        <v>0</v>
      </c>
      <c r="AT196" s="45">
        <f t="shared" si="97"/>
        <v>0</v>
      </c>
      <c r="AU196" s="41">
        <v>0</v>
      </c>
      <c r="AV196" s="45">
        <f t="shared" si="98"/>
        <v>0</v>
      </c>
      <c r="AW196" s="41">
        <v>0</v>
      </c>
      <c r="AX196" s="45">
        <f t="shared" si="98"/>
        <v>0</v>
      </c>
      <c r="AY196" s="41">
        <v>0</v>
      </c>
      <c r="AZ196" s="45">
        <f t="shared" si="98"/>
        <v>0</v>
      </c>
      <c r="BA196" s="41">
        <v>0</v>
      </c>
      <c r="BB196" s="45">
        <f t="shared" si="95"/>
        <v>0</v>
      </c>
      <c r="BC196" s="41">
        <v>0</v>
      </c>
      <c r="BD196" s="45">
        <f t="shared" si="95"/>
        <v>0</v>
      </c>
      <c r="BE196" s="41">
        <v>0</v>
      </c>
      <c r="BF196" s="45">
        <f t="shared" si="95"/>
        <v>0</v>
      </c>
    </row>
    <row r="197" spans="1:58" ht="60.75" hidden="1" customHeight="1" x14ac:dyDescent="0.4">
      <c r="A197" s="15"/>
      <c r="B197" s="46"/>
      <c r="C197" s="43" t="s">
        <v>68</v>
      </c>
      <c r="D197" s="43" t="s">
        <v>372</v>
      </c>
      <c r="E197" s="43">
        <v>400</v>
      </c>
      <c r="F197" s="44">
        <v>1</v>
      </c>
      <c r="G197" s="41"/>
      <c r="H197" s="41"/>
      <c r="I197" s="41">
        <f t="shared" si="91"/>
        <v>0</v>
      </c>
      <c r="J197" s="41"/>
      <c r="K197" s="41">
        <v>0</v>
      </c>
      <c r="L197" s="41"/>
      <c r="M197" s="41">
        <f>K197+L197</f>
        <v>0</v>
      </c>
      <c r="N197" s="41"/>
      <c r="O197" s="41">
        <f>M197+N197</f>
        <v>0</v>
      </c>
      <c r="P197" s="41">
        <v>0</v>
      </c>
      <c r="Q197" s="44">
        <f t="shared" si="83"/>
        <v>0</v>
      </c>
      <c r="R197" s="41">
        <v>0</v>
      </c>
      <c r="S197" s="44">
        <f t="shared" si="84"/>
        <v>0</v>
      </c>
      <c r="T197" s="41">
        <v>0</v>
      </c>
      <c r="U197" s="44">
        <f t="shared" si="85"/>
        <v>0</v>
      </c>
      <c r="V197" s="44"/>
      <c r="W197" s="44">
        <f t="shared" si="86"/>
        <v>0</v>
      </c>
      <c r="X197" s="44"/>
      <c r="Y197" s="41">
        <v>0</v>
      </c>
      <c r="Z197" s="41">
        <f t="shared" si="99"/>
        <v>0</v>
      </c>
      <c r="AA197" s="41">
        <v>0</v>
      </c>
      <c r="AB197" s="45">
        <f t="shared" si="81"/>
        <v>0</v>
      </c>
      <c r="AC197" s="41">
        <v>0</v>
      </c>
      <c r="AD197" s="45">
        <f t="shared" si="81"/>
        <v>0</v>
      </c>
      <c r="AE197" s="41">
        <v>0</v>
      </c>
      <c r="AF197" s="45">
        <f t="shared" si="96"/>
        <v>0</v>
      </c>
      <c r="AG197" s="41">
        <v>0</v>
      </c>
      <c r="AH197" s="45">
        <f t="shared" si="96"/>
        <v>0</v>
      </c>
      <c r="AI197" s="41">
        <v>0</v>
      </c>
      <c r="AJ197" s="45">
        <f t="shared" si="96"/>
        <v>0</v>
      </c>
      <c r="AK197" s="41">
        <v>0</v>
      </c>
      <c r="AL197" s="45">
        <f t="shared" si="96"/>
        <v>0</v>
      </c>
      <c r="AM197" s="41">
        <v>0</v>
      </c>
      <c r="AN197" s="45">
        <f t="shared" si="97"/>
        <v>0</v>
      </c>
      <c r="AO197" s="41">
        <v>0</v>
      </c>
      <c r="AP197" s="45">
        <f t="shared" si="97"/>
        <v>0</v>
      </c>
      <c r="AQ197" s="41">
        <v>0</v>
      </c>
      <c r="AR197" s="45">
        <f t="shared" si="97"/>
        <v>0</v>
      </c>
      <c r="AS197" s="41">
        <v>0</v>
      </c>
      <c r="AT197" s="45">
        <f t="shared" si="97"/>
        <v>0</v>
      </c>
      <c r="AU197" s="41">
        <v>0</v>
      </c>
      <c r="AV197" s="45">
        <f t="shared" si="98"/>
        <v>0</v>
      </c>
      <c r="AW197" s="41">
        <v>0</v>
      </c>
      <c r="AX197" s="45">
        <f t="shared" si="98"/>
        <v>0</v>
      </c>
      <c r="AY197" s="41">
        <v>0</v>
      </c>
      <c r="AZ197" s="45">
        <f t="shared" si="98"/>
        <v>0</v>
      </c>
      <c r="BA197" s="41">
        <v>0</v>
      </c>
      <c r="BB197" s="45">
        <f t="shared" si="95"/>
        <v>0</v>
      </c>
      <c r="BC197" s="41">
        <v>0</v>
      </c>
      <c r="BD197" s="45">
        <f t="shared" si="95"/>
        <v>0</v>
      </c>
      <c r="BE197" s="41">
        <v>0</v>
      </c>
      <c r="BF197" s="45">
        <f t="shared" si="95"/>
        <v>0</v>
      </c>
    </row>
    <row r="198" spans="1:58" ht="40.5" hidden="1" customHeight="1" x14ac:dyDescent="0.4">
      <c r="A198" s="15"/>
      <c r="B198" s="46"/>
      <c r="C198" s="43" t="s">
        <v>383</v>
      </c>
      <c r="D198" s="43" t="s">
        <v>372</v>
      </c>
      <c r="E198" s="43"/>
      <c r="F198" s="44"/>
      <c r="G198" s="41">
        <f>G199</f>
        <v>0</v>
      </c>
      <c r="H198" s="41"/>
      <c r="I198" s="41">
        <f t="shared" si="91"/>
        <v>0</v>
      </c>
      <c r="J198" s="41"/>
      <c r="K198" s="41"/>
      <c r="L198" s="41"/>
      <c r="M198" s="41">
        <f>M199</f>
        <v>0</v>
      </c>
      <c r="N198" s="41">
        <f>N199</f>
        <v>0</v>
      </c>
      <c r="O198" s="41">
        <f>+O199</f>
        <v>0</v>
      </c>
      <c r="P198" s="41">
        <f>P199</f>
        <v>0</v>
      </c>
      <c r="Q198" s="41">
        <f>Q199</f>
        <v>0</v>
      </c>
      <c r="R198" s="41">
        <f>R199</f>
        <v>0</v>
      </c>
      <c r="S198" s="41">
        <f>+S199</f>
        <v>0</v>
      </c>
      <c r="T198" s="41"/>
      <c r="U198" s="41">
        <f>U199</f>
        <v>0</v>
      </c>
      <c r="V198" s="44"/>
      <c r="W198" s="44">
        <f t="shared" si="86"/>
        <v>0</v>
      </c>
      <c r="X198" s="44"/>
      <c r="Y198" s="41">
        <v>0</v>
      </c>
      <c r="Z198" s="41">
        <f t="shared" si="99"/>
        <v>0</v>
      </c>
      <c r="AA198" s="41">
        <v>0</v>
      </c>
      <c r="AB198" s="45">
        <f t="shared" si="81"/>
        <v>0</v>
      </c>
      <c r="AC198" s="41">
        <v>0</v>
      </c>
      <c r="AD198" s="45">
        <f t="shared" si="81"/>
        <v>0</v>
      </c>
      <c r="AE198" s="41">
        <v>0</v>
      </c>
      <c r="AF198" s="45">
        <f t="shared" si="96"/>
        <v>0</v>
      </c>
      <c r="AG198" s="41">
        <v>0</v>
      </c>
      <c r="AH198" s="45">
        <f t="shared" si="96"/>
        <v>0</v>
      </c>
      <c r="AI198" s="41">
        <v>0</v>
      </c>
      <c r="AJ198" s="45">
        <f t="shared" si="96"/>
        <v>0</v>
      </c>
      <c r="AK198" s="41">
        <v>0</v>
      </c>
      <c r="AL198" s="45">
        <f t="shared" si="96"/>
        <v>0</v>
      </c>
      <c r="AM198" s="41">
        <v>0</v>
      </c>
      <c r="AN198" s="45">
        <f t="shared" si="97"/>
        <v>0</v>
      </c>
      <c r="AO198" s="41">
        <v>0</v>
      </c>
      <c r="AP198" s="45">
        <f t="shared" si="97"/>
        <v>0</v>
      </c>
      <c r="AQ198" s="41">
        <v>0</v>
      </c>
      <c r="AR198" s="45">
        <f t="shared" si="97"/>
        <v>0</v>
      </c>
      <c r="AS198" s="41">
        <v>0</v>
      </c>
      <c r="AT198" s="45">
        <f t="shared" si="97"/>
        <v>0</v>
      </c>
      <c r="AU198" s="41">
        <v>0</v>
      </c>
      <c r="AV198" s="45">
        <f t="shared" si="98"/>
        <v>0</v>
      </c>
      <c r="AW198" s="41">
        <v>0</v>
      </c>
      <c r="AX198" s="45">
        <f t="shared" si="98"/>
        <v>0</v>
      </c>
      <c r="AY198" s="41">
        <v>0</v>
      </c>
      <c r="AZ198" s="45">
        <f t="shared" si="98"/>
        <v>0</v>
      </c>
      <c r="BA198" s="41">
        <v>0</v>
      </c>
      <c r="BB198" s="45">
        <f t="shared" si="95"/>
        <v>0</v>
      </c>
      <c r="BC198" s="41">
        <v>0</v>
      </c>
      <c r="BD198" s="45">
        <f t="shared" si="95"/>
        <v>0</v>
      </c>
      <c r="BE198" s="41">
        <v>0</v>
      </c>
      <c r="BF198" s="45">
        <f t="shared" si="95"/>
        <v>0</v>
      </c>
    </row>
    <row r="199" spans="1:58" s="8" customFormat="1" ht="60.75" hidden="1" customHeight="1" x14ac:dyDescent="0.4">
      <c r="A199" s="16"/>
      <c r="B199" s="82"/>
      <c r="C199" s="83" t="s">
        <v>68</v>
      </c>
      <c r="D199" s="83" t="s">
        <v>372</v>
      </c>
      <c r="E199" s="83">
        <v>400</v>
      </c>
      <c r="F199" s="84">
        <v>1</v>
      </c>
      <c r="G199" s="49"/>
      <c r="H199" s="49"/>
      <c r="I199" s="49">
        <f t="shared" si="91"/>
        <v>0</v>
      </c>
      <c r="J199" s="49"/>
      <c r="K199" s="49">
        <v>0</v>
      </c>
      <c r="L199" s="49">
        <v>0</v>
      </c>
      <c r="M199" s="49">
        <f>K199+L199</f>
        <v>0</v>
      </c>
      <c r="N199" s="49"/>
      <c r="O199" s="49">
        <f t="shared" ref="O199:O207" si="100">M199+N199</f>
        <v>0</v>
      </c>
      <c r="P199" s="49"/>
      <c r="Q199" s="49">
        <f>O199+P199</f>
        <v>0</v>
      </c>
      <c r="R199" s="49"/>
      <c r="S199" s="49">
        <f>R199+Q199</f>
        <v>0</v>
      </c>
      <c r="T199" s="49"/>
      <c r="U199" s="49">
        <f>T199+S199</f>
        <v>0</v>
      </c>
      <c r="V199" s="84"/>
      <c r="W199" s="49">
        <f>V199+U199</f>
        <v>0</v>
      </c>
      <c r="X199" s="84"/>
      <c r="Y199" s="49">
        <v>0</v>
      </c>
      <c r="Z199" s="49">
        <f t="shared" si="99"/>
        <v>0</v>
      </c>
      <c r="AA199" s="49">
        <v>0</v>
      </c>
      <c r="AB199" s="45">
        <f t="shared" si="81"/>
        <v>0</v>
      </c>
      <c r="AC199" s="49">
        <v>0</v>
      </c>
      <c r="AD199" s="45">
        <f t="shared" si="81"/>
        <v>0</v>
      </c>
      <c r="AE199" s="49">
        <v>0</v>
      </c>
      <c r="AF199" s="45">
        <f t="shared" si="96"/>
        <v>0</v>
      </c>
      <c r="AG199" s="49">
        <v>0</v>
      </c>
      <c r="AH199" s="45">
        <f t="shared" si="96"/>
        <v>0</v>
      </c>
      <c r="AI199" s="49">
        <v>0</v>
      </c>
      <c r="AJ199" s="45">
        <f t="shared" si="96"/>
        <v>0</v>
      </c>
      <c r="AK199" s="49">
        <v>0</v>
      </c>
      <c r="AL199" s="45">
        <f t="shared" si="96"/>
        <v>0</v>
      </c>
      <c r="AM199" s="49">
        <v>0</v>
      </c>
      <c r="AN199" s="45">
        <f t="shared" si="97"/>
        <v>0</v>
      </c>
      <c r="AO199" s="49">
        <v>0</v>
      </c>
      <c r="AP199" s="45">
        <f t="shared" si="97"/>
        <v>0</v>
      </c>
      <c r="AQ199" s="49">
        <v>0</v>
      </c>
      <c r="AR199" s="45">
        <f t="shared" si="97"/>
        <v>0</v>
      </c>
      <c r="AS199" s="49">
        <v>0</v>
      </c>
      <c r="AT199" s="45">
        <f t="shared" si="97"/>
        <v>0</v>
      </c>
      <c r="AU199" s="49">
        <v>0</v>
      </c>
      <c r="AV199" s="45">
        <f t="shared" si="98"/>
        <v>0</v>
      </c>
      <c r="AW199" s="49">
        <v>0</v>
      </c>
      <c r="AX199" s="45">
        <f t="shared" si="98"/>
        <v>0</v>
      </c>
      <c r="AY199" s="49">
        <v>0</v>
      </c>
      <c r="AZ199" s="45">
        <f t="shared" si="98"/>
        <v>0</v>
      </c>
      <c r="BA199" s="49">
        <v>0</v>
      </c>
      <c r="BB199" s="45">
        <f t="shared" si="95"/>
        <v>0</v>
      </c>
      <c r="BC199" s="49">
        <v>0</v>
      </c>
      <c r="BD199" s="45">
        <f t="shared" si="95"/>
        <v>0</v>
      </c>
      <c r="BE199" s="49">
        <v>0</v>
      </c>
      <c r="BF199" s="45">
        <f t="shared" si="95"/>
        <v>0</v>
      </c>
    </row>
    <row r="200" spans="1:58" s="6" customFormat="1" ht="0.75" hidden="1" customHeight="1" x14ac:dyDescent="0.4">
      <c r="A200" s="17"/>
      <c r="B200" s="85"/>
      <c r="C200" s="86" t="s">
        <v>446</v>
      </c>
      <c r="D200" s="86" t="s">
        <v>69</v>
      </c>
      <c r="E200" s="86"/>
      <c r="F200" s="87"/>
      <c r="G200" s="88">
        <f>G201+G203+G205</f>
        <v>0</v>
      </c>
      <c r="H200" s="88">
        <f>H201+H203+H205</f>
        <v>0</v>
      </c>
      <c r="I200" s="88">
        <f t="shared" si="91"/>
        <v>0</v>
      </c>
      <c r="J200" s="88">
        <f>J201+J203+J205</f>
        <v>0</v>
      </c>
      <c r="K200" s="88">
        <f t="shared" si="88"/>
        <v>0</v>
      </c>
      <c r="L200" s="88">
        <f>L201+L203+L205</f>
        <v>0</v>
      </c>
      <c r="M200" s="87">
        <f t="shared" si="82"/>
        <v>0</v>
      </c>
      <c r="N200" s="88">
        <f>N201+N203+N205</f>
        <v>0</v>
      </c>
      <c r="O200" s="87">
        <f t="shared" si="100"/>
        <v>0</v>
      </c>
      <c r="P200" s="88">
        <f>P201+P203+P205</f>
        <v>0</v>
      </c>
      <c r="Q200" s="87">
        <f t="shared" si="83"/>
        <v>0</v>
      </c>
      <c r="R200" s="88">
        <f>R201+R203+R205</f>
        <v>0</v>
      </c>
      <c r="S200" s="87">
        <f t="shared" si="84"/>
        <v>0</v>
      </c>
      <c r="T200" s="88">
        <f>T201+T203+T205</f>
        <v>0</v>
      </c>
      <c r="U200" s="87">
        <f t="shared" si="85"/>
        <v>0</v>
      </c>
      <c r="V200" s="87"/>
      <c r="W200" s="87">
        <f t="shared" si="86"/>
        <v>0</v>
      </c>
      <c r="X200" s="87">
        <f>X201+X203+X205</f>
        <v>0</v>
      </c>
      <c r="Y200" s="88">
        <f>Y201+Y203+Y205</f>
        <v>0</v>
      </c>
      <c r="Z200" s="88">
        <f t="shared" si="99"/>
        <v>0</v>
      </c>
      <c r="AA200" s="88">
        <f>AA201+AA203+AA205</f>
        <v>0</v>
      </c>
      <c r="AB200" s="45">
        <f t="shared" si="81"/>
        <v>0</v>
      </c>
      <c r="AC200" s="88">
        <f>AC201+AC203+AC205</f>
        <v>0</v>
      </c>
      <c r="AD200" s="45">
        <f t="shared" si="81"/>
        <v>0</v>
      </c>
      <c r="AE200" s="88">
        <f>AE201+AE203+AE205</f>
        <v>0</v>
      </c>
      <c r="AF200" s="45">
        <f t="shared" si="96"/>
        <v>0</v>
      </c>
      <c r="AG200" s="88">
        <f>AG201+AG203+AG205</f>
        <v>0</v>
      </c>
      <c r="AH200" s="45">
        <f t="shared" si="96"/>
        <v>0</v>
      </c>
      <c r="AI200" s="88">
        <f>AI201+AI203+AI205</f>
        <v>0</v>
      </c>
      <c r="AJ200" s="45">
        <f t="shared" si="96"/>
        <v>0</v>
      </c>
      <c r="AK200" s="88">
        <f>AK201+AK203+AK205</f>
        <v>0</v>
      </c>
      <c r="AL200" s="45">
        <f t="shared" si="96"/>
        <v>0</v>
      </c>
      <c r="AM200" s="88">
        <f>AM201+AM203+AM205</f>
        <v>0</v>
      </c>
      <c r="AN200" s="45">
        <f t="shared" si="97"/>
        <v>0</v>
      </c>
      <c r="AO200" s="88">
        <f>AO201+AO203+AO205</f>
        <v>0</v>
      </c>
      <c r="AP200" s="45">
        <f t="shared" si="97"/>
        <v>0</v>
      </c>
      <c r="AQ200" s="88">
        <f>AQ201+AQ203+AQ205</f>
        <v>0</v>
      </c>
      <c r="AR200" s="45">
        <f t="shared" si="97"/>
        <v>0</v>
      </c>
      <c r="AS200" s="88">
        <f>AS201+AS203+AS205</f>
        <v>0</v>
      </c>
      <c r="AT200" s="45">
        <f t="shared" si="97"/>
        <v>0</v>
      </c>
      <c r="AU200" s="88">
        <f>AU201+AU203+AU205</f>
        <v>0</v>
      </c>
      <c r="AV200" s="45">
        <f t="shared" si="98"/>
        <v>0</v>
      </c>
      <c r="AW200" s="88">
        <f>AW201+AW203+AW205</f>
        <v>0</v>
      </c>
      <c r="AX200" s="45">
        <f t="shared" si="98"/>
        <v>0</v>
      </c>
      <c r="AY200" s="88">
        <f>AY201+AY203+AY205</f>
        <v>0</v>
      </c>
      <c r="AZ200" s="45">
        <f t="shared" si="98"/>
        <v>0</v>
      </c>
      <c r="BA200" s="88">
        <f>BA201+BA203+BA205</f>
        <v>0</v>
      </c>
      <c r="BB200" s="45">
        <f t="shared" si="95"/>
        <v>0</v>
      </c>
      <c r="BC200" s="88">
        <f>BC201+BC203+BC205</f>
        <v>0</v>
      </c>
      <c r="BD200" s="45">
        <f t="shared" si="95"/>
        <v>0</v>
      </c>
      <c r="BE200" s="88">
        <f>BE201+BE203+BE205</f>
        <v>0</v>
      </c>
      <c r="BF200" s="45">
        <f t="shared" si="95"/>
        <v>0</v>
      </c>
    </row>
    <row r="201" spans="1:58" s="8" customFormat="1" ht="40.5" hidden="1" customHeight="1" x14ac:dyDescent="0.4">
      <c r="A201" s="16"/>
      <c r="B201" s="82"/>
      <c r="C201" s="83" t="s">
        <v>70</v>
      </c>
      <c r="D201" s="83" t="s">
        <v>71</v>
      </c>
      <c r="E201" s="83"/>
      <c r="F201" s="84"/>
      <c r="G201" s="49">
        <f>G202</f>
        <v>0</v>
      </c>
      <c r="H201" s="49">
        <f>H202</f>
        <v>0</v>
      </c>
      <c r="I201" s="49">
        <f t="shared" si="91"/>
        <v>0</v>
      </c>
      <c r="J201" s="49">
        <f>J202</f>
        <v>0</v>
      </c>
      <c r="K201" s="49">
        <f t="shared" si="88"/>
        <v>0</v>
      </c>
      <c r="L201" s="49">
        <f>L202</f>
        <v>0</v>
      </c>
      <c r="M201" s="84">
        <f t="shared" si="82"/>
        <v>0</v>
      </c>
      <c r="N201" s="49">
        <f>N202</f>
        <v>0</v>
      </c>
      <c r="O201" s="84">
        <f t="shared" si="100"/>
        <v>0</v>
      </c>
      <c r="P201" s="49">
        <f>P202</f>
        <v>0</v>
      </c>
      <c r="Q201" s="84">
        <f t="shared" si="83"/>
        <v>0</v>
      </c>
      <c r="R201" s="49">
        <f>R202</f>
        <v>0</v>
      </c>
      <c r="S201" s="84">
        <f t="shared" si="84"/>
        <v>0</v>
      </c>
      <c r="T201" s="49">
        <f>T202</f>
        <v>0</v>
      </c>
      <c r="U201" s="84">
        <f t="shared" si="85"/>
        <v>0</v>
      </c>
      <c r="V201" s="84"/>
      <c r="W201" s="84">
        <f t="shared" si="86"/>
        <v>0</v>
      </c>
      <c r="X201" s="84">
        <f>X202</f>
        <v>0</v>
      </c>
      <c r="Y201" s="49">
        <f>Y202</f>
        <v>0</v>
      </c>
      <c r="Z201" s="49">
        <f t="shared" si="99"/>
        <v>0</v>
      </c>
      <c r="AA201" s="49">
        <f>AA202</f>
        <v>0</v>
      </c>
      <c r="AB201" s="45">
        <f t="shared" si="81"/>
        <v>0</v>
      </c>
      <c r="AC201" s="49">
        <f>AC202</f>
        <v>0</v>
      </c>
      <c r="AD201" s="45">
        <f t="shared" si="81"/>
        <v>0</v>
      </c>
      <c r="AE201" s="49">
        <f>AE202</f>
        <v>0</v>
      </c>
      <c r="AF201" s="45">
        <f t="shared" si="96"/>
        <v>0</v>
      </c>
      <c r="AG201" s="49">
        <f>AG202</f>
        <v>0</v>
      </c>
      <c r="AH201" s="45">
        <f t="shared" si="96"/>
        <v>0</v>
      </c>
      <c r="AI201" s="49">
        <f>AI202</f>
        <v>0</v>
      </c>
      <c r="AJ201" s="45">
        <f t="shared" si="96"/>
        <v>0</v>
      </c>
      <c r="AK201" s="49">
        <f>AK202</f>
        <v>0</v>
      </c>
      <c r="AL201" s="45">
        <f t="shared" si="96"/>
        <v>0</v>
      </c>
      <c r="AM201" s="49">
        <f>AM202</f>
        <v>0</v>
      </c>
      <c r="AN201" s="45">
        <f t="shared" si="97"/>
        <v>0</v>
      </c>
      <c r="AO201" s="49">
        <f>AO202</f>
        <v>0</v>
      </c>
      <c r="AP201" s="45">
        <f t="shared" si="97"/>
        <v>0</v>
      </c>
      <c r="AQ201" s="49">
        <f>AQ202</f>
        <v>0</v>
      </c>
      <c r="AR201" s="45">
        <f t="shared" si="97"/>
        <v>0</v>
      </c>
      <c r="AS201" s="49">
        <f>AS202</f>
        <v>0</v>
      </c>
      <c r="AT201" s="45">
        <f t="shared" si="97"/>
        <v>0</v>
      </c>
      <c r="AU201" s="49">
        <f>AU202</f>
        <v>0</v>
      </c>
      <c r="AV201" s="45">
        <f t="shared" si="98"/>
        <v>0</v>
      </c>
      <c r="AW201" s="49">
        <f>AW202</f>
        <v>0</v>
      </c>
      <c r="AX201" s="45">
        <f t="shared" si="98"/>
        <v>0</v>
      </c>
      <c r="AY201" s="49">
        <f>AY202</f>
        <v>0</v>
      </c>
      <c r="AZ201" s="45">
        <f t="shared" si="98"/>
        <v>0</v>
      </c>
      <c r="BA201" s="49">
        <f>BA202</f>
        <v>0</v>
      </c>
      <c r="BB201" s="45">
        <f t="shared" si="95"/>
        <v>0</v>
      </c>
      <c r="BC201" s="49">
        <f>BC202</f>
        <v>0</v>
      </c>
      <c r="BD201" s="45">
        <f t="shared" si="95"/>
        <v>0</v>
      </c>
      <c r="BE201" s="49">
        <f>BE202</f>
        <v>0</v>
      </c>
      <c r="BF201" s="45">
        <f t="shared" si="95"/>
        <v>0</v>
      </c>
    </row>
    <row r="202" spans="1:58" s="8" customFormat="1" ht="60.75" hidden="1" customHeight="1" x14ac:dyDescent="0.4">
      <c r="A202" s="16"/>
      <c r="B202" s="82"/>
      <c r="C202" s="83" t="s">
        <v>68</v>
      </c>
      <c r="D202" s="83" t="s">
        <v>71</v>
      </c>
      <c r="E202" s="83">
        <v>400</v>
      </c>
      <c r="F202" s="84">
        <v>1</v>
      </c>
      <c r="G202" s="49"/>
      <c r="H202" s="49"/>
      <c r="I202" s="49">
        <f t="shared" si="91"/>
        <v>0</v>
      </c>
      <c r="J202" s="49"/>
      <c r="K202" s="49">
        <f t="shared" si="88"/>
        <v>0</v>
      </c>
      <c r="L202" s="49"/>
      <c r="M202" s="84">
        <f t="shared" si="82"/>
        <v>0</v>
      </c>
      <c r="N202" s="49"/>
      <c r="O202" s="84">
        <f t="shared" si="100"/>
        <v>0</v>
      </c>
      <c r="P202" s="49"/>
      <c r="Q202" s="84">
        <f t="shared" si="83"/>
        <v>0</v>
      </c>
      <c r="R202" s="49"/>
      <c r="S202" s="84">
        <f t="shared" si="84"/>
        <v>0</v>
      </c>
      <c r="T202" s="49"/>
      <c r="U202" s="84">
        <f t="shared" si="85"/>
        <v>0</v>
      </c>
      <c r="V202" s="84"/>
      <c r="W202" s="84">
        <f t="shared" si="86"/>
        <v>0</v>
      </c>
      <c r="X202" s="84"/>
      <c r="Y202" s="49"/>
      <c r="Z202" s="49">
        <f t="shared" si="99"/>
        <v>0</v>
      </c>
      <c r="AA202" s="49"/>
      <c r="AB202" s="45">
        <f t="shared" si="81"/>
        <v>0</v>
      </c>
      <c r="AC202" s="49"/>
      <c r="AD202" s="45">
        <f t="shared" si="81"/>
        <v>0</v>
      </c>
      <c r="AE202" s="49"/>
      <c r="AF202" s="45">
        <f t="shared" si="96"/>
        <v>0</v>
      </c>
      <c r="AG202" s="49"/>
      <c r="AH202" s="45">
        <f t="shared" si="96"/>
        <v>0</v>
      </c>
      <c r="AI202" s="49"/>
      <c r="AJ202" s="45">
        <f t="shared" si="96"/>
        <v>0</v>
      </c>
      <c r="AK202" s="49"/>
      <c r="AL202" s="45">
        <f t="shared" si="96"/>
        <v>0</v>
      </c>
      <c r="AM202" s="49"/>
      <c r="AN202" s="45">
        <f t="shared" si="97"/>
        <v>0</v>
      </c>
      <c r="AO202" s="49"/>
      <c r="AP202" s="45">
        <f t="shared" si="97"/>
        <v>0</v>
      </c>
      <c r="AQ202" s="49"/>
      <c r="AR202" s="45">
        <f t="shared" si="97"/>
        <v>0</v>
      </c>
      <c r="AS202" s="49"/>
      <c r="AT202" s="45">
        <f t="shared" si="97"/>
        <v>0</v>
      </c>
      <c r="AU202" s="49"/>
      <c r="AV202" s="45">
        <f t="shared" si="98"/>
        <v>0</v>
      </c>
      <c r="AW202" s="49"/>
      <c r="AX202" s="45">
        <f t="shared" si="98"/>
        <v>0</v>
      </c>
      <c r="AY202" s="49"/>
      <c r="AZ202" s="45">
        <f t="shared" si="98"/>
        <v>0</v>
      </c>
      <c r="BA202" s="49"/>
      <c r="BB202" s="45">
        <f t="shared" si="95"/>
        <v>0</v>
      </c>
      <c r="BC202" s="49"/>
      <c r="BD202" s="45">
        <f t="shared" si="95"/>
        <v>0</v>
      </c>
      <c r="BE202" s="49"/>
      <c r="BF202" s="45">
        <f t="shared" si="95"/>
        <v>0</v>
      </c>
    </row>
    <row r="203" spans="1:58" s="8" customFormat="1" ht="182.25" hidden="1" customHeight="1" x14ac:dyDescent="0.4">
      <c r="A203" s="16"/>
      <c r="B203" s="82"/>
      <c r="C203" s="83" t="s">
        <v>72</v>
      </c>
      <c r="D203" s="83" t="s">
        <v>71</v>
      </c>
      <c r="E203" s="83"/>
      <c r="F203" s="84"/>
      <c r="G203" s="49">
        <f>G204</f>
        <v>0</v>
      </c>
      <c r="H203" s="49">
        <f>H204</f>
        <v>0</v>
      </c>
      <c r="I203" s="49">
        <f t="shared" si="91"/>
        <v>0</v>
      </c>
      <c r="J203" s="49">
        <f>J204</f>
        <v>0</v>
      </c>
      <c r="K203" s="49">
        <f t="shared" si="88"/>
        <v>0</v>
      </c>
      <c r="L203" s="49">
        <f>L204</f>
        <v>0</v>
      </c>
      <c r="M203" s="84">
        <f t="shared" si="82"/>
        <v>0</v>
      </c>
      <c r="N203" s="49">
        <f>N204</f>
        <v>0</v>
      </c>
      <c r="O203" s="84">
        <f t="shared" si="100"/>
        <v>0</v>
      </c>
      <c r="P203" s="49">
        <f>P204</f>
        <v>0</v>
      </c>
      <c r="Q203" s="84">
        <f t="shared" si="83"/>
        <v>0</v>
      </c>
      <c r="R203" s="49">
        <f>R204</f>
        <v>0</v>
      </c>
      <c r="S203" s="84">
        <f t="shared" si="84"/>
        <v>0</v>
      </c>
      <c r="T203" s="49">
        <f>T204</f>
        <v>0</v>
      </c>
      <c r="U203" s="84">
        <f t="shared" si="85"/>
        <v>0</v>
      </c>
      <c r="V203" s="84"/>
      <c r="W203" s="84">
        <f t="shared" si="86"/>
        <v>0</v>
      </c>
      <c r="X203" s="84">
        <f>X204</f>
        <v>0</v>
      </c>
      <c r="Y203" s="49">
        <f>Y204</f>
        <v>0</v>
      </c>
      <c r="Z203" s="49">
        <f t="shared" si="99"/>
        <v>0</v>
      </c>
      <c r="AA203" s="49">
        <f>AA204</f>
        <v>0</v>
      </c>
      <c r="AB203" s="45">
        <f t="shared" si="81"/>
        <v>0</v>
      </c>
      <c r="AC203" s="49">
        <f>AC204</f>
        <v>0</v>
      </c>
      <c r="AD203" s="45">
        <f t="shared" si="81"/>
        <v>0</v>
      </c>
      <c r="AE203" s="49">
        <f>AE204</f>
        <v>0</v>
      </c>
      <c r="AF203" s="45">
        <f t="shared" si="96"/>
        <v>0</v>
      </c>
      <c r="AG203" s="49">
        <f>AG204</f>
        <v>0</v>
      </c>
      <c r="AH203" s="45">
        <f t="shared" si="96"/>
        <v>0</v>
      </c>
      <c r="AI203" s="49">
        <f>AI204</f>
        <v>0</v>
      </c>
      <c r="AJ203" s="45">
        <f t="shared" si="96"/>
        <v>0</v>
      </c>
      <c r="AK203" s="49">
        <f>AK204</f>
        <v>0</v>
      </c>
      <c r="AL203" s="45">
        <f t="shared" si="96"/>
        <v>0</v>
      </c>
      <c r="AM203" s="49">
        <f>AM204</f>
        <v>0</v>
      </c>
      <c r="AN203" s="45">
        <f t="shared" si="97"/>
        <v>0</v>
      </c>
      <c r="AO203" s="49">
        <f>AO204</f>
        <v>0</v>
      </c>
      <c r="AP203" s="45">
        <f t="shared" si="97"/>
        <v>0</v>
      </c>
      <c r="AQ203" s="49">
        <f>AQ204</f>
        <v>0</v>
      </c>
      <c r="AR203" s="45">
        <f t="shared" si="97"/>
        <v>0</v>
      </c>
      <c r="AS203" s="49">
        <f>AS204</f>
        <v>0</v>
      </c>
      <c r="AT203" s="45">
        <f t="shared" si="97"/>
        <v>0</v>
      </c>
      <c r="AU203" s="49">
        <f>AU204</f>
        <v>0</v>
      </c>
      <c r="AV203" s="45">
        <f t="shared" si="98"/>
        <v>0</v>
      </c>
      <c r="AW203" s="49">
        <f>AW204</f>
        <v>0</v>
      </c>
      <c r="AX203" s="45">
        <f t="shared" si="98"/>
        <v>0</v>
      </c>
      <c r="AY203" s="49">
        <f>AY204</f>
        <v>0</v>
      </c>
      <c r="AZ203" s="45">
        <f t="shared" si="98"/>
        <v>0</v>
      </c>
      <c r="BA203" s="49">
        <f>BA204</f>
        <v>0</v>
      </c>
      <c r="BB203" s="45">
        <f t="shared" si="95"/>
        <v>0</v>
      </c>
      <c r="BC203" s="49">
        <f>BC204</f>
        <v>0</v>
      </c>
      <c r="BD203" s="45">
        <f t="shared" si="95"/>
        <v>0</v>
      </c>
      <c r="BE203" s="49">
        <f>BE204</f>
        <v>0</v>
      </c>
      <c r="BF203" s="45">
        <f t="shared" si="95"/>
        <v>0</v>
      </c>
    </row>
    <row r="204" spans="1:58" s="8" customFormat="1" ht="60.75" hidden="1" customHeight="1" x14ac:dyDescent="0.4">
      <c r="A204" s="16"/>
      <c r="B204" s="82"/>
      <c r="C204" s="83" t="s">
        <v>68</v>
      </c>
      <c r="D204" s="83" t="s">
        <v>71</v>
      </c>
      <c r="E204" s="83">
        <v>400</v>
      </c>
      <c r="F204" s="84">
        <v>1</v>
      </c>
      <c r="G204" s="49"/>
      <c r="H204" s="49"/>
      <c r="I204" s="49">
        <f t="shared" si="91"/>
        <v>0</v>
      </c>
      <c r="J204" s="49"/>
      <c r="K204" s="49">
        <f t="shared" si="88"/>
        <v>0</v>
      </c>
      <c r="L204" s="49"/>
      <c r="M204" s="84">
        <f t="shared" si="82"/>
        <v>0</v>
      </c>
      <c r="N204" s="49"/>
      <c r="O204" s="84">
        <f t="shared" si="100"/>
        <v>0</v>
      </c>
      <c r="P204" s="49"/>
      <c r="Q204" s="84">
        <f t="shared" si="83"/>
        <v>0</v>
      </c>
      <c r="R204" s="49"/>
      <c r="S204" s="84">
        <f t="shared" si="84"/>
        <v>0</v>
      </c>
      <c r="T204" s="49"/>
      <c r="U204" s="84">
        <f t="shared" si="85"/>
        <v>0</v>
      </c>
      <c r="V204" s="84"/>
      <c r="W204" s="84">
        <f t="shared" si="86"/>
        <v>0</v>
      </c>
      <c r="X204" s="84"/>
      <c r="Y204" s="49"/>
      <c r="Z204" s="49">
        <f t="shared" si="99"/>
        <v>0</v>
      </c>
      <c r="AA204" s="49"/>
      <c r="AB204" s="45">
        <f t="shared" si="81"/>
        <v>0</v>
      </c>
      <c r="AC204" s="49"/>
      <c r="AD204" s="45">
        <f t="shared" si="81"/>
        <v>0</v>
      </c>
      <c r="AE204" s="49"/>
      <c r="AF204" s="45">
        <f t="shared" si="96"/>
        <v>0</v>
      </c>
      <c r="AG204" s="49"/>
      <c r="AH204" s="45">
        <f t="shared" si="96"/>
        <v>0</v>
      </c>
      <c r="AI204" s="49"/>
      <c r="AJ204" s="45">
        <f t="shared" si="96"/>
        <v>0</v>
      </c>
      <c r="AK204" s="49"/>
      <c r="AL204" s="45">
        <f t="shared" si="96"/>
        <v>0</v>
      </c>
      <c r="AM204" s="49"/>
      <c r="AN204" s="45">
        <f t="shared" si="97"/>
        <v>0</v>
      </c>
      <c r="AO204" s="49"/>
      <c r="AP204" s="45">
        <f t="shared" si="97"/>
        <v>0</v>
      </c>
      <c r="AQ204" s="49"/>
      <c r="AR204" s="45">
        <f t="shared" si="97"/>
        <v>0</v>
      </c>
      <c r="AS204" s="49"/>
      <c r="AT204" s="45">
        <f t="shared" si="97"/>
        <v>0</v>
      </c>
      <c r="AU204" s="49"/>
      <c r="AV204" s="45">
        <f t="shared" si="98"/>
        <v>0</v>
      </c>
      <c r="AW204" s="49"/>
      <c r="AX204" s="45">
        <f t="shared" si="98"/>
        <v>0</v>
      </c>
      <c r="AY204" s="49"/>
      <c r="AZ204" s="45">
        <f t="shared" si="98"/>
        <v>0</v>
      </c>
      <c r="BA204" s="49"/>
      <c r="BB204" s="45">
        <f t="shared" si="95"/>
        <v>0</v>
      </c>
      <c r="BC204" s="49"/>
      <c r="BD204" s="45">
        <f t="shared" si="95"/>
        <v>0</v>
      </c>
      <c r="BE204" s="49"/>
      <c r="BF204" s="45">
        <f t="shared" si="95"/>
        <v>0</v>
      </c>
    </row>
    <row r="205" spans="1:58" s="8" customFormat="1" ht="40.5" hidden="1" customHeight="1" x14ac:dyDescent="0.4">
      <c r="A205" s="16"/>
      <c r="B205" s="82"/>
      <c r="C205" s="83" t="s">
        <v>70</v>
      </c>
      <c r="D205" s="83" t="s">
        <v>73</v>
      </c>
      <c r="E205" s="83"/>
      <c r="F205" s="84"/>
      <c r="G205" s="49">
        <f>G206</f>
        <v>0</v>
      </c>
      <c r="H205" s="49">
        <f>H206</f>
        <v>0</v>
      </c>
      <c r="I205" s="49">
        <f t="shared" si="91"/>
        <v>0</v>
      </c>
      <c r="J205" s="49">
        <f>J206</f>
        <v>0</v>
      </c>
      <c r="K205" s="49">
        <f t="shared" si="88"/>
        <v>0</v>
      </c>
      <c r="L205" s="49">
        <f>L206</f>
        <v>0</v>
      </c>
      <c r="M205" s="84">
        <f t="shared" si="82"/>
        <v>0</v>
      </c>
      <c r="N205" s="49">
        <f>N206</f>
        <v>0</v>
      </c>
      <c r="O205" s="84">
        <f t="shared" si="100"/>
        <v>0</v>
      </c>
      <c r="P205" s="49">
        <f>P206</f>
        <v>0</v>
      </c>
      <c r="Q205" s="84">
        <f t="shared" si="83"/>
        <v>0</v>
      </c>
      <c r="R205" s="49">
        <f>R206</f>
        <v>0</v>
      </c>
      <c r="S205" s="84">
        <f t="shared" si="84"/>
        <v>0</v>
      </c>
      <c r="T205" s="49">
        <f>T206</f>
        <v>0</v>
      </c>
      <c r="U205" s="84">
        <f t="shared" si="85"/>
        <v>0</v>
      </c>
      <c r="V205" s="84"/>
      <c r="W205" s="84">
        <f t="shared" si="86"/>
        <v>0</v>
      </c>
      <c r="X205" s="84">
        <f>X206</f>
        <v>0</v>
      </c>
      <c r="Y205" s="49">
        <f>Y206</f>
        <v>0</v>
      </c>
      <c r="Z205" s="49">
        <f t="shared" si="99"/>
        <v>0</v>
      </c>
      <c r="AA205" s="49">
        <f>AA206</f>
        <v>0</v>
      </c>
      <c r="AB205" s="45">
        <f t="shared" si="81"/>
        <v>0</v>
      </c>
      <c r="AC205" s="49">
        <f>AC206</f>
        <v>0</v>
      </c>
      <c r="AD205" s="45">
        <f t="shared" si="81"/>
        <v>0</v>
      </c>
      <c r="AE205" s="49">
        <f>AE206</f>
        <v>0</v>
      </c>
      <c r="AF205" s="45">
        <f t="shared" si="96"/>
        <v>0</v>
      </c>
      <c r="AG205" s="49">
        <f>AG206</f>
        <v>0</v>
      </c>
      <c r="AH205" s="45">
        <f t="shared" si="96"/>
        <v>0</v>
      </c>
      <c r="AI205" s="49">
        <f>AI206</f>
        <v>0</v>
      </c>
      <c r="AJ205" s="45">
        <f t="shared" si="96"/>
        <v>0</v>
      </c>
      <c r="AK205" s="49">
        <f>AK206</f>
        <v>0</v>
      </c>
      <c r="AL205" s="45">
        <f t="shared" si="96"/>
        <v>0</v>
      </c>
      <c r="AM205" s="49">
        <f>AM206</f>
        <v>0</v>
      </c>
      <c r="AN205" s="45">
        <f t="shared" si="97"/>
        <v>0</v>
      </c>
      <c r="AO205" s="49">
        <f>AO206</f>
        <v>0</v>
      </c>
      <c r="AP205" s="45">
        <f t="shared" si="97"/>
        <v>0</v>
      </c>
      <c r="AQ205" s="49">
        <f>AQ206</f>
        <v>0</v>
      </c>
      <c r="AR205" s="45">
        <f t="shared" si="97"/>
        <v>0</v>
      </c>
      <c r="AS205" s="49">
        <f>AS206</f>
        <v>0</v>
      </c>
      <c r="AT205" s="45">
        <f t="shared" si="97"/>
        <v>0</v>
      </c>
      <c r="AU205" s="49">
        <f>AU206</f>
        <v>0</v>
      </c>
      <c r="AV205" s="45">
        <f t="shared" si="98"/>
        <v>0</v>
      </c>
      <c r="AW205" s="49">
        <f>AW206</f>
        <v>0</v>
      </c>
      <c r="AX205" s="45">
        <f t="shared" si="98"/>
        <v>0</v>
      </c>
      <c r="AY205" s="49">
        <f>AY206</f>
        <v>0</v>
      </c>
      <c r="AZ205" s="45">
        <f t="shared" si="98"/>
        <v>0</v>
      </c>
      <c r="BA205" s="49">
        <f>BA206</f>
        <v>0</v>
      </c>
      <c r="BB205" s="45">
        <f t="shared" si="95"/>
        <v>0</v>
      </c>
      <c r="BC205" s="49">
        <f>BC206</f>
        <v>0</v>
      </c>
      <c r="BD205" s="45">
        <f t="shared" si="95"/>
        <v>0</v>
      </c>
      <c r="BE205" s="49">
        <f>BE206</f>
        <v>0</v>
      </c>
      <c r="BF205" s="45">
        <f t="shared" si="95"/>
        <v>0</v>
      </c>
    </row>
    <row r="206" spans="1:58" s="8" customFormat="1" ht="60.75" hidden="1" customHeight="1" x14ac:dyDescent="0.4">
      <c r="A206" s="16"/>
      <c r="B206" s="82"/>
      <c r="C206" s="83" t="s">
        <v>14</v>
      </c>
      <c r="D206" s="83" t="s">
        <v>73</v>
      </c>
      <c r="E206" s="83">
        <v>200</v>
      </c>
      <c r="F206" s="84">
        <v>1</v>
      </c>
      <c r="G206" s="49"/>
      <c r="H206" s="49"/>
      <c r="I206" s="49">
        <f t="shared" si="91"/>
        <v>0</v>
      </c>
      <c r="J206" s="49"/>
      <c r="K206" s="49">
        <f t="shared" si="88"/>
        <v>0</v>
      </c>
      <c r="L206" s="49">
        <v>0</v>
      </c>
      <c r="M206" s="84">
        <f t="shared" si="82"/>
        <v>0</v>
      </c>
      <c r="N206" s="49">
        <v>0</v>
      </c>
      <c r="O206" s="84">
        <f t="shared" si="100"/>
        <v>0</v>
      </c>
      <c r="P206" s="49">
        <v>0</v>
      </c>
      <c r="Q206" s="84">
        <f t="shared" si="83"/>
        <v>0</v>
      </c>
      <c r="R206" s="49"/>
      <c r="S206" s="84">
        <f t="shared" si="84"/>
        <v>0</v>
      </c>
      <c r="T206" s="49"/>
      <c r="U206" s="84">
        <f t="shared" si="85"/>
        <v>0</v>
      </c>
      <c r="V206" s="84"/>
      <c r="W206" s="84">
        <f t="shared" si="86"/>
        <v>0</v>
      </c>
      <c r="X206" s="84"/>
      <c r="Y206" s="49">
        <v>0</v>
      </c>
      <c r="Z206" s="49">
        <f t="shared" si="99"/>
        <v>0</v>
      </c>
      <c r="AA206" s="49">
        <v>0</v>
      </c>
      <c r="AB206" s="45">
        <f t="shared" si="81"/>
        <v>0</v>
      </c>
      <c r="AC206" s="49">
        <v>0</v>
      </c>
      <c r="AD206" s="45">
        <f t="shared" si="81"/>
        <v>0</v>
      </c>
      <c r="AE206" s="49"/>
      <c r="AF206" s="45">
        <f t="shared" si="96"/>
        <v>0</v>
      </c>
      <c r="AG206" s="49"/>
      <c r="AH206" s="45">
        <f t="shared" si="96"/>
        <v>0</v>
      </c>
      <c r="AI206" s="49">
        <v>0</v>
      </c>
      <c r="AJ206" s="45">
        <f t="shared" si="96"/>
        <v>0</v>
      </c>
      <c r="AK206" s="49">
        <v>0</v>
      </c>
      <c r="AL206" s="45">
        <f t="shared" si="96"/>
        <v>0</v>
      </c>
      <c r="AM206" s="49">
        <v>0</v>
      </c>
      <c r="AN206" s="45">
        <f t="shared" si="97"/>
        <v>0</v>
      </c>
      <c r="AO206" s="49">
        <v>0</v>
      </c>
      <c r="AP206" s="45">
        <f t="shared" si="97"/>
        <v>0</v>
      </c>
      <c r="AQ206" s="49">
        <v>0</v>
      </c>
      <c r="AR206" s="45">
        <f t="shared" si="97"/>
        <v>0</v>
      </c>
      <c r="AS206" s="49">
        <v>0</v>
      </c>
      <c r="AT206" s="45">
        <f t="shared" si="97"/>
        <v>0</v>
      </c>
      <c r="AU206" s="49">
        <v>0</v>
      </c>
      <c r="AV206" s="45">
        <f t="shared" si="98"/>
        <v>0</v>
      </c>
      <c r="AW206" s="49">
        <v>0</v>
      </c>
      <c r="AX206" s="45">
        <f t="shared" si="98"/>
        <v>0</v>
      </c>
      <c r="AY206" s="49">
        <v>0</v>
      </c>
      <c r="AZ206" s="45">
        <f t="shared" si="98"/>
        <v>0</v>
      </c>
      <c r="BA206" s="49">
        <v>0</v>
      </c>
      <c r="BB206" s="45">
        <f t="shared" si="95"/>
        <v>0</v>
      </c>
      <c r="BC206" s="49">
        <v>0</v>
      </c>
      <c r="BD206" s="45">
        <f t="shared" si="95"/>
        <v>0</v>
      </c>
      <c r="BE206" s="49">
        <v>0</v>
      </c>
      <c r="BF206" s="45">
        <f t="shared" si="95"/>
        <v>0</v>
      </c>
    </row>
    <row r="207" spans="1:58" s="8" customFormat="1" ht="81" customHeight="1" x14ac:dyDescent="0.4">
      <c r="A207" s="16"/>
      <c r="B207" s="82"/>
      <c r="C207" s="83" t="s">
        <v>537</v>
      </c>
      <c r="D207" s="83" t="s">
        <v>541</v>
      </c>
      <c r="E207" s="83"/>
      <c r="F207" s="84"/>
      <c r="G207" s="49">
        <f>G212+G214</f>
        <v>0</v>
      </c>
      <c r="H207" s="49">
        <f>H212+H214</f>
        <v>0</v>
      </c>
      <c r="I207" s="49">
        <f t="shared" si="91"/>
        <v>0</v>
      </c>
      <c r="J207" s="49">
        <f>J212+J214</f>
        <v>0</v>
      </c>
      <c r="K207" s="49">
        <f t="shared" si="88"/>
        <v>0</v>
      </c>
      <c r="L207" s="49">
        <f>L212+L214</f>
        <v>0</v>
      </c>
      <c r="M207" s="84">
        <f t="shared" si="82"/>
        <v>0</v>
      </c>
      <c r="N207" s="49">
        <f>N212+N214</f>
        <v>0</v>
      </c>
      <c r="O207" s="84">
        <f t="shared" si="100"/>
        <v>0</v>
      </c>
      <c r="P207" s="49">
        <f>P212+P214</f>
        <v>0</v>
      </c>
      <c r="Q207" s="84">
        <f t="shared" si="83"/>
        <v>0</v>
      </c>
      <c r="R207" s="49">
        <f>R212+R214</f>
        <v>0</v>
      </c>
      <c r="S207" s="84">
        <f t="shared" si="84"/>
        <v>0</v>
      </c>
      <c r="T207" s="49">
        <f>T212+T214</f>
        <v>0</v>
      </c>
      <c r="U207" s="84">
        <f t="shared" si="85"/>
        <v>0</v>
      </c>
      <c r="V207" s="84"/>
      <c r="W207" s="84">
        <f t="shared" si="86"/>
        <v>0</v>
      </c>
      <c r="X207" s="84">
        <f>X212+X214</f>
        <v>0</v>
      </c>
      <c r="Y207" s="49">
        <f>Y212+Y214</f>
        <v>0</v>
      </c>
      <c r="Z207" s="49">
        <f t="shared" si="99"/>
        <v>0</v>
      </c>
      <c r="AA207" s="49">
        <f>AA212+AA214</f>
        <v>0</v>
      </c>
      <c r="AB207" s="45">
        <f t="shared" si="81"/>
        <v>0</v>
      </c>
      <c r="AC207" s="49">
        <f>AC212+AC214</f>
        <v>0</v>
      </c>
      <c r="AD207" s="45">
        <f t="shared" si="81"/>
        <v>0</v>
      </c>
      <c r="AE207" s="49">
        <f>AE212+AE214</f>
        <v>0</v>
      </c>
      <c r="AF207" s="45">
        <f t="shared" si="96"/>
        <v>0</v>
      </c>
      <c r="AG207" s="49">
        <f>AG210+AG212+AG214</f>
        <v>0</v>
      </c>
      <c r="AH207" s="45">
        <f t="shared" si="96"/>
        <v>0</v>
      </c>
      <c r="AI207" s="49">
        <f>AI210+AI212+AI214</f>
        <v>0</v>
      </c>
      <c r="AJ207" s="45">
        <f t="shared" si="96"/>
        <v>0</v>
      </c>
      <c r="AK207" s="49">
        <f>AK210+AK212+AK214</f>
        <v>0</v>
      </c>
      <c r="AL207" s="45">
        <f t="shared" si="96"/>
        <v>0</v>
      </c>
      <c r="AM207" s="49">
        <f>AM210+AM212+AM214</f>
        <v>0</v>
      </c>
      <c r="AN207" s="45">
        <f t="shared" si="97"/>
        <v>0</v>
      </c>
      <c r="AO207" s="49">
        <f>AO210+AO212+AO214</f>
        <v>0</v>
      </c>
      <c r="AP207" s="45">
        <f t="shared" si="97"/>
        <v>0</v>
      </c>
      <c r="AQ207" s="49">
        <f>AQ210+AQ212+AQ214</f>
        <v>0</v>
      </c>
      <c r="AR207" s="45">
        <f t="shared" si="97"/>
        <v>0</v>
      </c>
      <c r="AS207" s="49">
        <f>AS210+AS212+AS214</f>
        <v>0</v>
      </c>
      <c r="AT207" s="45">
        <f t="shared" si="97"/>
        <v>0</v>
      </c>
      <c r="AU207" s="49">
        <f>AU210+AU212+AU214</f>
        <v>0</v>
      </c>
      <c r="AV207" s="45">
        <f t="shared" si="98"/>
        <v>0</v>
      </c>
      <c r="AW207" s="49">
        <f>AW210+AW212+AW214</f>
        <v>0</v>
      </c>
      <c r="AX207" s="45">
        <f t="shared" si="98"/>
        <v>0</v>
      </c>
      <c r="AY207" s="49">
        <f>AY208+AY210+AY212+AY214</f>
        <v>427.178</v>
      </c>
      <c r="AZ207" s="45">
        <f t="shared" si="98"/>
        <v>427.178</v>
      </c>
      <c r="BA207" s="49">
        <f>BA208+BA210+BA212+BA214</f>
        <v>0</v>
      </c>
      <c r="BB207" s="45">
        <f t="shared" si="95"/>
        <v>427.178</v>
      </c>
      <c r="BC207" s="49">
        <f>BC208+BC210+BC212+BC214</f>
        <v>0</v>
      </c>
      <c r="BD207" s="45">
        <f t="shared" si="95"/>
        <v>427.178</v>
      </c>
      <c r="BE207" s="49">
        <f>BE208+BE210+BE212+BE214</f>
        <v>11.981</v>
      </c>
      <c r="BF207" s="45">
        <f t="shared" si="95"/>
        <v>439.15899999999999</v>
      </c>
    </row>
    <row r="208" spans="1:58" s="8" customFormat="1" ht="33.75" customHeight="1" x14ac:dyDescent="0.4">
      <c r="A208" s="16"/>
      <c r="B208" s="82"/>
      <c r="C208" s="169" t="s">
        <v>127</v>
      </c>
      <c r="D208" s="105" t="s">
        <v>677</v>
      </c>
      <c r="E208" s="105"/>
      <c r="F208" s="84"/>
      <c r="G208" s="49"/>
      <c r="H208" s="49"/>
      <c r="I208" s="49"/>
      <c r="J208" s="49"/>
      <c r="K208" s="49"/>
      <c r="L208" s="49"/>
      <c r="M208" s="84"/>
      <c r="N208" s="49"/>
      <c r="O208" s="84"/>
      <c r="P208" s="49"/>
      <c r="Q208" s="84"/>
      <c r="R208" s="49"/>
      <c r="S208" s="84"/>
      <c r="T208" s="49"/>
      <c r="U208" s="84"/>
      <c r="V208" s="84"/>
      <c r="W208" s="84"/>
      <c r="X208" s="84"/>
      <c r="Y208" s="49"/>
      <c r="Z208" s="49"/>
      <c r="AA208" s="49"/>
      <c r="AB208" s="45"/>
      <c r="AC208" s="49"/>
      <c r="AD208" s="45"/>
      <c r="AE208" s="49"/>
      <c r="AF208" s="45"/>
      <c r="AG208" s="49"/>
      <c r="AH208" s="45"/>
      <c r="AI208" s="49"/>
      <c r="AJ208" s="45"/>
      <c r="AK208" s="49"/>
      <c r="AL208" s="45"/>
      <c r="AM208" s="49"/>
      <c r="AN208" s="45"/>
      <c r="AO208" s="49"/>
      <c r="AP208" s="45"/>
      <c r="AQ208" s="49"/>
      <c r="AR208" s="45"/>
      <c r="AS208" s="49"/>
      <c r="AT208" s="45"/>
      <c r="AU208" s="49"/>
      <c r="AV208" s="45"/>
      <c r="AW208" s="49"/>
      <c r="AX208" s="45">
        <v>0</v>
      </c>
      <c r="AY208" s="49">
        <f>AY209</f>
        <v>427.178</v>
      </c>
      <c r="AZ208" s="45">
        <f t="shared" si="98"/>
        <v>427.178</v>
      </c>
      <c r="BA208" s="49">
        <f>BA209</f>
        <v>0</v>
      </c>
      <c r="BB208" s="45">
        <f t="shared" si="95"/>
        <v>427.178</v>
      </c>
      <c r="BC208" s="49">
        <f>BC209</f>
        <v>0</v>
      </c>
      <c r="BD208" s="45">
        <f t="shared" si="95"/>
        <v>427.178</v>
      </c>
      <c r="BE208" s="49">
        <f>BE209+BE246</f>
        <v>11.981</v>
      </c>
      <c r="BF208" s="45">
        <f t="shared" si="95"/>
        <v>439.15899999999999</v>
      </c>
    </row>
    <row r="209" spans="1:58" s="8" customFormat="1" ht="50.25" customHeight="1" x14ac:dyDescent="0.4">
      <c r="A209" s="16"/>
      <c r="B209" s="82"/>
      <c r="C209" s="169" t="s">
        <v>68</v>
      </c>
      <c r="D209" s="105" t="s">
        <v>677</v>
      </c>
      <c r="E209" s="105" t="s">
        <v>553</v>
      </c>
      <c r="F209" s="84"/>
      <c r="G209" s="49"/>
      <c r="H209" s="49"/>
      <c r="I209" s="49"/>
      <c r="J209" s="49"/>
      <c r="K209" s="49"/>
      <c r="L209" s="49"/>
      <c r="M209" s="84"/>
      <c r="N209" s="49"/>
      <c r="O209" s="84"/>
      <c r="P209" s="49"/>
      <c r="Q209" s="84"/>
      <c r="R209" s="49"/>
      <c r="S209" s="84"/>
      <c r="T209" s="49"/>
      <c r="U209" s="84"/>
      <c r="V209" s="84"/>
      <c r="W209" s="84"/>
      <c r="X209" s="84"/>
      <c r="Y209" s="49"/>
      <c r="Z209" s="49"/>
      <c r="AA209" s="49"/>
      <c r="AB209" s="45"/>
      <c r="AC209" s="49"/>
      <c r="AD209" s="45"/>
      <c r="AE209" s="49"/>
      <c r="AF209" s="45"/>
      <c r="AG209" s="49"/>
      <c r="AH209" s="45"/>
      <c r="AI209" s="49"/>
      <c r="AJ209" s="45"/>
      <c r="AK209" s="49"/>
      <c r="AL209" s="45"/>
      <c r="AM209" s="49"/>
      <c r="AN209" s="45"/>
      <c r="AO209" s="49"/>
      <c r="AP209" s="45"/>
      <c r="AQ209" s="49"/>
      <c r="AR209" s="45"/>
      <c r="AS209" s="49"/>
      <c r="AT209" s="45"/>
      <c r="AU209" s="49"/>
      <c r="AV209" s="45"/>
      <c r="AW209" s="49"/>
      <c r="AX209" s="45">
        <v>0</v>
      </c>
      <c r="AY209" s="49">
        <v>427.178</v>
      </c>
      <c r="AZ209" s="45">
        <f t="shared" si="98"/>
        <v>427.178</v>
      </c>
      <c r="BA209" s="49"/>
      <c r="BB209" s="45">
        <f t="shared" si="95"/>
        <v>427.178</v>
      </c>
      <c r="BC209" s="49"/>
      <c r="BD209" s="45">
        <f t="shared" si="95"/>
        <v>427.178</v>
      </c>
      <c r="BE209" s="49"/>
      <c r="BF209" s="45">
        <f t="shared" si="95"/>
        <v>427.178</v>
      </c>
    </row>
    <row r="210" spans="1:58" s="8" customFormat="1" ht="40.5" hidden="1" customHeight="1" x14ac:dyDescent="0.4">
      <c r="A210" s="16"/>
      <c r="B210" s="82"/>
      <c r="C210" s="83" t="s">
        <v>75</v>
      </c>
      <c r="D210" s="83" t="s">
        <v>542</v>
      </c>
      <c r="E210" s="83"/>
      <c r="F210" s="84"/>
      <c r="G210" s="49"/>
      <c r="H210" s="49"/>
      <c r="I210" s="49"/>
      <c r="J210" s="49"/>
      <c r="K210" s="49"/>
      <c r="L210" s="49"/>
      <c r="M210" s="84"/>
      <c r="N210" s="49"/>
      <c r="O210" s="84"/>
      <c r="P210" s="49"/>
      <c r="Q210" s="84"/>
      <c r="R210" s="49"/>
      <c r="S210" s="84"/>
      <c r="T210" s="49"/>
      <c r="U210" s="84"/>
      <c r="V210" s="84"/>
      <c r="W210" s="84"/>
      <c r="X210" s="84"/>
      <c r="Y210" s="49"/>
      <c r="Z210" s="49"/>
      <c r="AA210" s="49"/>
      <c r="AB210" s="45"/>
      <c r="AC210" s="49"/>
      <c r="AD210" s="45"/>
      <c r="AE210" s="49"/>
      <c r="AF210" s="45">
        <v>0</v>
      </c>
      <c r="AG210" s="49">
        <f>AG211</f>
        <v>0</v>
      </c>
      <c r="AH210" s="45">
        <f t="shared" si="96"/>
        <v>0</v>
      </c>
      <c r="AI210" s="49">
        <f>AI211</f>
        <v>0</v>
      </c>
      <c r="AJ210" s="45">
        <f t="shared" si="96"/>
        <v>0</v>
      </c>
      <c r="AK210" s="49">
        <f>AK211</f>
        <v>0</v>
      </c>
      <c r="AL210" s="45">
        <f t="shared" si="96"/>
        <v>0</v>
      </c>
      <c r="AM210" s="49">
        <f>AM211</f>
        <v>0</v>
      </c>
      <c r="AN210" s="45">
        <f t="shared" si="97"/>
        <v>0</v>
      </c>
      <c r="AO210" s="49">
        <f>AO211</f>
        <v>0</v>
      </c>
      <c r="AP210" s="45">
        <f t="shared" si="97"/>
        <v>0</v>
      </c>
      <c r="AQ210" s="49">
        <f>AQ211</f>
        <v>0</v>
      </c>
      <c r="AR210" s="45">
        <f t="shared" si="97"/>
        <v>0</v>
      </c>
      <c r="AS210" s="49">
        <f>AS211</f>
        <v>0</v>
      </c>
      <c r="AT210" s="45">
        <f t="shared" si="97"/>
        <v>0</v>
      </c>
      <c r="AU210" s="49">
        <f>AU211</f>
        <v>0</v>
      </c>
      <c r="AV210" s="45">
        <f t="shared" si="98"/>
        <v>0</v>
      </c>
      <c r="AW210" s="49">
        <f>AW211</f>
        <v>0</v>
      </c>
      <c r="AX210" s="45">
        <f t="shared" si="98"/>
        <v>0</v>
      </c>
      <c r="AY210" s="49">
        <f>AY211</f>
        <v>0</v>
      </c>
      <c r="AZ210" s="45">
        <f t="shared" si="98"/>
        <v>0</v>
      </c>
      <c r="BA210" s="49">
        <f>BA211</f>
        <v>0</v>
      </c>
      <c r="BB210" s="45">
        <f t="shared" si="95"/>
        <v>0</v>
      </c>
      <c r="BC210" s="49">
        <f>BC211</f>
        <v>0</v>
      </c>
      <c r="BD210" s="45">
        <f t="shared" si="95"/>
        <v>0</v>
      </c>
      <c r="BE210" s="49">
        <f>BE211</f>
        <v>0</v>
      </c>
      <c r="BF210" s="45">
        <f t="shared" si="95"/>
        <v>0</v>
      </c>
    </row>
    <row r="211" spans="1:58" s="8" customFormat="1" ht="60.75" hidden="1" customHeight="1" x14ac:dyDescent="0.4">
      <c r="A211" s="16"/>
      <c r="B211" s="82"/>
      <c r="C211" s="83" t="s">
        <v>68</v>
      </c>
      <c r="D211" s="83" t="s">
        <v>542</v>
      </c>
      <c r="E211" s="83">
        <v>400</v>
      </c>
      <c r="F211" s="84"/>
      <c r="G211" s="49"/>
      <c r="H211" s="49"/>
      <c r="I211" s="49"/>
      <c r="J211" s="49"/>
      <c r="K211" s="49"/>
      <c r="L211" s="49"/>
      <c r="M211" s="84"/>
      <c r="N211" s="49"/>
      <c r="O211" s="84"/>
      <c r="P211" s="49"/>
      <c r="Q211" s="84"/>
      <c r="R211" s="49"/>
      <c r="S211" s="84"/>
      <c r="T211" s="49"/>
      <c r="U211" s="84"/>
      <c r="V211" s="84"/>
      <c r="W211" s="84"/>
      <c r="X211" s="84"/>
      <c r="Y211" s="49"/>
      <c r="Z211" s="49"/>
      <c r="AA211" s="49"/>
      <c r="AB211" s="45"/>
      <c r="AC211" s="49"/>
      <c r="AD211" s="45"/>
      <c r="AE211" s="49"/>
      <c r="AF211" s="45">
        <v>0</v>
      </c>
      <c r="AG211" s="49">
        <v>0</v>
      </c>
      <c r="AH211" s="45">
        <f t="shared" si="96"/>
        <v>0</v>
      </c>
      <c r="AI211" s="49">
        <v>0</v>
      </c>
      <c r="AJ211" s="45">
        <f t="shared" si="96"/>
        <v>0</v>
      </c>
      <c r="AK211" s="49">
        <v>0</v>
      </c>
      <c r="AL211" s="45">
        <f t="shared" si="96"/>
        <v>0</v>
      </c>
      <c r="AM211" s="49">
        <v>0</v>
      </c>
      <c r="AN211" s="45">
        <f t="shared" si="97"/>
        <v>0</v>
      </c>
      <c r="AO211" s="49">
        <v>0</v>
      </c>
      <c r="AP211" s="45">
        <f t="shared" si="97"/>
        <v>0</v>
      </c>
      <c r="AQ211" s="49">
        <v>0</v>
      </c>
      <c r="AR211" s="45">
        <f t="shared" si="97"/>
        <v>0</v>
      </c>
      <c r="AS211" s="49">
        <v>0</v>
      </c>
      <c r="AT211" s="45">
        <f t="shared" si="97"/>
        <v>0</v>
      </c>
      <c r="AU211" s="49">
        <v>0</v>
      </c>
      <c r="AV211" s="45">
        <f t="shared" si="98"/>
        <v>0</v>
      </c>
      <c r="AW211" s="49">
        <v>0</v>
      </c>
      <c r="AX211" s="45">
        <f t="shared" si="98"/>
        <v>0</v>
      </c>
      <c r="AY211" s="49">
        <v>0</v>
      </c>
      <c r="AZ211" s="45">
        <f t="shared" si="98"/>
        <v>0</v>
      </c>
      <c r="BA211" s="49">
        <v>0</v>
      </c>
      <c r="BB211" s="45">
        <f t="shared" si="95"/>
        <v>0</v>
      </c>
      <c r="BC211" s="49">
        <v>0</v>
      </c>
      <c r="BD211" s="45">
        <f t="shared" si="95"/>
        <v>0</v>
      </c>
      <c r="BE211" s="49">
        <v>0</v>
      </c>
      <c r="BF211" s="45">
        <f t="shared" si="95"/>
        <v>0</v>
      </c>
    </row>
    <row r="212" spans="1:58" s="8" customFormat="1" ht="20.25" hidden="1" customHeight="1" x14ac:dyDescent="0.4">
      <c r="A212" s="16"/>
      <c r="B212" s="82"/>
      <c r="C212" s="83" t="s">
        <v>554</v>
      </c>
      <c r="D212" s="83" t="s">
        <v>542</v>
      </c>
      <c r="E212" s="83"/>
      <c r="F212" s="84"/>
      <c r="G212" s="49">
        <f>G213</f>
        <v>0</v>
      </c>
      <c r="H212" s="49">
        <f>H213</f>
        <v>0</v>
      </c>
      <c r="I212" s="49">
        <f t="shared" si="91"/>
        <v>0</v>
      </c>
      <c r="J212" s="49">
        <f>J213</f>
        <v>0</v>
      </c>
      <c r="K212" s="49">
        <f t="shared" si="88"/>
        <v>0</v>
      </c>
      <c r="L212" s="49">
        <f>L213</f>
        <v>0</v>
      </c>
      <c r="M212" s="84">
        <f t="shared" si="82"/>
        <v>0</v>
      </c>
      <c r="N212" s="49">
        <f>N213</f>
        <v>0</v>
      </c>
      <c r="O212" s="84">
        <f t="shared" ref="O212:O221" si="101">M212+N212</f>
        <v>0</v>
      </c>
      <c r="P212" s="49">
        <f>P213</f>
        <v>0</v>
      </c>
      <c r="Q212" s="84">
        <f t="shared" si="83"/>
        <v>0</v>
      </c>
      <c r="R212" s="49">
        <f>R213</f>
        <v>0</v>
      </c>
      <c r="S212" s="84">
        <f t="shared" si="84"/>
        <v>0</v>
      </c>
      <c r="T212" s="49">
        <f>T213</f>
        <v>0</v>
      </c>
      <c r="U212" s="84">
        <f t="shared" si="85"/>
        <v>0</v>
      </c>
      <c r="V212" s="84"/>
      <c r="W212" s="84">
        <f t="shared" si="86"/>
        <v>0</v>
      </c>
      <c r="X212" s="84">
        <f>X213</f>
        <v>0</v>
      </c>
      <c r="Y212" s="49">
        <f>Y213</f>
        <v>0</v>
      </c>
      <c r="Z212" s="49">
        <f t="shared" ref="Z212:Z239" si="102">I212+Y212</f>
        <v>0</v>
      </c>
      <c r="AA212" s="49">
        <f>AA213</f>
        <v>0</v>
      </c>
      <c r="AB212" s="45">
        <f t="shared" si="81"/>
        <v>0</v>
      </c>
      <c r="AC212" s="49">
        <f>AC213</f>
        <v>0</v>
      </c>
      <c r="AD212" s="45">
        <f t="shared" si="81"/>
        <v>0</v>
      </c>
      <c r="AE212" s="49">
        <f>AE213</f>
        <v>0</v>
      </c>
      <c r="AF212" s="45">
        <f t="shared" si="96"/>
        <v>0</v>
      </c>
      <c r="AG212" s="49">
        <f>AG213</f>
        <v>0</v>
      </c>
      <c r="AH212" s="45">
        <f t="shared" si="96"/>
        <v>0</v>
      </c>
      <c r="AI212" s="49">
        <f>AI213</f>
        <v>0</v>
      </c>
      <c r="AJ212" s="45">
        <f t="shared" si="96"/>
        <v>0</v>
      </c>
      <c r="AK212" s="49">
        <f>AK213</f>
        <v>0</v>
      </c>
      <c r="AL212" s="45">
        <f t="shared" si="96"/>
        <v>0</v>
      </c>
      <c r="AM212" s="49">
        <f>AM213</f>
        <v>0</v>
      </c>
      <c r="AN212" s="45">
        <f t="shared" si="97"/>
        <v>0</v>
      </c>
      <c r="AO212" s="49">
        <f>AO213</f>
        <v>0</v>
      </c>
      <c r="AP212" s="45">
        <f t="shared" si="97"/>
        <v>0</v>
      </c>
      <c r="AQ212" s="49">
        <f>AQ213</f>
        <v>0</v>
      </c>
      <c r="AR212" s="45">
        <f t="shared" si="97"/>
        <v>0</v>
      </c>
      <c r="AS212" s="49">
        <f>AS213</f>
        <v>0</v>
      </c>
      <c r="AT212" s="45">
        <f t="shared" si="97"/>
        <v>0</v>
      </c>
      <c r="AU212" s="49">
        <f>AU213</f>
        <v>0</v>
      </c>
      <c r="AV212" s="45">
        <f t="shared" si="98"/>
        <v>0</v>
      </c>
      <c r="AW212" s="49">
        <f>AW213</f>
        <v>0</v>
      </c>
      <c r="AX212" s="45">
        <f t="shared" si="98"/>
        <v>0</v>
      </c>
      <c r="AY212" s="49">
        <f>AY213</f>
        <v>0</v>
      </c>
      <c r="AZ212" s="45">
        <f t="shared" si="98"/>
        <v>0</v>
      </c>
      <c r="BA212" s="49">
        <f>BA213</f>
        <v>0</v>
      </c>
      <c r="BB212" s="45">
        <f t="shared" si="95"/>
        <v>0</v>
      </c>
      <c r="BC212" s="49">
        <f>BC213</f>
        <v>0</v>
      </c>
      <c r="BD212" s="45">
        <f t="shared" si="95"/>
        <v>0</v>
      </c>
      <c r="BE212" s="49">
        <f>BE213</f>
        <v>0</v>
      </c>
      <c r="BF212" s="45">
        <f t="shared" si="95"/>
        <v>0</v>
      </c>
    </row>
    <row r="213" spans="1:58" s="8" customFormat="1" ht="60.75" hidden="1" customHeight="1" x14ac:dyDescent="0.4">
      <c r="A213" s="16"/>
      <c r="B213" s="82"/>
      <c r="C213" s="83" t="s">
        <v>68</v>
      </c>
      <c r="D213" s="83" t="s">
        <v>542</v>
      </c>
      <c r="E213" s="83">
        <v>400</v>
      </c>
      <c r="F213" s="84">
        <v>2</v>
      </c>
      <c r="G213" s="49"/>
      <c r="H213" s="49"/>
      <c r="I213" s="49">
        <f t="shared" si="91"/>
        <v>0</v>
      </c>
      <c r="J213" s="49"/>
      <c r="K213" s="49">
        <f t="shared" si="88"/>
        <v>0</v>
      </c>
      <c r="L213" s="49"/>
      <c r="M213" s="84">
        <f t="shared" si="82"/>
        <v>0</v>
      </c>
      <c r="N213" s="49"/>
      <c r="O213" s="84">
        <f t="shared" si="101"/>
        <v>0</v>
      </c>
      <c r="P213" s="49"/>
      <c r="Q213" s="84">
        <f t="shared" si="83"/>
        <v>0</v>
      </c>
      <c r="R213" s="49"/>
      <c r="S213" s="84">
        <f t="shared" si="84"/>
        <v>0</v>
      </c>
      <c r="T213" s="49"/>
      <c r="U213" s="84">
        <f t="shared" si="85"/>
        <v>0</v>
      </c>
      <c r="V213" s="84"/>
      <c r="W213" s="84">
        <f t="shared" si="86"/>
        <v>0</v>
      </c>
      <c r="X213" s="84"/>
      <c r="Y213" s="49"/>
      <c r="Z213" s="49">
        <f t="shared" si="102"/>
        <v>0</v>
      </c>
      <c r="AA213" s="49"/>
      <c r="AB213" s="45">
        <f t="shared" si="81"/>
        <v>0</v>
      </c>
      <c r="AC213" s="49">
        <v>0</v>
      </c>
      <c r="AD213" s="45">
        <f t="shared" si="81"/>
        <v>0</v>
      </c>
      <c r="AE213" s="49"/>
      <c r="AF213" s="45">
        <f t="shared" si="96"/>
        <v>0</v>
      </c>
      <c r="AG213" s="49">
        <v>0</v>
      </c>
      <c r="AH213" s="45">
        <f t="shared" si="96"/>
        <v>0</v>
      </c>
      <c r="AI213" s="49">
        <v>0</v>
      </c>
      <c r="AJ213" s="45">
        <f t="shared" si="96"/>
        <v>0</v>
      </c>
      <c r="AK213" s="49">
        <v>0</v>
      </c>
      <c r="AL213" s="45">
        <f t="shared" si="96"/>
        <v>0</v>
      </c>
      <c r="AM213" s="49">
        <v>0</v>
      </c>
      <c r="AN213" s="45">
        <f t="shared" si="97"/>
        <v>0</v>
      </c>
      <c r="AO213" s="49">
        <v>0</v>
      </c>
      <c r="AP213" s="45">
        <f t="shared" si="97"/>
        <v>0</v>
      </c>
      <c r="AQ213" s="49">
        <v>0</v>
      </c>
      <c r="AR213" s="45">
        <f t="shared" si="97"/>
        <v>0</v>
      </c>
      <c r="AS213" s="49">
        <v>0</v>
      </c>
      <c r="AT213" s="45">
        <f t="shared" si="97"/>
        <v>0</v>
      </c>
      <c r="AU213" s="49">
        <v>0</v>
      </c>
      <c r="AV213" s="45">
        <f t="shared" si="98"/>
        <v>0</v>
      </c>
      <c r="AW213" s="49">
        <v>0</v>
      </c>
      <c r="AX213" s="45">
        <f t="shared" si="98"/>
        <v>0</v>
      </c>
      <c r="AY213" s="49">
        <v>0</v>
      </c>
      <c r="AZ213" s="45">
        <f t="shared" si="98"/>
        <v>0</v>
      </c>
      <c r="BA213" s="49">
        <v>0</v>
      </c>
      <c r="BB213" s="45">
        <f t="shared" si="95"/>
        <v>0</v>
      </c>
      <c r="BC213" s="49">
        <v>0</v>
      </c>
      <c r="BD213" s="45">
        <f t="shared" si="95"/>
        <v>0</v>
      </c>
      <c r="BE213" s="49">
        <v>0</v>
      </c>
      <c r="BF213" s="45">
        <f t="shared" si="95"/>
        <v>0</v>
      </c>
    </row>
    <row r="214" spans="1:58" s="8" customFormat="1" ht="40.5" hidden="1" customHeight="1" x14ac:dyDescent="0.4">
      <c r="A214" s="16"/>
      <c r="B214" s="82"/>
      <c r="C214" s="83" t="s">
        <v>75</v>
      </c>
      <c r="D214" s="83" t="s">
        <v>74</v>
      </c>
      <c r="E214" s="83"/>
      <c r="F214" s="84"/>
      <c r="G214" s="49">
        <f>G215</f>
        <v>0</v>
      </c>
      <c r="H214" s="49">
        <f>H215</f>
        <v>0</v>
      </c>
      <c r="I214" s="49">
        <f t="shared" si="91"/>
        <v>0</v>
      </c>
      <c r="J214" s="49">
        <f>J215</f>
        <v>0</v>
      </c>
      <c r="K214" s="49">
        <f t="shared" si="88"/>
        <v>0</v>
      </c>
      <c r="L214" s="49">
        <f>L215</f>
        <v>0</v>
      </c>
      <c r="M214" s="84">
        <f t="shared" si="82"/>
        <v>0</v>
      </c>
      <c r="N214" s="49">
        <f>N215</f>
        <v>0</v>
      </c>
      <c r="O214" s="84">
        <f t="shared" si="101"/>
        <v>0</v>
      </c>
      <c r="P214" s="49">
        <f>P215</f>
        <v>0</v>
      </c>
      <c r="Q214" s="84">
        <f t="shared" si="83"/>
        <v>0</v>
      </c>
      <c r="R214" s="49">
        <f>R215</f>
        <v>0</v>
      </c>
      <c r="S214" s="84">
        <f t="shared" si="84"/>
        <v>0</v>
      </c>
      <c r="T214" s="49">
        <f>T215</f>
        <v>0</v>
      </c>
      <c r="U214" s="84">
        <f t="shared" si="85"/>
        <v>0</v>
      </c>
      <c r="V214" s="84"/>
      <c r="W214" s="84">
        <f t="shared" si="86"/>
        <v>0</v>
      </c>
      <c r="X214" s="84">
        <f>X215</f>
        <v>0</v>
      </c>
      <c r="Y214" s="49">
        <f>Y215</f>
        <v>0</v>
      </c>
      <c r="Z214" s="49">
        <f t="shared" si="102"/>
        <v>0</v>
      </c>
      <c r="AA214" s="49">
        <f>AA215</f>
        <v>0</v>
      </c>
      <c r="AB214" s="45">
        <f t="shared" si="81"/>
        <v>0</v>
      </c>
      <c r="AC214" s="49">
        <f>AC215</f>
        <v>0</v>
      </c>
      <c r="AD214" s="45">
        <f t="shared" si="81"/>
        <v>0</v>
      </c>
      <c r="AE214" s="49">
        <f>AE215</f>
        <v>0</v>
      </c>
      <c r="AF214" s="45">
        <f t="shared" si="96"/>
        <v>0</v>
      </c>
      <c r="AG214" s="49">
        <f>AG215</f>
        <v>0</v>
      </c>
      <c r="AH214" s="45">
        <f t="shared" si="96"/>
        <v>0</v>
      </c>
      <c r="AI214" s="49">
        <f>AI215</f>
        <v>0</v>
      </c>
      <c r="AJ214" s="45">
        <f t="shared" si="96"/>
        <v>0</v>
      </c>
      <c r="AK214" s="49">
        <f>AK215</f>
        <v>0</v>
      </c>
      <c r="AL214" s="45">
        <f t="shared" si="96"/>
        <v>0</v>
      </c>
      <c r="AM214" s="49">
        <f>AM215</f>
        <v>0</v>
      </c>
      <c r="AN214" s="45">
        <f t="shared" si="97"/>
        <v>0</v>
      </c>
      <c r="AO214" s="49">
        <f>AO215</f>
        <v>0</v>
      </c>
      <c r="AP214" s="45">
        <f t="shared" si="97"/>
        <v>0</v>
      </c>
      <c r="AQ214" s="49">
        <f>AQ215</f>
        <v>0</v>
      </c>
      <c r="AR214" s="45">
        <f t="shared" si="97"/>
        <v>0</v>
      </c>
      <c r="AS214" s="49">
        <f>AS215</f>
        <v>0</v>
      </c>
      <c r="AT214" s="45">
        <f t="shared" si="97"/>
        <v>0</v>
      </c>
      <c r="AU214" s="49">
        <f>AU215</f>
        <v>0</v>
      </c>
      <c r="AV214" s="45">
        <f t="shared" si="98"/>
        <v>0</v>
      </c>
      <c r="AW214" s="49">
        <f>AW215</f>
        <v>0</v>
      </c>
      <c r="AX214" s="45">
        <f t="shared" si="98"/>
        <v>0</v>
      </c>
      <c r="AY214" s="49">
        <f>AY215</f>
        <v>0</v>
      </c>
      <c r="AZ214" s="45">
        <f t="shared" si="98"/>
        <v>0</v>
      </c>
      <c r="BA214" s="49">
        <f>BA215</f>
        <v>0</v>
      </c>
      <c r="BB214" s="45">
        <f t="shared" si="95"/>
        <v>0</v>
      </c>
      <c r="BC214" s="49">
        <f>BC215</f>
        <v>0</v>
      </c>
      <c r="BD214" s="45">
        <f t="shared" si="95"/>
        <v>0</v>
      </c>
      <c r="BE214" s="49">
        <f>BE215</f>
        <v>0</v>
      </c>
      <c r="BF214" s="45">
        <f t="shared" si="95"/>
        <v>0</v>
      </c>
    </row>
    <row r="215" spans="1:58" s="8" customFormat="1" ht="60.75" hidden="1" customHeight="1" x14ac:dyDescent="0.4">
      <c r="A215" s="16"/>
      <c r="B215" s="82"/>
      <c r="C215" s="83" t="s">
        <v>68</v>
      </c>
      <c r="D215" s="83" t="s">
        <v>74</v>
      </c>
      <c r="E215" s="83">
        <v>400</v>
      </c>
      <c r="F215" s="84">
        <v>2</v>
      </c>
      <c r="G215" s="49"/>
      <c r="H215" s="49"/>
      <c r="I215" s="49">
        <f t="shared" si="91"/>
        <v>0</v>
      </c>
      <c r="J215" s="49"/>
      <c r="K215" s="49">
        <f t="shared" si="88"/>
        <v>0</v>
      </c>
      <c r="L215" s="49"/>
      <c r="M215" s="84">
        <f t="shared" si="82"/>
        <v>0</v>
      </c>
      <c r="N215" s="49"/>
      <c r="O215" s="84">
        <f t="shared" si="101"/>
        <v>0</v>
      </c>
      <c r="P215" s="49"/>
      <c r="Q215" s="84">
        <f t="shared" si="83"/>
        <v>0</v>
      </c>
      <c r="R215" s="49"/>
      <c r="S215" s="84">
        <f t="shared" si="84"/>
        <v>0</v>
      </c>
      <c r="T215" s="49"/>
      <c r="U215" s="84">
        <f t="shared" si="85"/>
        <v>0</v>
      </c>
      <c r="V215" s="84"/>
      <c r="W215" s="84">
        <f t="shared" si="86"/>
        <v>0</v>
      </c>
      <c r="X215" s="84"/>
      <c r="Y215" s="49"/>
      <c r="Z215" s="49">
        <f t="shared" si="102"/>
        <v>0</v>
      </c>
      <c r="AA215" s="49"/>
      <c r="AB215" s="45">
        <f t="shared" si="81"/>
        <v>0</v>
      </c>
      <c r="AC215" s="49"/>
      <c r="AD215" s="45">
        <f t="shared" si="81"/>
        <v>0</v>
      </c>
      <c r="AE215" s="49"/>
      <c r="AF215" s="45">
        <f t="shared" si="96"/>
        <v>0</v>
      </c>
      <c r="AG215" s="49"/>
      <c r="AH215" s="45">
        <f t="shared" si="96"/>
        <v>0</v>
      </c>
      <c r="AI215" s="49">
        <v>0</v>
      </c>
      <c r="AJ215" s="45">
        <f t="shared" si="96"/>
        <v>0</v>
      </c>
      <c r="AK215" s="49">
        <v>0</v>
      </c>
      <c r="AL215" s="45">
        <f t="shared" si="96"/>
        <v>0</v>
      </c>
      <c r="AM215" s="49">
        <v>0</v>
      </c>
      <c r="AN215" s="45">
        <f t="shared" si="97"/>
        <v>0</v>
      </c>
      <c r="AO215" s="49">
        <v>0</v>
      </c>
      <c r="AP215" s="45">
        <f t="shared" si="97"/>
        <v>0</v>
      </c>
      <c r="AQ215" s="49">
        <v>0</v>
      </c>
      <c r="AR215" s="45">
        <f t="shared" si="97"/>
        <v>0</v>
      </c>
      <c r="AS215" s="49">
        <v>0</v>
      </c>
      <c r="AT215" s="45">
        <f t="shared" si="97"/>
        <v>0</v>
      </c>
      <c r="AU215" s="49">
        <v>0</v>
      </c>
      <c r="AV215" s="45">
        <f t="shared" si="98"/>
        <v>0</v>
      </c>
      <c r="AW215" s="49">
        <v>0</v>
      </c>
      <c r="AX215" s="45">
        <f t="shared" si="98"/>
        <v>0</v>
      </c>
      <c r="AY215" s="49">
        <v>0</v>
      </c>
      <c r="AZ215" s="45">
        <f t="shared" si="98"/>
        <v>0</v>
      </c>
      <c r="BA215" s="49">
        <v>0</v>
      </c>
      <c r="BB215" s="45">
        <f t="shared" si="95"/>
        <v>0</v>
      </c>
      <c r="BC215" s="49">
        <v>0</v>
      </c>
      <c r="BD215" s="45">
        <f t="shared" si="95"/>
        <v>0</v>
      </c>
      <c r="BE215" s="49">
        <v>0</v>
      </c>
      <c r="BF215" s="45">
        <f t="shared" si="95"/>
        <v>0</v>
      </c>
    </row>
    <row r="216" spans="1:58" s="8" customFormat="1" ht="40.5" hidden="1" customHeight="1" x14ac:dyDescent="0.4">
      <c r="A216" s="16"/>
      <c r="B216" s="82"/>
      <c r="C216" s="83" t="s">
        <v>354</v>
      </c>
      <c r="D216" s="83" t="s">
        <v>355</v>
      </c>
      <c r="E216" s="83"/>
      <c r="F216" s="84"/>
      <c r="G216" s="49">
        <f>G217</f>
        <v>0</v>
      </c>
      <c r="H216" s="49">
        <f>H217</f>
        <v>0</v>
      </c>
      <c r="I216" s="49">
        <f t="shared" si="91"/>
        <v>0</v>
      </c>
      <c r="J216" s="49">
        <f>J217</f>
        <v>0</v>
      </c>
      <c r="K216" s="49">
        <f t="shared" si="88"/>
        <v>0</v>
      </c>
      <c r="L216" s="49">
        <f>L217</f>
        <v>0</v>
      </c>
      <c r="M216" s="84">
        <f t="shared" si="82"/>
        <v>0</v>
      </c>
      <c r="N216" s="49">
        <f>N217</f>
        <v>0</v>
      </c>
      <c r="O216" s="84">
        <f t="shared" si="101"/>
        <v>0</v>
      </c>
      <c r="P216" s="49">
        <f>P217</f>
        <v>0</v>
      </c>
      <c r="Q216" s="84">
        <f t="shared" si="83"/>
        <v>0</v>
      </c>
      <c r="R216" s="49">
        <f>R217</f>
        <v>0</v>
      </c>
      <c r="S216" s="84">
        <f t="shared" si="84"/>
        <v>0</v>
      </c>
      <c r="T216" s="49">
        <f>T217</f>
        <v>0</v>
      </c>
      <c r="U216" s="84">
        <f t="shared" si="85"/>
        <v>0</v>
      </c>
      <c r="V216" s="84"/>
      <c r="W216" s="84">
        <f t="shared" si="86"/>
        <v>0</v>
      </c>
      <c r="X216" s="84">
        <f>X217</f>
        <v>0</v>
      </c>
      <c r="Y216" s="49">
        <f>Y217</f>
        <v>0</v>
      </c>
      <c r="Z216" s="49">
        <f t="shared" si="102"/>
        <v>0</v>
      </c>
      <c r="AA216" s="49">
        <f>AA217</f>
        <v>0</v>
      </c>
      <c r="AB216" s="45">
        <f t="shared" si="81"/>
        <v>0</v>
      </c>
      <c r="AC216" s="49">
        <f>AC217</f>
        <v>0</v>
      </c>
      <c r="AD216" s="45">
        <f t="shared" si="81"/>
        <v>0</v>
      </c>
      <c r="AE216" s="49">
        <f>AE217</f>
        <v>0</v>
      </c>
      <c r="AF216" s="45">
        <f t="shared" si="96"/>
        <v>0</v>
      </c>
      <c r="AG216" s="49">
        <f>AG217</f>
        <v>0</v>
      </c>
      <c r="AH216" s="45">
        <f t="shared" si="96"/>
        <v>0</v>
      </c>
      <c r="AI216" s="49">
        <f>AI217</f>
        <v>0</v>
      </c>
      <c r="AJ216" s="45">
        <f t="shared" si="96"/>
        <v>0</v>
      </c>
      <c r="AK216" s="49">
        <f>AK217</f>
        <v>0</v>
      </c>
      <c r="AL216" s="45">
        <f t="shared" si="96"/>
        <v>0</v>
      </c>
      <c r="AM216" s="49">
        <f>AM217</f>
        <v>0</v>
      </c>
      <c r="AN216" s="45">
        <f t="shared" si="97"/>
        <v>0</v>
      </c>
      <c r="AO216" s="49">
        <f>AO217</f>
        <v>0</v>
      </c>
      <c r="AP216" s="45">
        <f t="shared" si="97"/>
        <v>0</v>
      </c>
      <c r="AQ216" s="49">
        <f>AQ217</f>
        <v>0</v>
      </c>
      <c r="AR216" s="45">
        <f t="shared" si="97"/>
        <v>0</v>
      </c>
      <c r="AS216" s="49">
        <f>AS217</f>
        <v>0</v>
      </c>
      <c r="AT216" s="45">
        <f t="shared" si="97"/>
        <v>0</v>
      </c>
      <c r="AU216" s="49">
        <f>AU217</f>
        <v>0</v>
      </c>
      <c r="AV216" s="45">
        <f t="shared" si="98"/>
        <v>0</v>
      </c>
      <c r="AW216" s="49">
        <f>AW217</f>
        <v>0</v>
      </c>
      <c r="AX216" s="45">
        <f t="shared" si="98"/>
        <v>0</v>
      </c>
      <c r="AY216" s="49">
        <f>AY217</f>
        <v>0</v>
      </c>
      <c r="AZ216" s="45">
        <f t="shared" si="98"/>
        <v>0</v>
      </c>
      <c r="BA216" s="49">
        <f>BA217</f>
        <v>0</v>
      </c>
      <c r="BB216" s="45">
        <f t="shared" si="95"/>
        <v>0</v>
      </c>
      <c r="BC216" s="49">
        <f>BC217</f>
        <v>0</v>
      </c>
      <c r="BD216" s="45">
        <f t="shared" si="95"/>
        <v>0</v>
      </c>
      <c r="BE216" s="49">
        <f>BE217</f>
        <v>0</v>
      </c>
      <c r="BF216" s="45">
        <f t="shared" si="95"/>
        <v>0</v>
      </c>
    </row>
    <row r="217" spans="1:58" s="8" customFormat="1" ht="60.75" hidden="1" customHeight="1" x14ac:dyDescent="0.4">
      <c r="A217" s="16"/>
      <c r="B217" s="82"/>
      <c r="C217" s="83" t="s">
        <v>356</v>
      </c>
      <c r="D217" s="83" t="s">
        <v>357</v>
      </c>
      <c r="E217" s="83"/>
      <c r="F217" s="84"/>
      <c r="G217" s="49">
        <f>G218</f>
        <v>0</v>
      </c>
      <c r="H217" s="49">
        <f>H218</f>
        <v>0</v>
      </c>
      <c r="I217" s="49">
        <f t="shared" si="91"/>
        <v>0</v>
      </c>
      <c r="J217" s="49">
        <f>J218</f>
        <v>0</v>
      </c>
      <c r="K217" s="49">
        <f t="shared" si="88"/>
        <v>0</v>
      </c>
      <c r="L217" s="49">
        <f>L218</f>
        <v>0</v>
      </c>
      <c r="M217" s="84">
        <f t="shared" si="82"/>
        <v>0</v>
      </c>
      <c r="N217" s="49">
        <f>N218</f>
        <v>0</v>
      </c>
      <c r="O217" s="84">
        <f t="shared" si="101"/>
        <v>0</v>
      </c>
      <c r="P217" s="49">
        <f>P218</f>
        <v>0</v>
      </c>
      <c r="Q217" s="84">
        <f t="shared" si="83"/>
        <v>0</v>
      </c>
      <c r="R217" s="49">
        <f>R218</f>
        <v>0</v>
      </c>
      <c r="S217" s="84">
        <f t="shared" si="84"/>
        <v>0</v>
      </c>
      <c r="T217" s="49">
        <f>T218</f>
        <v>0</v>
      </c>
      <c r="U217" s="84">
        <f t="shared" si="85"/>
        <v>0</v>
      </c>
      <c r="V217" s="84"/>
      <c r="W217" s="84">
        <f t="shared" si="86"/>
        <v>0</v>
      </c>
      <c r="X217" s="84">
        <f>X218</f>
        <v>0</v>
      </c>
      <c r="Y217" s="49">
        <f>Y218</f>
        <v>0</v>
      </c>
      <c r="Z217" s="49">
        <f t="shared" si="102"/>
        <v>0</v>
      </c>
      <c r="AA217" s="49">
        <f>AA218</f>
        <v>0</v>
      </c>
      <c r="AB217" s="45">
        <f t="shared" si="81"/>
        <v>0</v>
      </c>
      <c r="AC217" s="49">
        <f>AC218</f>
        <v>0</v>
      </c>
      <c r="AD217" s="45">
        <f t="shared" si="81"/>
        <v>0</v>
      </c>
      <c r="AE217" s="49">
        <f>AE218</f>
        <v>0</v>
      </c>
      <c r="AF217" s="45">
        <f t="shared" si="96"/>
        <v>0</v>
      </c>
      <c r="AG217" s="49">
        <f>AG218</f>
        <v>0</v>
      </c>
      <c r="AH217" s="45">
        <f t="shared" si="96"/>
        <v>0</v>
      </c>
      <c r="AI217" s="49">
        <f>AI218</f>
        <v>0</v>
      </c>
      <c r="AJ217" s="45">
        <f t="shared" si="96"/>
        <v>0</v>
      </c>
      <c r="AK217" s="49">
        <f>AK218</f>
        <v>0</v>
      </c>
      <c r="AL217" s="45">
        <f t="shared" si="96"/>
        <v>0</v>
      </c>
      <c r="AM217" s="49">
        <f>AM218</f>
        <v>0</v>
      </c>
      <c r="AN217" s="45">
        <f t="shared" si="97"/>
        <v>0</v>
      </c>
      <c r="AO217" s="49">
        <f>AO218</f>
        <v>0</v>
      </c>
      <c r="AP217" s="45">
        <f t="shared" si="97"/>
        <v>0</v>
      </c>
      <c r="AQ217" s="49">
        <f>AQ218</f>
        <v>0</v>
      </c>
      <c r="AR217" s="45">
        <f t="shared" si="97"/>
        <v>0</v>
      </c>
      <c r="AS217" s="49">
        <f>AS218</f>
        <v>0</v>
      </c>
      <c r="AT217" s="45">
        <f t="shared" si="97"/>
        <v>0</v>
      </c>
      <c r="AU217" s="49">
        <f>AU218</f>
        <v>0</v>
      </c>
      <c r="AV217" s="45">
        <f t="shared" si="98"/>
        <v>0</v>
      </c>
      <c r="AW217" s="49">
        <f>AW218</f>
        <v>0</v>
      </c>
      <c r="AX217" s="45">
        <f t="shared" si="98"/>
        <v>0</v>
      </c>
      <c r="AY217" s="49">
        <f>AY218</f>
        <v>0</v>
      </c>
      <c r="AZ217" s="45">
        <f t="shared" si="98"/>
        <v>0</v>
      </c>
      <c r="BA217" s="49">
        <f>BA218</f>
        <v>0</v>
      </c>
      <c r="BB217" s="45">
        <f t="shared" si="95"/>
        <v>0</v>
      </c>
      <c r="BC217" s="49">
        <f>BC218</f>
        <v>0</v>
      </c>
      <c r="BD217" s="45">
        <f t="shared" si="95"/>
        <v>0</v>
      </c>
      <c r="BE217" s="49">
        <f>BE218</f>
        <v>0</v>
      </c>
      <c r="BF217" s="45">
        <f t="shared" si="95"/>
        <v>0</v>
      </c>
    </row>
    <row r="218" spans="1:58" s="8" customFormat="1" ht="60.75" hidden="1" customHeight="1" x14ac:dyDescent="0.4">
      <c r="A218" s="16"/>
      <c r="B218" s="82"/>
      <c r="C218" s="83" t="s">
        <v>14</v>
      </c>
      <c r="D218" s="83" t="s">
        <v>357</v>
      </c>
      <c r="E218" s="83">
        <v>200</v>
      </c>
      <c r="F218" s="84">
        <v>12</v>
      </c>
      <c r="G218" s="49"/>
      <c r="H218" s="49"/>
      <c r="I218" s="49">
        <f t="shared" si="91"/>
        <v>0</v>
      </c>
      <c r="J218" s="49">
        <v>0</v>
      </c>
      <c r="K218" s="49">
        <f t="shared" si="88"/>
        <v>0</v>
      </c>
      <c r="L218" s="49">
        <v>0</v>
      </c>
      <c r="M218" s="84">
        <f t="shared" si="82"/>
        <v>0</v>
      </c>
      <c r="N218" s="49">
        <v>0</v>
      </c>
      <c r="O218" s="84">
        <f t="shared" si="101"/>
        <v>0</v>
      </c>
      <c r="P218" s="49"/>
      <c r="Q218" s="84">
        <f t="shared" si="83"/>
        <v>0</v>
      </c>
      <c r="R218" s="49">
        <v>0</v>
      </c>
      <c r="S218" s="84">
        <f t="shared" si="84"/>
        <v>0</v>
      </c>
      <c r="T218" s="49">
        <v>0</v>
      </c>
      <c r="U218" s="84">
        <f t="shared" si="85"/>
        <v>0</v>
      </c>
      <c r="V218" s="84"/>
      <c r="W218" s="84">
        <f t="shared" si="86"/>
        <v>0</v>
      </c>
      <c r="X218" s="84"/>
      <c r="Y218" s="49"/>
      <c r="Z218" s="49">
        <f t="shared" si="102"/>
        <v>0</v>
      </c>
      <c r="AA218" s="49"/>
      <c r="AB218" s="45">
        <f t="shared" si="81"/>
        <v>0</v>
      </c>
      <c r="AC218" s="49"/>
      <c r="AD218" s="45">
        <f t="shared" si="81"/>
        <v>0</v>
      </c>
      <c r="AE218" s="49"/>
      <c r="AF218" s="45">
        <f t="shared" si="96"/>
        <v>0</v>
      </c>
      <c r="AG218" s="49"/>
      <c r="AH218" s="45">
        <f t="shared" si="96"/>
        <v>0</v>
      </c>
      <c r="AI218" s="49"/>
      <c r="AJ218" s="45">
        <f t="shared" si="96"/>
        <v>0</v>
      </c>
      <c r="AK218" s="49"/>
      <c r="AL218" s="45">
        <f t="shared" si="96"/>
        <v>0</v>
      </c>
      <c r="AM218" s="49"/>
      <c r="AN218" s="45">
        <f t="shared" si="97"/>
        <v>0</v>
      </c>
      <c r="AO218" s="49"/>
      <c r="AP218" s="45">
        <f t="shared" si="97"/>
        <v>0</v>
      </c>
      <c r="AQ218" s="49"/>
      <c r="AR218" s="45">
        <f t="shared" si="97"/>
        <v>0</v>
      </c>
      <c r="AS218" s="49"/>
      <c r="AT218" s="45">
        <f t="shared" si="97"/>
        <v>0</v>
      </c>
      <c r="AU218" s="49"/>
      <c r="AV218" s="45">
        <f t="shared" si="98"/>
        <v>0</v>
      </c>
      <c r="AW218" s="49"/>
      <c r="AX218" s="45">
        <f t="shared" si="98"/>
        <v>0</v>
      </c>
      <c r="AY218" s="49"/>
      <c r="AZ218" s="45">
        <f t="shared" si="98"/>
        <v>0</v>
      </c>
      <c r="BA218" s="49"/>
      <c r="BB218" s="45">
        <f t="shared" si="95"/>
        <v>0</v>
      </c>
      <c r="BC218" s="49"/>
      <c r="BD218" s="45">
        <f t="shared" si="95"/>
        <v>0</v>
      </c>
      <c r="BE218" s="49"/>
      <c r="BF218" s="45">
        <f t="shared" si="95"/>
        <v>0</v>
      </c>
    </row>
    <row r="219" spans="1:58" s="8" customFormat="1" ht="141.75" hidden="1" customHeight="1" x14ac:dyDescent="0.4">
      <c r="A219" s="16"/>
      <c r="B219" s="82"/>
      <c r="C219" s="83" t="s">
        <v>76</v>
      </c>
      <c r="D219" s="83" t="s">
        <v>77</v>
      </c>
      <c r="E219" s="83"/>
      <c r="F219" s="84"/>
      <c r="G219" s="49">
        <f>G220</f>
        <v>0</v>
      </c>
      <c r="H219" s="49">
        <f>H220</f>
        <v>0</v>
      </c>
      <c r="I219" s="49">
        <f t="shared" si="91"/>
        <v>0</v>
      </c>
      <c r="J219" s="49">
        <f>J220</f>
        <v>0</v>
      </c>
      <c r="K219" s="49">
        <f t="shared" si="88"/>
        <v>0</v>
      </c>
      <c r="L219" s="49">
        <f>L220</f>
        <v>0</v>
      </c>
      <c r="M219" s="84">
        <f t="shared" si="82"/>
        <v>0</v>
      </c>
      <c r="N219" s="49">
        <f>N220</f>
        <v>0</v>
      </c>
      <c r="O219" s="84">
        <f t="shared" si="101"/>
        <v>0</v>
      </c>
      <c r="P219" s="49">
        <f>P220</f>
        <v>0</v>
      </c>
      <c r="Q219" s="84">
        <f t="shared" si="83"/>
        <v>0</v>
      </c>
      <c r="R219" s="49">
        <f>R220</f>
        <v>0</v>
      </c>
      <c r="S219" s="84">
        <f t="shared" si="84"/>
        <v>0</v>
      </c>
      <c r="T219" s="49">
        <f>T220</f>
        <v>0</v>
      </c>
      <c r="U219" s="84">
        <f t="shared" si="85"/>
        <v>0</v>
      </c>
      <c r="V219" s="84"/>
      <c r="W219" s="84">
        <f t="shared" si="86"/>
        <v>0</v>
      </c>
      <c r="X219" s="84">
        <f>X220</f>
        <v>0</v>
      </c>
      <c r="Y219" s="49">
        <f>Y220</f>
        <v>0</v>
      </c>
      <c r="Z219" s="49">
        <f t="shared" si="102"/>
        <v>0</v>
      </c>
      <c r="AA219" s="49">
        <f>AA220</f>
        <v>0</v>
      </c>
      <c r="AB219" s="45">
        <f t="shared" si="81"/>
        <v>0</v>
      </c>
      <c r="AC219" s="49">
        <f>AC220</f>
        <v>0</v>
      </c>
      <c r="AD219" s="45">
        <f t="shared" si="81"/>
        <v>0</v>
      </c>
      <c r="AE219" s="49">
        <f>AE220</f>
        <v>0</v>
      </c>
      <c r="AF219" s="45">
        <f t="shared" si="96"/>
        <v>0</v>
      </c>
      <c r="AG219" s="49">
        <f>AG220</f>
        <v>0</v>
      </c>
      <c r="AH219" s="45">
        <f t="shared" si="96"/>
        <v>0</v>
      </c>
      <c r="AI219" s="49">
        <f>AI220</f>
        <v>0</v>
      </c>
      <c r="AJ219" s="45">
        <f t="shared" si="96"/>
        <v>0</v>
      </c>
      <c r="AK219" s="49">
        <f>AK220</f>
        <v>0</v>
      </c>
      <c r="AL219" s="45">
        <f t="shared" si="96"/>
        <v>0</v>
      </c>
      <c r="AM219" s="49">
        <f>AM220</f>
        <v>0</v>
      </c>
      <c r="AN219" s="45">
        <f t="shared" si="97"/>
        <v>0</v>
      </c>
      <c r="AO219" s="49">
        <f>AO220</f>
        <v>0</v>
      </c>
      <c r="AP219" s="45">
        <f t="shared" si="97"/>
        <v>0</v>
      </c>
      <c r="AQ219" s="49">
        <f>AQ220</f>
        <v>0</v>
      </c>
      <c r="AR219" s="45">
        <f t="shared" si="97"/>
        <v>0</v>
      </c>
      <c r="AS219" s="49">
        <f>AS220</f>
        <v>0</v>
      </c>
      <c r="AT219" s="45">
        <f t="shared" si="97"/>
        <v>0</v>
      </c>
      <c r="AU219" s="49">
        <f>AU220</f>
        <v>0</v>
      </c>
      <c r="AV219" s="45">
        <f t="shared" si="98"/>
        <v>0</v>
      </c>
      <c r="AW219" s="49">
        <f>AW220</f>
        <v>0</v>
      </c>
      <c r="AX219" s="45">
        <f t="shared" si="98"/>
        <v>0</v>
      </c>
      <c r="AY219" s="49">
        <f>AY220</f>
        <v>0</v>
      </c>
      <c r="AZ219" s="45">
        <f t="shared" si="98"/>
        <v>0</v>
      </c>
      <c r="BA219" s="49">
        <f>BA220</f>
        <v>0</v>
      </c>
      <c r="BB219" s="45">
        <f t="shared" si="95"/>
        <v>0</v>
      </c>
      <c r="BC219" s="49">
        <f>BC220</f>
        <v>0</v>
      </c>
      <c r="BD219" s="45">
        <f t="shared" si="95"/>
        <v>0</v>
      </c>
      <c r="BE219" s="49">
        <f>BE220</f>
        <v>0</v>
      </c>
      <c r="BF219" s="45">
        <f t="shared" si="95"/>
        <v>0</v>
      </c>
    </row>
    <row r="220" spans="1:58" s="8" customFormat="1" ht="40.5" hidden="1" customHeight="1" x14ac:dyDescent="0.4">
      <c r="A220" s="16"/>
      <c r="B220" s="82"/>
      <c r="C220" s="83" t="s">
        <v>70</v>
      </c>
      <c r="D220" s="83" t="s">
        <v>78</v>
      </c>
      <c r="E220" s="83"/>
      <c r="F220" s="84"/>
      <c r="G220" s="49">
        <f>G221</f>
        <v>0</v>
      </c>
      <c r="H220" s="49">
        <f>H221</f>
        <v>0</v>
      </c>
      <c r="I220" s="49">
        <f t="shared" si="91"/>
        <v>0</v>
      </c>
      <c r="J220" s="49">
        <f>J221</f>
        <v>0</v>
      </c>
      <c r="K220" s="49">
        <f t="shared" si="88"/>
        <v>0</v>
      </c>
      <c r="L220" s="49">
        <f>L221</f>
        <v>0</v>
      </c>
      <c r="M220" s="84">
        <f t="shared" si="82"/>
        <v>0</v>
      </c>
      <c r="N220" s="49">
        <f>N221</f>
        <v>0</v>
      </c>
      <c r="O220" s="84">
        <f t="shared" si="101"/>
        <v>0</v>
      </c>
      <c r="P220" s="49">
        <f>P221</f>
        <v>0</v>
      </c>
      <c r="Q220" s="84">
        <f t="shared" si="83"/>
        <v>0</v>
      </c>
      <c r="R220" s="49">
        <f>R221</f>
        <v>0</v>
      </c>
      <c r="S220" s="84">
        <f t="shared" si="84"/>
        <v>0</v>
      </c>
      <c r="T220" s="49">
        <f>T221</f>
        <v>0</v>
      </c>
      <c r="U220" s="84">
        <f t="shared" si="85"/>
        <v>0</v>
      </c>
      <c r="V220" s="84"/>
      <c r="W220" s="84">
        <f t="shared" si="86"/>
        <v>0</v>
      </c>
      <c r="X220" s="84">
        <f>X221</f>
        <v>0</v>
      </c>
      <c r="Y220" s="49">
        <f>Y221</f>
        <v>0</v>
      </c>
      <c r="Z220" s="49">
        <f t="shared" si="102"/>
        <v>0</v>
      </c>
      <c r="AA220" s="49">
        <f>AA221</f>
        <v>0</v>
      </c>
      <c r="AB220" s="45">
        <f t="shared" si="81"/>
        <v>0</v>
      </c>
      <c r="AC220" s="49">
        <f>AC221</f>
        <v>0</v>
      </c>
      <c r="AD220" s="45">
        <f t="shared" si="81"/>
        <v>0</v>
      </c>
      <c r="AE220" s="49">
        <f>AE221</f>
        <v>0</v>
      </c>
      <c r="AF220" s="45">
        <f t="shared" si="96"/>
        <v>0</v>
      </c>
      <c r="AG220" s="49">
        <f>AG221</f>
        <v>0</v>
      </c>
      <c r="AH220" s="45">
        <f t="shared" si="96"/>
        <v>0</v>
      </c>
      <c r="AI220" s="49">
        <f>AI221</f>
        <v>0</v>
      </c>
      <c r="AJ220" s="45">
        <f t="shared" si="96"/>
        <v>0</v>
      </c>
      <c r="AK220" s="49">
        <f>AK221</f>
        <v>0</v>
      </c>
      <c r="AL220" s="45">
        <f t="shared" si="96"/>
        <v>0</v>
      </c>
      <c r="AM220" s="49">
        <f>AM221</f>
        <v>0</v>
      </c>
      <c r="AN220" s="45">
        <f t="shared" si="97"/>
        <v>0</v>
      </c>
      <c r="AO220" s="49">
        <f>AO221</f>
        <v>0</v>
      </c>
      <c r="AP220" s="45">
        <f t="shared" si="97"/>
        <v>0</v>
      </c>
      <c r="AQ220" s="49">
        <f>AQ221</f>
        <v>0</v>
      </c>
      <c r="AR220" s="45">
        <f t="shared" si="97"/>
        <v>0</v>
      </c>
      <c r="AS220" s="49">
        <f>AS221</f>
        <v>0</v>
      </c>
      <c r="AT220" s="45">
        <f t="shared" si="97"/>
        <v>0</v>
      </c>
      <c r="AU220" s="49">
        <f>AU221</f>
        <v>0</v>
      </c>
      <c r="AV220" s="45">
        <f t="shared" si="98"/>
        <v>0</v>
      </c>
      <c r="AW220" s="49">
        <f>AW221</f>
        <v>0</v>
      </c>
      <c r="AX220" s="45">
        <f t="shared" si="98"/>
        <v>0</v>
      </c>
      <c r="AY220" s="49">
        <f>AY221</f>
        <v>0</v>
      </c>
      <c r="AZ220" s="45">
        <f t="shared" si="98"/>
        <v>0</v>
      </c>
      <c r="BA220" s="49">
        <f>BA221</f>
        <v>0</v>
      </c>
      <c r="BB220" s="45">
        <f t="shared" si="95"/>
        <v>0</v>
      </c>
      <c r="BC220" s="49">
        <f>BC221</f>
        <v>0</v>
      </c>
      <c r="BD220" s="45">
        <f t="shared" si="95"/>
        <v>0</v>
      </c>
      <c r="BE220" s="49">
        <f>BE221</f>
        <v>0</v>
      </c>
      <c r="BF220" s="45">
        <f t="shared" si="95"/>
        <v>0</v>
      </c>
    </row>
    <row r="221" spans="1:58" s="8" customFormat="1" ht="40.5" hidden="1" customHeight="1" x14ac:dyDescent="0.4">
      <c r="A221" s="16"/>
      <c r="B221" s="82"/>
      <c r="C221" s="83" t="s">
        <v>70</v>
      </c>
      <c r="D221" s="83" t="s">
        <v>78</v>
      </c>
      <c r="E221" s="83">
        <v>200</v>
      </c>
      <c r="F221" s="84">
        <v>2</v>
      </c>
      <c r="G221" s="49"/>
      <c r="H221" s="49"/>
      <c r="I221" s="49">
        <f t="shared" si="91"/>
        <v>0</v>
      </c>
      <c r="J221" s="49"/>
      <c r="K221" s="49">
        <f t="shared" si="88"/>
        <v>0</v>
      </c>
      <c r="L221" s="49"/>
      <c r="M221" s="84">
        <f t="shared" si="82"/>
        <v>0</v>
      </c>
      <c r="N221" s="49">
        <v>0</v>
      </c>
      <c r="O221" s="84">
        <f t="shared" si="101"/>
        <v>0</v>
      </c>
      <c r="P221" s="49">
        <v>0</v>
      </c>
      <c r="Q221" s="84">
        <f t="shared" si="83"/>
        <v>0</v>
      </c>
      <c r="R221" s="49">
        <v>0</v>
      </c>
      <c r="S221" s="84">
        <f t="shared" si="84"/>
        <v>0</v>
      </c>
      <c r="T221" s="49">
        <v>0</v>
      </c>
      <c r="U221" s="84">
        <f t="shared" si="85"/>
        <v>0</v>
      </c>
      <c r="V221" s="84"/>
      <c r="W221" s="84">
        <f t="shared" si="86"/>
        <v>0</v>
      </c>
      <c r="X221" s="84"/>
      <c r="Y221" s="49"/>
      <c r="Z221" s="49">
        <f t="shared" si="102"/>
        <v>0</v>
      </c>
      <c r="AA221" s="49"/>
      <c r="AB221" s="45">
        <f t="shared" si="81"/>
        <v>0</v>
      </c>
      <c r="AC221" s="49"/>
      <c r="AD221" s="45">
        <f t="shared" si="81"/>
        <v>0</v>
      </c>
      <c r="AE221" s="49"/>
      <c r="AF221" s="45">
        <f t="shared" si="96"/>
        <v>0</v>
      </c>
      <c r="AG221" s="49"/>
      <c r="AH221" s="45">
        <f t="shared" si="96"/>
        <v>0</v>
      </c>
      <c r="AI221" s="49"/>
      <c r="AJ221" s="45">
        <f t="shared" si="96"/>
        <v>0</v>
      </c>
      <c r="AK221" s="49"/>
      <c r="AL221" s="45">
        <f t="shared" si="96"/>
        <v>0</v>
      </c>
      <c r="AM221" s="49"/>
      <c r="AN221" s="45">
        <f t="shared" si="97"/>
        <v>0</v>
      </c>
      <c r="AO221" s="49"/>
      <c r="AP221" s="45">
        <f t="shared" si="97"/>
        <v>0</v>
      </c>
      <c r="AQ221" s="49"/>
      <c r="AR221" s="45">
        <f t="shared" si="97"/>
        <v>0</v>
      </c>
      <c r="AS221" s="49"/>
      <c r="AT221" s="45">
        <f t="shared" si="97"/>
        <v>0</v>
      </c>
      <c r="AU221" s="49"/>
      <c r="AV221" s="45">
        <f t="shared" si="98"/>
        <v>0</v>
      </c>
      <c r="AW221" s="49"/>
      <c r="AX221" s="45">
        <f t="shared" si="98"/>
        <v>0</v>
      </c>
      <c r="AY221" s="49"/>
      <c r="AZ221" s="45">
        <f t="shared" si="98"/>
        <v>0</v>
      </c>
      <c r="BA221" s="49"/>
      <c r="BB221" s="45">
        <f t="shared" si="95"/>
        <v>0</v>
      </c>
      <c r="BC221" s="49"/>
      <c r="BD221" s="45">
        <f t="shared" si="95"/>
        <v>0</v>
      </c>
      <c r="BE221" s="49"/>
      <c r="BF221" s="45">
        <f t="shared" si="95"/>
        <v>0</v>
      </c>
    </row>
    <row r="222" spans="1:58" s="8" customFormat="1" ht="60.75" hidden="1" customHeight="1" x14ac:dyDescent="0.4">
      <c r="A222" s="16"/>
      <c r="B222" s="82"/>
      <c r="C222" s="83" t="s">
        <v>445</v>
      </c>
      <c r="D222" s="83" t="s">
        <v>79</v>
      </c>
      <c r="E222" s="83"/>
      <c r="F222" s="84"/>
      <c r="G222" s="49">
        <f>G223+G225</f>
        <v>0</v>
      </c>
      <c r="H222" s="49">
        <f>H223+H225</f>
        <v>0</v>
      </c>
      <c r="I222" s="49">
        <f t="shared" si="91"/>
        <v>0</v>
      </c>
      <c r="J222" s="49">
        <f>J223+J225</f>
        <v>0</v>
      </c>
      <c r="K222" s="49">
        <f t="shared" si="88"/>
        <v>0</v>
      </c>
      <c r="L222" s="49">
        <f>L223+L225</f>
        <v>0</v>
      </c>
      <c r="M222" s="84">
        <f t="shared" si="82"/>
        <v>0</v>
      </c>
      <c r="N222" s="49">
        <f>N223+N225</f>
        <v>0</v>
      </c>
      <c r="O222" s="84">
        <f>O223+O225</f>
        <v>0</v>
      </c>
      <c r="P222" s="49">
        <f>P223</f>
        <v>0</v>
      </c>
      <c r="Q222" s="84">
        <f t="shared" si="83"/>
        <v>0</v>
      </c>
      <c r="R222" s="49">
        <f>R223+R225</f>
        <v>0</v>
      </c>
      <c r="S222" s="84">
        <f t="shared" si="84"/>
        <v>0</v>
      </c>
      <c r="T222" s="49">
        <f>T223+T225</f>
        <v>0</v>
      </c>
      <c r="U222" s="84">
        <f t="shared" si="85"/>
        <v>0</v>
      </c>
      <c r="V222" s="84"/>
      <c r="W222" s="84">
        <f t="shared" si="86"/>
        <v>0</v>
      </c>
      <c r="X222" s="84">
        <f>X223+X225</f>
        <v>0</v>
      </c>
      <c r="Y222" s="49">
        <f>Y223+Y225</f>
        <v>0</v>
      </c>
      <c r="Z222" s="49">
        <f t="shared" si="102"/>
        <v>0</v>
      </c>
      <c r="AA222" s="49">
        <f>AA223+AA225</f>
        <v>0</v>
      </c>
      <c r="AB222" s="45">
        <f t="shared" si="81"/>
        <v>0</v>
      </c>
      <c r="AC222" s="49">
        <f>AC223+AC225</f>
        <v>0</v>
      </c>
      <c r="AD222" s="45">
        <f t="shared" si="81"/>
        <v>0</v>
      </c>
      <c r="AE222" s="49">
        <f>AE223+AE225</f>
        <v>0</v>
      </c>
      <c r="AF222" s="45">
        <f t="shared" si="96"/>
        <v>0</v>
      </c>
      <c r="AG222" s="49">
        <f>AG223+AG225</f>
        <v>0</v>
      </c>
      <c r="AH222" s="45">
        <f t="shared" si="96"/>
        <v>0</v>
      </c>
      <c r="AI222" s="49">
        <f>AI223+AI225</f>
        <v>0</v>
      </c>
      <c r="AJ222" s="45">
        <f t="shared" si="96"/>
        <v>0</v>
      </c>
      <c r="AK222" s="49">
        <f>AK223+AK225</f>
        <v>0</v>
      </c>
      <c r="AL222" s="45">
        <f t="shared" si="96"/>
        <v>0</v>
      </c>
      <c r="AM222" s="49">
        <f>AM223+AM225</f>
        <v>0</v>
      </c>
      <c r="AN222" s="45">
        <f t="shared" si="97"/>
        <v>0</v>
      </c>
      <c r="AO222" s="49">
        <f>AO223+AO225</f>
        <v>0</v>
      </c>
      <c r="AP222" s="45">
        <f t="shared" si="97"/>
        <v>0</v>
      </c>
      <c r="AQ222" s="49">
        <f>AQ223+AQ225</f>
        <v>0</v>
      </c>
      <c r="AR222" s="45">
        <f t="shared" si="97"/>
        <v>0</v>
      </c>
      <c r="AS222" s="49">
        <f>AS223+AS225</f>
        <v>0</v>
      </c>
      <c r="AT222" s="45">
        <f t="shared" si="97"/>
        <v>0</v>
      </c>
      <c r="AU222" s="49">
        <f>AU223+AU225</f>
        <v>0</v>
      </c>
      <c r="AV222" s="45">
        <f t="shared" si="98"/>
        <v>0</v>
      </c>
      <c r="AW222" s="49">
        <f>AW223+AW225</f>
        <v>0</v>
      </c>
      <c r="AX222" s="45">
        <f t="shared" si="98"/>
        <v>0</v>
      </c>
      <c r="AY222" s="49">
        <f>AY223+AY225</f>
        <v>0</v>
      </c>
      <c r="AZ222" s="45">
        <f t="shared" si="98"/>
        <v>0</v>
      </c>
      <c r="BA222" s="49">
        <f>BA223+BA225</f>
        <v>0</v>
      </c>
      <c r="BB222" s="45">
        <f t="shared" si="95"/>
        <v>0</v>
      </c>
      <c r="BC222" s="49">
        <f>BC223+BC225</f>
        <v>0</v>
      </c>
      <c r="BD222" s="45">
        <f t="shared" si="95"/>
        <v>0</v>
      </c>
      <c r="BE222" s="49">
        <f>BE223+BE225</f>
        <v>0</v>
      </c>
      <c r="BF222" s="45">
        <f t="shared" si="95"/>
        <v>0</v>
      </c>
    </row>
    <row r="223" spans="1:58" s="8" customFormat="1" ht="0.75" hidden="1" customHeight="1" x14ac:dyDescent="0.4">
      <c r="A223" s="16"/>
      <c r="B223" s="82"/>
      <c r="C223" s="83" t="s">
        <v>80</v>
      </c>
      <c r="D223" s="83" t="s">
        <v>81</v>
      </c>
      <c r="E223" s="83"/>
      <c r="F223" s="84"/>
      <c r="G223" s="49">
        <f>G224</f>
        <v>0</v>
      </c>
      <c r="H223" s="49">
        <f>H224</f>
        <v>0</v>
      </c>
      <c r="I223" s="49">
        <f t="shared" si="91"/>
        <v>0</v>
      </c>
      <c r="J223" s="49">
        <f>J224</f>
        <v>0</v>
      </c>
      <c r="K223" s="49">
        <f t="shared" si="88"/>
        <v>0</v>
      </c>
      <c r="L223" s="49">
        <f>L224</f>
        <v>0</v>
      </c>
      <c r="M223" s="84">
        <f t="shared" si="82"/>
        <v>0</v>
      </c>
      <c r="N223" s="49">
        <f>N224</f>
        <v>0</v>
      </c>
      <c r="O223" s="84">
        <f>M223+N223</f>
        <v>0</v>
      </c>
      <c r="P223" s="49">
        <f>P224</f>
        <v>0</v>
      </c>
      <c r="Q223" s="84">
        <f t="shared" si="83"/>
        <v>0</v>
      </c>
      <c r="R223" s="49">
        <f>R224</f>
        <v>0</v>
      </c>
      <c r="S223" s="84">
        <f t="shared" si="84"/>
        <v>0</v>
      </c>
      <c r="T223" s="49">
        <f>T224</f>
        <v>0</v>
      </c>
      <c r="U223" s="84">
        <f t="shared" si="85"/>
        <v>0</v>
      </c>
      <c r="V223" s="84"/>
      <c r="W223" s="84">
        <f t="shared" si="86"/>
        <v>0</v>
      </c>
      <c r="X223" s="84">
        <f>X224</f>
        <v>0</v>
      </c>
      <c r="Y223" s="49">
        <f>Y224</f>
        <v>0</v>
      </c>
      <c r="Z223" s="49">
        <f t="shared" si="102"/>
        <v>0</v>
      </c>
      <c r="AA223" s="49">
        <f>AA224</f>
        <v>0</v>
      </c>
      <c r="AB223" s="45">
        <f t="shared" si="81"/>
        <v>0</v>
      </c>
      <c r="AC223" s="49">
        <f>AC224</f>
        <v>0</v>
      </c>
      <c r="AD223" s="45">
        <f t="shared" si="81"/>
        <v>0</v>
      </c>
      <c r="AE223" s="49">
        <f>AE224</f>
        <v>0</v>
      </c>
      <c r="AF223" s="45">
        <f t="shared" si="96"/>
        <v>0</v>
      </c>
      <c r="AG223" s="49">
        <f>AG224</f>
        <v>0</v>
      </c>
      <c r="AH223" s="45">
        <f t="shared" si="96"/>
        <v>0</v>
      </c>
      <c r="AI223" s="49">
        <f>AI224</f>
        <v>0</v>
      </c>
      <c r="AJ223" s="45">
        <f t="shared" si="96"/>
        <v>0</v>
      </c>
      <c r="AK223" s="49">
        <f>AK224</f>
        <v>0</v>
      </c>
      <c r="AL223" s="45">
        <f t="shared" si="96"/>
        <v>0</v>
      </c>
      <c r="AM223" s="49">
        <f>AM224</f>
        <v>0</v>
      </c>
      <c r="AN223" s="45">
        <f t="shared" si="97"/>
        <v>0</v>
      </c>
      <c r="AO223" s="49">
        <f>AO224</f>
        <v>0</v>
      </c>
      <c r="AP223" s="45">
        <f t="shared" si="97"/>
        <v>0</v>
      </c>
      <c r="AQ223" s="49">
        <f>AQ224</f>
        <v>0</v>
      </c>
      <c r="AR223" s="45">
        <f t="shared" si="97"/>
        <v>0</v>
      </c>
      <c r="AS223" s="49">
        <f>AS224</f>
        <v>0</v>
      </c>
      <c r="AT223" s="45">
        <f t="shared" si="97"/>
        <v>0</v>
      </c>
      <c r="AU223" s="49">
        <f>AU224</f>
        <v>0</v>
      </c>
      <c r="AV223" s="45">
        <f t="shared" si="98"/>
        <v>0</v>
      </c>
      <c r="AW223" s="49">
        <f>AW224</f>
        <v>0</v>
      </c>
      <c r="AX223" s="45">
        <f t="shared" si="98"/>
        <v>0</v>
      </c>
      <c r="AY223" s="49">
        <f>AY224</f>
        <v>0</v>
      </c>
      <c r="AZ223" s="45">
        <f t="shared" si="98"/>
        <v>0</v>
      </c>
      <c r="BA223" s="49">
        <f>BA224</f>
        <v>0</v>
      </c>
      <c r="BB223" s="45">
        <f t="shared" si="95"/>
        <v>0</v>
      </c>
      <c r="BC223" s="49">
        <f>BC224</f>
        <v>0</v>
      </c>
      <c r="BD223" s="45">
        <f t="shared" si="95"/>
        <v>0</v>
      </c>
      <c r="BE223" s="49">
        <f>BE224</f>
        <v>0</v>
      </c>
      <c r="BF223" s="45">
        <f t="shared" si="95"/>
        <v>0</v>
      </c>
    </row>
    <row r="224" spans="1:58" s="8" customFormat="1" ht="60.75" hidden="1" customHeight="1" x14ac:dyDescent="0.4">
      <c r="A224" s="16"/>
      <c r="B224" s="82"/>
      <c r="C224" s="83" t="s">
        <v>68</v>
      </c>
      <c r="D224" s="83" t="s">
        <v>81</v>
      </c>
      <c r="E224" s="83">
        <v>400</v>
      </c>
      <c r="F224" s="84">
        <v>2</v>
      </c>
      <c r="G224" s="49"/>
      <c r="H224" s="49"/>
      <c r="I224" s="49">
        <f t="shared" si="91"/>
        <v>0</v>
      </c>
      <c r="J224" s="49"/>
      <c r="K224" s="49">
        <f t="shared" si="88"/>
        <v>0</v>
      </c>
      <c r="L224" s="49"/>
      <c r="M224" s="84">
        <f t="shared" si="82"/>
        <v>0</v>
      </c>
      <c r="N224" s="49"/>
      <c r="O224" s="84">
        <f>M224+N224</f>
        <v>0</v>
      </c>
      <c r="P224" s="49"/>
      <c r="Q224" s="84">
        <f t="shared" si="83"/>
        <v>0</v>
      </c>
      <c r="R224" s="49"/>
      <c r="S224" s="84">
        <f t="shared" si="84"/>
        <v>0</v>
      </c>
      <c r="T224" s="49"/>
      <c r="U224" s="84">
        <f t="shared" si="85"/>
        <v>0</v>
      </c>
      <c r="V224" s="84"/>
      <c r="W224" s="84">
        <f t="shared" si="86"/>
        <v>0</v>
      </c>
      <c r="X224" s="84"/>
      <c r="Y224" s="49"/>
      <c r="Z224" s="49">
        <f t="shared" si="102"/>
        <v>0</v>
      </c>
      <c r="AA224" s="49"/>
      <c r="AB224" s="45">
        <f t="shared" si="81"/>
        <v>0</v>
      </c>
      <c r="AC224" s="49"/>
      <c r="AD224" s="45">
        <f t="shared" si="81"/>
        <v>0</v>
      </c>
      <c r="AE224" s="49"/>
      <c r="AF224" s="45">
        <f t="shared" si="96"/>
        <v>0</v>
      </c>
      <c r="AG224" s="49"/>
      <c r="AH224" s="45">
        <f t="shared" si="96"/>
        <v>0</v>
      </c>
      <c r="AI224" s="49"/>
      <c r="AJ224" s="45">
        <f t="shared" si="96"/>
        <v>0</v>
      </c>
      <c r="AK224" s="49"/>
      <c r="AL224" s="45">
        <f t="shared" si="96"/>
        <v>0</v>
      </c>
      <c r="AM224" s="49"/>
      <c r="AN224" s="45">
        <f t="shared" si="97"/>
        <v>0</v>
      </c>
      <c r="AO224" s="49"/>
      <c r="AP224" s="45">
        <f t="shared" si="97"/>
        <v>0</v>
      </c>
      <c r="AQ224" s="49"/>
      <c r="AR224" s="45">
        <f t="shared" si="97"/>
        <v>0</v>
      </c>
      <c r="AS224" s="49"/>
      <c r="AT224" s="45">
        <f t="shared" si="97"/>
        <v>0</v>
      </c>
      <c r="AU224" s="49"/>
      <c r="AV224" s="45">
        <f t="shared" si="98"/>
        <v>0</v>
      </c>
      <c r="AW224" s="49"/>
      <c r="AX224" s="45">
        <f t="shared" si="98"/>
        <v>0</v>
      </c>
      <c r="AY224" s="49"/>
      <c r="AZ224" s="45">
        <f t="shared" si="98"/>
        <v>0</v>
      </c>
      <c r="BA224" s="49"/>
      <c r="BB224" s="45">
        <f t="shared" si="95"/>
        <v>0</v>
      </c>
      <c r="BC224" s="49"/>
      <c r="BD224" s="45">
        <f t="shared" si="95"/>
        <v>0</v>
      </c>
      <c r="BE224" s="49"/>
      <c r="BF224" s="45">
        <f t="shared" si="95"/>
        <v>0</v>
      </c>
    </row>
    <row r="225" spans="1:58" s="8" customFormat="1" ht="40.5" hidden="1" customHeight="1" x14ac:dyDescent="0.4">
      <c r="A225" s="16"/>
      <c r="B225" s="82"/>
      <c r="C225" s="83" t="s">
        <v>64</v>
      </c>
      <c r="D225" s="83" t="s">
        <v>82</v>
      </c>
      <c r="E225" s="83"/>
      <c r="F225" s="84"/>
      <c r="G225" s="49">
        <f>G227</f>
        <v>0</v>
      </c>
      <c r="H225" s="49">
        <f>H227</f>
        <v>0</v>
      </c>
      <c r="I225" s="49">
        <f t="shared" si="91"/>
        <v>0</v>
      </c>
      <c r="J225" s="49">
        <f>J227</f>
        <v>0</v>
      </c>
      <c r="K225" s="49">
        <f t="shared" si="88"/>
        <v>0</v>
      </c>
      <c r="L225" s="49">
        <f>L227</f>
        <v>0</v>
      </c>
      <c r="M225" s="84">
        <f t="shared" si="82"/>
        <v>0</v>
      </c>
      <c r="N225" s="49">
        <f>N227</f>
        <v>0</v>
      </c>
      <c r="O225" s="84">
        <f>O226+O227</f>
        <v>0</v>
      </c>
      <c r="P225" s="84">
        <f>P226+P227</f>
        <v>0</v>
      </c>
      <c r="Q225" s="84">
        <f t="shared" si="83"/>
        <v>0</v>
      </c>
      <c r="R225" s="49">
        <f>R227</f>
        <v>0</v>
      </c>
      <c r="S225" s="84">
        <f t="shared" si="84"/>
        <v>0</v>
      </c>
      <c r="T225" s="49">
        <f>T227</f>
        <v>0</v>
      </c>
      <c r="U225" s="84">
        <f t="shared" si="85"/>
        <v>0</v>
      </c>
      <c r="V225" s="84"/>
      <c r="W225" s="84">
        <f t="shared" si="86"/>
        <v>0</v>
      </c>
      <c r="X225" s="84">
        <f>X227</f>
        <v>0</v>
      </c>
      <c r="Y225" s="49">
        <f>Y227</f>
        <v>0</v>
      </c>
      <c r="Z225" s="49">
        <f t="shared" si="102"/>
        <v>0</v>
      </c>
      <c r="AA225" s="49">
        <f>AA227</f>
        <v>0</v>
      </c>
      <c r="AB225" s="45">
        <f t="shared" si="81"/>
        <v>0</v>
      </c>
      <c r="AC225" s="49">
        <f>AC227</f>
        <v>0</v>
      </c>
      <c r="AD225" s="45">
        <f t="shared" si="81"/>
        <v>0</v>
      </c>
      <c r="AE225" s="49">
        <f>AE227</f>
        <v>0</v>
      </c>
      <c r="AF225" s="45">
        <f t="shared" si="96"/>
        <v>0</v>
      </c>
      <c r="AG225" s="49">
        <f>AG227</f>
        <v>0</v>
      </c>
      <c r="AH225" s="45">
        <f t="shared" si="96"/>
        <v>0</v>
      </c>
      <c r="AI225" s="49">
        <f>AI227</f>
        <v>0</v>
      </c>
      <c r="AJ225" s="45">
        <f t="shared" si="96"/>
        <v>0</v>
      </c>
      <c r="AK225" s="49">
        <f>AK227</f>
        <v>0</v>
      </c>
      <c r="AL225" s="45">
        <f t="shared" si="96"/>
        <v>0</v>
      </c>
      <c r="AM225" s="49">
        <f>AM227</f>
        <v>0</v>
      </c>
      <c r="AN225" s="45">
        <f t="shared" si="97"/>
        <v>0</v>
      </c>
      <c r="AO225" s="49">
        <f>AO227</f>
        <v>0</v>
      </c>
      <c r="AP225" s="45">
        <f t="shared" si="97"/>
        <v>0</v>
      </c>
      <c r="AQ225" s="49">
        <f>AQ227</f>
        <v>0</v>
      </c>
      <c r="AR225" s="45">
        <f t="shared" si="97"/>
        <v>0</v>
      </c>
      <c r="AS225" s="49">
        <f>AS227</f>
        <v>0</v>
      </c>
      <c r="AT225" s="45">
        <f t="shared" si="97"/>
        <v>0</v>
      </c>
      <c r="AU225" s="49">
        <f>AU227</f>
        <v>0</v>
      </c>
      <c r="AV225" s="45">
        <f t="shared" si="98"/>
        <v>0</v>
      </c>
      <c r="AW225" s="49">
        <f>AW227</f>
        <v>0</v>
      </c>
      <c r="AX225" s="45">
        <f t="shared" si="98"/>
        <v>0</v>
      </c>
      <c r="AY225" s="49">
        <f>AY227</f>
        <v>0</v>
      </c>
      <c r="AZ225" s="45">
        <f t="shared" si="98"/>
        <v>0</v>
      </c>
      <c r="BA225" s="49">
        <f>BA227</f>
        <v>0</v>
      </c>
      <c r="BB225" s="45">
        <f t="shared" si="95"/>
        <v>0</v>
      </c>
      <c r="BC225" s="49">
        <f>BC227</f>
        <v>0</v>
      </c>
      <c r="BD225" s="45">
        <f t="shared" si="95"/>
        <v>0</v>
      </c>
      <c r="BE225" s="49">
        <f>BE227</f>
        <v>0</v>
      </c>
      <c r="BF225" s="45">
        <f t="shared" si="95"/>
        <v>0</v>
      </c>
    </row>
    <row r="226" spans="1:58" s="8" customFormat="1" ht="60.75" hidden="1" customHeight="1" x14ac:dyDescent="0.4">
      <c r="A226" s="16"/>
      <c r="B226" s="82"/>
      <c r="C226" s="83" t="s">
        <v>14</v>
      </c>
      <c r="D226" s="83" t="s">
        <v>82</v>
      </c>
      <c r="E226" s="83">
        <v>200</v>
      </c>
      <c r="F226" s="84">
        <v>2</v>
      </c>
      <c r="G226" s="49"/>
      <c r="H226" s="49"/>
      <c r="I226" s="49">
        <f t="shared" si="91"/>
        <v>0</v>
      </c>
      <c r="J226" s="49"/>
      <c r="K226" s="49"/>
      <c r="L226" s="49"/>
      <c r="M226" s="84"/>
      <c r="N226" s="49"/>
      <c r="O226" s="84">
        <v>0</v>
      </c>
      <c r="P226" s="49"/>
      <c r="Q226" s="49">
        <f>O226+P226</f>
        <v>0</v>
      </c>
      <c r="R226" s="49"/>
      <c r="S226" s="84"/>
      <c r="T226" s="49"/>
      <c r="U226" s="84"/>
      <c r="V226" s="84"/>
      <c r="W226" s="84"/>
      <c r="X226" s="84"/>
      <c r="Y226" s="49"/>
      <c r="Z226" s="49">
        <f t="shared" si="102"/>
        <v>0</v>
      </c>
      <c r="AA226" s="49"/>
      <c r="AB226" s="45">
        <f t="shared" si="81"/>
        <v>0</v>
      </c>
      <c r="AC226" s="49"/>
      <c r="AD226" s="45">
        <f t="shared" si="81"/>
        <v>0</v>
      </c>
      <c r="AE226" s="49"/>
      <c r="AF226" s="45">
        <f t="shared" si="96"/>
        <v>0</v>
      </c>
      <c r="AG226" s="49"/>
      <c r="AH226" s="45">
        <f t="shared" si="96"/>
        <v>0</v>
      </c>
      <c r="AI226" s="49"/>
      <c r="AJ226" s="45">
        <f t="shared" si="96"/>
        <v>0</v>
      </c>
      <c r="AK226" s="49"/>
      <c r="AL226" s="45">
        <f t="shared" si="96"/>
        <v>0</v>
      </c>
      <c r="AM226" s="49"/>
      <c r="AN226" s="45">
        <f t="shared" si="97"/>
        <v>0</v>
      </c>
      <c r="AO226" s="49"/>
      <c r="AP226" s="45">
        <f t="shared" si="97"/>
        <v>0</v>
      </c>
      <c r="AQ226" s="49"/>
      <c r="AR226" s="45">
        <f t="shared" si="97"/>
        <v>0</v>
      </c>
      <c r="AS226" s="49"/>
      <c r="AT226" s="45">
        <f t="shared" si="97"/>
        <v>0</v>
      </c>
      <c r="AU226" s="49"/>
      <c r="AV226" s="45">
        <f t="shared" si="98"/>
        <v>0</v>
      </c>
      <c r="AW226" s="49"/>
      <c r="AX226" s="45">
        <f t="shared" si="98"/>
        <v>0</v>
      </c>
      <c r="AY226" s="49"/>
      <c r="AZ226" s="45">
        <f t="shared" si="98"/>
        <v>0</v>
      </c>
      <c r="BA226" s="49"/>
      <c r="BB226" s="45">
        <f t="shared" si="95"/>
        <v>0</v>
      </c>
      <c r="BC226" s="49"/>
      <c r="BD226" s="45">
        <f t="shared" si="95"/>
        <v>0</v>
      </c>
      <c r="BE226" s="49"/>
      <c r="BF226" s="45">
        <f t="shared" si="95"/>
        <v>0</v>
      </c>
    </row>
    <row r="227" spans="1:58" s="8" customFormat="1" ht="60.75" hidden="1" customHeight="1" x14ac:dyDescent="0.4">
      <c r="A227" s="16"/>
      <c r="B227" s="82"/>
      <c r="C227" s="83" t="s">
        <v>68</v>
      </c>
      <c r="D227" s="83" t="s">
        <v>82</v>
      </c>
      <c r="E227" s="83">
        <v>400</v>
      </c>
      <c r="F227" s="84">
        <v>2</v>
      </c>
      <c r="G227" s="49"/>
      <c r="H227" s="49"/>
      <c r="I227" s="49">
        <f t="shared" si="91"/>
        <v>0</v>
      </c>
      <c r="J227" s="49"/>
      <c r="K227" s="49">
        <f t="shared" si="88"/>
        <v>0</v>
      </c>
      <c r="L227" s="49"/>
      <c r="M227" s="84">
        <f t="shared" si="82"/>
        <v>0</v>
      </c>
      <c r="N227" s="49"/>
      <c r="O227" s="84">
        <f>M227+N227</f>
        <v>0</v>
      </c>
      <c r="P227" s="49"/>
      <c r="Q227" s="84">
        <f t="shared" si="83"/>
        <v>0</v>
      </c>
      <c r="R227" s="49"/>
      <c r="S227" s="84">
        <f t="shared" si="84"/>
        <v>0</v>
      </c>
      <c r="T227" s="49"/>
      <c r="U227" s="84">
        <f t="shared" si="85"/>
        <v>0</v>
      </c>
      <c r="V227" s="84"/>
      <c r="W227" s="84">
        <f t="shared" si="86"/>
        <v>0</v>
      </c>
      <c r="X227" s="84"/>
      <c r="Y227" s="49"/>
      <c r="Z227" s="49">
        <f t="shared" si="102"/>
        <v>0</v>
      </c>
      <c r="AA227" s="49"/>
      <c r="AB227" s="45">
        <f t="shared" si="81"/>
        <v>0</v>
      </c>
      <c r="AC227" s="49"/>
      <c r="AD227" s="45">
        <f t="shared" si="81"/>
        <v>0</v>
      </c>
      <c r="AE227" s="49"/>
      <c r="AF227" s="45">
        <f t="shared" si="96"/>
        <v>0</v>
      </c>
      <c r="AG227" s="49"/>
      <c r="AH227" s="45">
        <f t="shared" si="96"/>
        <v>0</v>
      </c>
      <c r="AI227" s="49"/>
      <c r="AJ227" s="45">
        <f t="shared" si="96"/>
        <v>0</v>
      </c>
      <c r="AK227" s="49"/>
      <c r="AL227" s="45">
        <f t="shared" si="96"/>
        <v>0</v>
      </c>
      <c r="AM227" s="49"/>
      <c r="AN227" s="45">
        <f t="shared" si="97"/>
        <v>0</v>
      </c>
      <c r="AO227" s="49"/>
      <c r="AP227" s="45">
        <f t="shared" si="97"/>
        <v>0</v>
      </c>
      <c r="AQ227" s="49"/>
      <c r="AR227" s="45">
        <f t="shared" si="97"/>
        <v>0</v>
      </c>
      <c r="AS227" s="49"/>
      <c r="AT227" s="45">
        <f t="shared" ref="AT227:AZ302" si="103">AR227+AS227</f>
        <v>0</v>
      </c>
      <c r="AU227" s="49"/>
      <c r="AV227" s="45">
        <f t="shared" si="98"/>
        <v>0</v>
      </c>
      <c r="AW227" s="49"/>
      <c r="AX227" s="45">
        <f t="shared" si="98"/>
        <v>0</v>
      </c>
      <c r="AY227" s="49"/>
      <c r="AZ227" s="45">
        <f t="shared" si="98"/>
        <v>0</v>
      </c>
      <c r="BA227" s="49"/>
      <c r="BB227" s="45">
        <f t="shared" si="95"/>
        <v>0</v>
      </c>
      <c r="BC227" s="49"/>
      <c r="BD227" s="45">
        <f t="shared" si="95"/>
        <v>0</v>
      </c>
      <c r="BE227" s="49"/>
      <c r="BF227" s="45">
        <f t="shared" si="95"/>
        <v>0</v>
      </c>
    </row>
    <row r="228" spans="1:58" s="8" customFormat="1" ht="60.75" hidden="1" customHeight="1" x14ac:dyDescent="0.4">
      <c r="A228" s="16"/>
      <c r="B228" s="82"/>
      <c r="C228" s="83" t="s">
        <v>444</v>
      </c>
      <c r="D228" s="83" t="s">
        <v>83</v>
      </c>
      <c r="E228" s="83"/>
      <c r="F228" s="84"/>
      <c r="G228" s="49">
        <f>G229</f>
        <v>0</v>
      </c>
      <c r="H228" s="49">
        <f>H229</f>
        <v>0</v>
      </c>
      <c r="I228" s="49">
        <f t="shared" si="91"/>
        <v>0</v>
      </c>
      <c r="J228" s="49">
        <f>J229</f>
        <v>0</v>
      </c>
      <c r="K228" s="49">
        <f t="shared" si="88"/>
        <v>0</v>
      </c>
      <c r="L228" s="49">
        <f>L229</f>
        <v>0</v>
      </c>
      <c r="M228" s="84">
        <f t="shared" si="82"/>
        <v>0</v>
      </c>
      <c r="N228" s="49">
        <f>N229</f>
        <v>0</v>
      </c>
      <c r="O228" s="84">
        <f>M228+N228</f>
        <v>0</v>
      </c>
      <c r="P228" s="49">
        <f>P229</f>
        <v>0</v>
      </c>
      <c r="Q228" s="84">
        <f t="shared" si="83"/>
        <v>0</v>
      </c>
      <c r="R228" s="49">
        <f>R229</f>
        <v>0</v>
      </c>
      <c r="S228" s="84">
        <f t="shared" si="84"/>
        <v>0</v>
      </c>
      <c r="T228" s="49">
        <f>T229</f>
        <v>0</v>
      </c>
      <c r="U228" s="84">
        <f t="shared" si="85"/>
        <v>0</v>
      </c>
      <c r="V228" s="84"/>
      <c r="W228" s="84">
        <f t="shared" si="86"/>
        <v>0</v>
      </c>
      <c r="X228" s="84">
        <f>X229</f>
        <v>0</v>
      </c>
      <c r="Y228" s="49">
        <f>Y229</f>
        <v>0</v>
      </c>
      <c r="Z228" s="49">
        <f t="shared" si="102"/>
        <v>0</v>
      </c>
      <c r="AA228" s="49">
        <f>AA229</f>
        <v>0</v>
      </c>
      <c r="AB228" s="45">
        <f t="shared" si="81"/>
        <v>0</v>
      </c>
      <c r="AC228" s="49">
        <f>AC229</f>
        <v>0</v>
      </c>
      <c r="AD228" s="45">
        <f t="shared" si="81"/>
        <v>0</v>
      </c>
      <c r="AE228" s="49">
        <f>AE229</f>
        <v>0</v>
      </c>
      <c r="AF228" s="45">
        <f t="shared" si="96"/>
        <v>0</v>
      </c>
      <c r="AG228" s="49">
        <f>AG229</f>
        <v>0</v>
      </c>
      <c r="AH228" s="45">
        <f t="shared" si="96"/>
        <v>0</v>
      </c>
      <c r="AI228" s="49">
        <f>AI229</f>
        <v>0</v>
      </c>
      <c r="AJ228" s="45">
        <f t="shared" si="96"/>
        <v>0</v>
      </c>
      <c r="AK228" s="49">
        <f>AK229</f>
        <v>0</v>
      </c>
      <c r="AL228" s="45">
        <f t="shared" si="96"/>
        <v>0</v>
      </c>
      <c r="AM228" s="49">
        <f>AM229</f>
        <v>0</v>
      </c>
      <c r="AN228" s="45">
        <f t="shared" si="97"/>
        <v>0</v>
      </c>
      <c r="AO228" s="49">
        <f>AO229</f>
        <v>0</v>
      </c>
      <c r="AP228" s="45">
        <f t="shared" si="97"/>
        <v>0</v>
      </c>
      <c r="AQ228" s="49">
        <f>AQ229</f>
        <v>0</v>
      </c>
      <c r="AR228" s="45">
        <f t="shared" si="97"/>
        <v>0</v>
      </c>
      <c r="AS228" s="49">
        <f>AS229</f>
        <v>0</v>
      </c>
      <c r="AT228" s="45">
        <f t="shared" si="103"/>
        <v>0</v>
      </c>
      <c r="AU228" s="49">
        <f>AU229</f>
        <v>0</v>
      </c>
      <c r="AV228" s="45">
        <f t="shared" si="98"/>
        <v>0</v>
      </c>
      <c r="AW228" s="49">
        <f>AW229</f>
        <v>0</v>
      </c>
      <c r="AX228" s="45">
        <f t="shared" si="98"/>
        <v>0</v>
      </c>
      <c r="AY228" s="49">
        <f>AY229</f>
        <v>0</v>
      </c>
      <c r="AZ228" s="45">
        <f t="shared" si="98"/>
        <v>0</v>
      </c>
      <c r="BA228" s="49">
        <f>BA229</f>
        <v>0</v>
      </c>
      <c r="BB228" s="45">
        <f t="shared" si="95"/>
        <v>0</v>
      </c>
      <c r="BC228" s="49">
        <f>BC229</f>
        <v>0</v>
      </c>
      <c r="BD228" s="45">
        <f t="shared" si="95"/>
        <v>0</v>
      </c>
      <c r="BE228" s="49">
        <f>BE229</f>
        <v>0</v>
      </c>
      <c r="BF228" s="45">
        <f t="shared" si="95"/>
        <v>0</v>
      </c>
    </row>
    <row r="229" spans="1:58" s="8" customFormat="1" ht="40.5" hidden="1" customHeight="1" x14ac:dyDescent="0.4">
      <c r="A229" s="16"/>
      <c r="B229" s="82"/>
      <c r="C229" s="83" t="s">
        <v>84</v>
      </c>
      <c r="D229" s="83" t="s">
        <v>85</v>
      </c>
      <c r="E229" s="83"/>
      <c r="F229" s="84"/>
      <c r="G229" s="49">
        <f>G230</f>
        <v>0</v>
      </c>
      <c r="H229" s="49">
        <f>H230</f>
        <v>0</v>
      </c>
      <c r="I229" s="49">
        <f t="shared" si="91"/>
        <v>0</v>
      </c>
      <c r="J229" s="49">
        <f>J230</f>
        <v>0</v>
      </c>
      <c r="K229" s="49">
        <f t="shared" si="88"/>
        <v>0</v>
      </c>
      <c r="L229" s="49">
        <f>L230</f>
        <v>0</v>
      </c>
      <c r="M229" s="84">
        <f t="shared" si="82"/>
        <v>0</v>
      </c>
      <c r="N229" s="49">
        <f>N230</f>
        <v>0</v>
      </c>
      <c r="O229" s="84">
        <f>M229+N229</f>
        <v>0</v>
      </c>
      <c r="P229" s="49">
        <f>P230</f>
        <v>0</v>
      </c>
      <c r="Q229" s="84">
        <f t="shared" si="83"/>
        <v>0</v>
      </c>
      <c r="R229" s="49">
        <f>R230</f>
        <v>0</v>
      </c>
      <c r="S229" s="84">
        <f t="shared" si="84"/>
        <v>0</v>
      </c>
      <c r="T229" s="49">
        <f>T230</f>
        <v>0</v>
      </c>
      <c r="U229" s="84">
        <f t="shared" si="85"/>
        <v>0</v>
      </c>
      <c r="V229" s="84"/>
      <c r="W229" s="84">
        <f t="shared" si="86"/>
        <v>0</v>
      </c>
      <c r="X229" s="84">
        <f>X230</f>
        <v>0</v>
      </c>
      <c r="Y229" s="49">
        <f>Y230</f>
        <v>0</v>
      </c>
      <c r="Z229" s="49">
        <f t="shared" si="102"/>
        <v>0</v>
      </c>
      <c r="AA229" s="49">
        <f>AA230</f>
        <v>0</v>
      </c>
      <c r="AB229" s="45">
        <f t="shared" si="81"/>
        <v>0</v>
      </c>
      <c r="AC229" s="49">
        <f>AC230</f>
        <v>0</v>
      </c>
      <c r="AD229" s="45">
        <f t="shared" si="81"/>
        <v>0</v>
      </c>
      <c r="AE229" s="49">
        <f>AE230</f>
        <v>0</v>
      </c>
      <c r="AF229" s="45">
        <f t="shared" si="96"/>
        <v>0</v>
      </c>
      <c r="AG229" s="49">
        <f>AG230</f>
        <v>0</v>
      </c>
      <c r="AH229" s="45">
        <f t="shared" si="96"/>
        <v>0</v>
      </c>
      <c r="AI229" s="49">
        <f>AI230</f>
        <v>0</v>
      </c>
      <c r="AJ229" s="45">
        <f t="shared" si="96"/>
        <v>0</v>
      </c>
      <c r="AK229" s="49">
        <f>AK230</f>
        <v>0</v>
      </c>
      <c r="AL229" s="45">
        <f t="shared" si="96"/>
        <v>0</v>
      </c>
      <c r="AM229" s="49">
        <f>AM230</f>
        <v>0</v>
      </c>
      <c r="AN229" s="45">
        <f t="shared" si="97"/>
        <v>0</v>
      </c>
      <c r="AO229" s="49">
        <f>AO230</f>
        <v>0</v>
      </c>
      <c r="AP229" s="45">
        <f t="shared" si="97"/>
        <v>0</v>
      </c>
      <c r="AQ229" s="49">
        <f>AQ230</f>
        <v>0</v>
      </c>
      <c r="AR229" s="45">
        <f t="shared" si="97"/>
        <v>0</v>
      </c>
      <c r="AS229" s="49">
        <f>AS230</f>
        <v>0</v>
      </c>
      <c r="AT229" s="45">
        <f t="shared" si="103"/>
        <v>0</v>
      </c>
      <c r="AU229" s="49">
        <f>AU230</f>
        <v>0</v>
      </c>
      <c r="AV229" s="45">
        <f t="shared" si="98"/>
        <v>0</v>
      </c>
      <c r="AW229" s="49">
        <f>AW230</f>
        <v>0</v>
      </c>
      <c r="AX229" s="45">
        <f t="shared" si="98"/>
        <v>0</v>
      </c>
      <c r="AY229" s="49">
        <f>AY230</f>
        <v>0</v>
      </c>
      <c r="AZ229" s="45">
        <f t="shared" si="98"/>
        <v>0</v>
      </c>
      <c r="BA229" s="49">
        <f>BA230</f>
        <v>0</v>
      </c>
      <c r="BB229" s="45">
        <f t="shared" si="95"/>
        <v>0</v>
      </c>
      <c r="BC229" s="49">
        <f>BC230</f>
        <v>0</v>
      </c>
      <c r="BD229" s="45">
        <f t="shared" si="95"/>
        <v>0</v>
      </c>
      <c r="BE229" s="49">
        <f>BE230</f>
        <v>0</v>
      </c>
      <c r="BF229" s="45">
        <f t="shared" si="95"/>
        <v>0</v>
      </c>
    </row>
    <row r="230" spans="1:58" s="8" customFormat="1" ht="60.75" hidden="1" customHeight="1" x14ac:dyDescent="0.4">
      <c r="A230" s="16"/>
      <c r="B230" s="82"/>
      <c r="C230" s="83" t="s">
        <v>14</v>
      </c>
      <c r="D230" s="83" t="s">
        <v>85</v>
      </c>
      <c r="E230" s="83">
        <v>200</v>
      </c>
      <c r="F230" s="84">
        <v>2</v>
      </c>
      <c r="G230" s="49"/>
      <c r="H230" s="49"/>
      <c r="I230" s="49">
        <f t="shared" si="91"/>
        <v>0</v>
      </c>
      <c r="J230" s="49"/>
      <c r="K230" s="49">
        <f t="shared" si="88"/>
        <v>0</v>
      </c>
      <c r="L230" s="49"/>
      <c r="M230" s="84">
        <f t="shared" si="82"/>
        <v>0</v>
      </c>
      <c r="N230" s="49"/>
      <c r="O230" s="84">
        <f>M230+N230</f>
        <v>0</v>
      </c>
      <c r="P230" s="49"/>
      <c r="Q230" s="84">
        <f t="shared" si="83"/>
        <v>0</v>
      </c>
      <c r="R230" s="49"/>
      <c r="S230" s="84">
        <f t="shared" si="84"/>
        <v>0</v>
      </c>
      <c r="T230" s="49"/>
      <c r="U230" s="84">
        <f t="shared" si="85"/>
        <v>0</v>
      </c>
      <c r="V230" s="84"/>
      <c r="W230" s="84">
        <f t="shared" si="86"/>
        <v>0</v>
      </c>
      <c r="X230" s="84"/>
      <c r="Y230" s="49"/>
      <c r="Z230" s="49">
        <f t="shared" si="102"/>
        <v>0</v>
      </c>
      <c r="AA230" s="49"/>
      <c r="AB230" s="45">
        <f t="shared" si="81"/>
        <v>0</v>
      </c>
      <c r="AC230" s="49"/>
      <c r="AD230" s="45">
        <f t="shared" si="81"/>
        <v>0</v>
      </c>
      <c r="AE230" s="49"/>
      <c r="AF230" s="45">
        <f t="shared" si="96"/>
        <v>0</v>
      </c>
      <c r="AG230" s="49"/>
      <c r="AH230" s="45">
        <f t="shared" si="96"/>
        <v>0</v>
      </c>
      <c r="AI230" s="49"/>
      <c r="AJ230" s="45">
        <f t="shared" si="96"/>
        <v>0</v>
      </c>
      <c r="AK230" s="49"/>
      <c r="AL230" s="45">
        <f t="shared" si="96"/>
        <v>0</v>
      </c>
      <c r="AM230" s="49"/>
      <c r="AN230" s="45">
        <f t="shared" si="97"/>
        <v>0</v>
      </c>
      <c r="AO230" s="49"/>
      <c r="AP230" s="45">
        <f t="shared" si="97"/>
        <v>0</v>
      </c>
      <c r="AQ230" s="49"/>
      <c r="AR230" s="45">
        <f t="shared" si="97"/>
        <v>0</v>
      </c>
      <c r="AS230" s="49"/>
      <c r="AT230" s="45">
        <f t="shared" si="103"/>
        <v>0</v>
      </c>
      <c r="AU230" s="49"/>
      <c r="AV230" s="45">
        <f t="shared" si="98"/>
        <v>0</v>
      </c>
      <c r="AW230" s="49"/>
      <c r="AX230" s="45">
        <f t="shared" si="98"/>
        <v>0</v>
      </c>
      <c r="AY230" s="49"/>
      <c r="AZ230" s="45">
        <f t="shared" si="98"/>
        <v>0</v>
      </c>
      <c r="BA230" s="49"/>
      <c r="BB230" s="45">
        <f t="shared" si="95"/>
        <v>0</v>
      </c>
      <c r="BC230" s="49"/>
      <c r="BD230" s="45">
        <f t="shared" si="95"/>
        <v>0</v>
      </c>
      <c r="BE230" s="49"/>
      <c r="BF230" s="45">
        <f t="shared" si="95"/>
        <v>0</v>
      </c>
    </row>
    <row r="231" spans="1:58" s="8" customFormat="1" ht="0.75" hidden="1" customHeight="1" x14ac:dyDescent="0.4">
      <c r="A231" s="16"/>
      <c r="B231" s="82"/>
      <c r="C231" s="83" t="s">
        <v>443</v>
      </c>
      <c r="D231" s="83" t="s">
        <v>77</v>
      </c>
      <c r="E231" s="83"/>
      <c r="F231" s="84"/>
      <c r="G231" s="49"/>
      <c r="H231" s="49"/>
      <c r="I231" s="49">
        <f t="shared" si="91"/>
        <v>0</v>
      </c>
      <c r="J231" s="49"/>
      <c r="K231" s="49"/>
      <c r="L231" s="49">
        <f>L232</f>
        <v>0</v>
      </c>
      <c r="M231" s="49">
        <f>M232</f>
        <v>0</v>
      </c>
      <c r="N231" s="49">
        <f>N232</f>
        <v>0</v>
      </c>
      <c r="O231" s="49">
        <f>O232</f>
        <v>0</v>
      </c>
      <c r="P231" s="49">
        <f>P232</f>
        <v>0</v>
      </c>
      <c r="Q231" s="84">
        <f t="shared" si="83"/>
        <v>0</v>
      </c>
      <c r="R231" s="49">
        <f>R232</f>
        <v>0</v>
      </c>
      <c r="S231" s="84">
        <f t="shared" si="84"/>
        <v>0</v>
      </c>
      <c r="T231" s="49">
        <f>T232</f>
        <v>0</v>
      </c>
      <c r="U231" s="84">
        <f t="shared" si="85"/>
        <v>0</v>
      </c>
      <c r="V231" s="84">
        <f>V232</f>
        <v>0</v>
      </c>
      <c r="W231" s="84">
        <f t="shared" si="86"/>
        <v>0</v>
      </c>
      <c r="X231" s="84"/>
      <c r="Y231" s="49"/>
      <c r="Z231" s="49">
        <f t="shared" si="102"/>
        <v>0</v>
      </c>
      <c r="AA231" s="49"/>
      <c r="AB231" s="45">
        <f t="shared" si="81"/>
        <v>0</v>
      </c>
      <c r="AC231" s="49"/>
      <c r="AD231" s="45">
        <f t="shared" si="81"/>
        <v>0</v>
      </c>
      <c r="AE231" s="49"/>
      <c r="AF231" s="45">
        <f t="shared" si="96"/>
        <v>0</v>
      </c>
      <c r="AG231" s="49"/>
      <c r="AH231" s="45">
        <f t="shared" si="96"/>
        <v>0</v>
      </c>
      <c r="AI231" s="49"/>
      <c r="AJ231" s="45">
        <f t="shared" si="96"/>
        <v>0</v>
      </c>
      <c r="AK231" s="49"/>
      <c r="AL231" s="45">
        <f t="shared" si="96"/>
        <v>0</v>
      </c>
      <c r="AM231" s="49"/>
      <c r="AN231" s="45">
        <f t="shared" si="97"/>
        <v>0</v>
      </c>
      <c r="AO231" s="49"/>
      <c r="AP231" s="45">
        <f t="shared" si="97"/>
        <v>0</v>
      </c>
      <c r="AQ231" s="49"/>
      <c r="AR231" s="45">
        <f t="shared" si="97"/>
        <v>0</v>
      </c>
      <c r="AS231" s="49"/>
      <c r="AT231" s="45">
        <f t="shared" si="103"/>
        <v>0</v>
      </c>
      <c r="AU231" s="49"/>
      <c r="AV231" s="45">
        <f t="shared" si="98"/>
        <v>0</v>
      </c>
      <c r="AW231" s="49"/>
      <c r="AX231" s="45">
        <f t="shared" si="98"/>
        <v>0</v>
      </c>
      <c r="AY231" s="49"/>
      <c r="AZ231" s="45">
        <f t="shared" si="98"/>
        <v>0</v>
      </c>
      <c r="BA231" s="49"/>
      <c r="BB231" s="45">
        <f t="shared" si="95"/>
        <v>0</v>
      </c>
      <c r="BC231" s="49"/>
      <c r="BD231" s="45">
        <f t="shared" si="95"/>
        <v>0</v>
      </c>
      <c r="BE231" s="49"/>
      <c r="BF231" s="45">
        <f t="shared" si="95"/>
        <v>0</v>
      </c>
    </row>
    <row r="232" spans="1:58" s="8" customFormat="1" ht="40.5" hidden="1" customHeight="1" x14ac:dyDescent="0.4">
      <c r="A232" s="16"/>
      <c r="B232" s="82"/>
      <c r="C232" s="83" t="s">
        <v>70</v>
      </c>
      <c r="D232" s="83" t="s">
        <v>78</v>
      </c>
      <c r="E232" s="83"/>
      <c r="F232" s="84"/>
      <c r="G232" s="49"/>
      <c r="H232" s="49"/>
      <c r="I232" s="49">
        <f t="shared" si="91"/>
        <v>0</v>
      </c>
      <c r="J232" s="49"/>
      <c r="K232" s="49"/>
      <c r="L232" s="49">
        <f>L233</f>
        <v>0</v>
      </c>
      <c r="M232" s="49">
        <f>M233</f>
        <v>0</v>
      </c>
      <c r="N232" s="49"/>
      <c r="O232" s="49">
        <f>O233</f>
        <v>0</v>
      </c>
      <c r="P232" s="49"/>
      <c r="Q232" s="49">
        <f>Q233</f>
        <v>0</v>
      </c>
      <c r="R232" s="49"/>
      <c r="S232" s="49">
        <f>S233</f>
        <v>0</v>
      </c>
      <c r="T232" s="49">
        <f>T233</f>
        <v>0</v>
      </c>
      <c r="U232" s="49">
        <f>U233</f>
        <v>0</v>
      </c>
      <c r="V232" s="84">
        <f>V233</f>
        <v>0</v>
      </c>
      <c r="W232" s="49">
        <f>W233</f>
        <v>0</v>
      </c>
      <c r="X232" s="84"/>
      <c r="Y232" s="49"/>
      <c r="Z232" s="49">
        <f t="shared" si="102"/>
        <v>0</v>
      </c>
      <c r="AA232" s="49"/>
      <c r="AB232" s="45">
        <f t="shared" si="81"/>
        <v>0</v>
      </c>
      <c r="AC232" s="49"/>
      <c r="AD232" s="45">
        <f t="shared" si="81"/>
        <v>0</v>
      </c>
      <c r="AE232" s="49"/>
      <c r="AF232" s="45">
        <f t="shared" si="96"/>
        <v>0</v>
      </c>
      <c r="AG232" s="49"/>
      <c r="AH232" s="45">
        <f t="shared" si="96"/>
        <v>0</v>
      </c>
      <c r="AI232" s="49"/>
      <c r="AJ232" s="45">
        <f t="shared" si="96"/>
        <v>0</v>
      </c>
      <c r="AK232" s="49"/>
      <c r="AL232" s="45">
        <f t="shared" si="96"/>
        <v>0</v>
      </c>
      <c r="AM232" s="49"/>
      <c r="AN232" s="45">
        <f t="shared" si="97"/>
        <v>0</v>
      </c>
      <c r="AO232" s="49"/>
      <c r="AP232" s="45">
        <f t="shared" si="97"/>
        <v>0</v>
      </c>
      <c r="AQ232" s="49"/>
      <c r="AR232" s="45">
        <f t="shared" si="97"/>
        <v>0</v>
      </c>
      <c r="AS232" s="49"/>
      <c r="AT232" s="45">
        <f t="shared" si="103"/>
        <v>0</v>
      </c>
      <c r="AU232" s="49"/>
      <c r="AV232" s="45">
        <f t="shared" si="98"/>
        <v>0</v>
      </c>
      <c r="AW232" s="49"/>
      <c r="AX232" s="45">
        <f t="shared" si="98"/>
        <v>0</v>
      </c>
      <c r="AY232" s="49"/>
      <c r="AZ232" s="45">
        <f t="shared" si="98"/>
        <v>0</v>
      </c>
      <c r="BA232" s="49"/>
      <c r="BB232" s="45">
        <f t="shared" si="95"/>
        <v>0</v>
      </c>
      <c r="BC232" s="49"/>
      <c r="BD232" s="45">
        <f t="shared" si="95"/>
        <v>0</v>
      </c>
      <c r="BE232" s="49"/>
      <c r="BF232" s="45">
        <f t="shared" si="95"/>
        <v>0</v>
      </c>
    </row>
    <row r="233" spans="1:58" s="8" customFormat="1" ht="60.75" hidden="1" customHeight="1" x14ac:dyDescent="0.4">
      <c r="A233" s="16"/>
      <c r="B233" s="82"/>
      <c r="C233" s="83" t="s">
        <v>14</v>
      </c>
      <c r="D233" s="83" t="s">
        <v>78</v>
      </c>
      <c r="E233" s="83">
        <v>200</v>
      </c>
      <c r="F233" s="84"/>
      <c r="G233" s="49"/>
      <c r="H233" s="49"/>
      <c r="I233" s="49">
        <f t="shared" si="91"/>
        <v>0</v>
      </c>
      <c r="J233" s="49"/>
      <c r="K233" s="49"/>
      <c r="L233" s="49"/>
      <c r="M233" s="49">
        <f>L233+K233</f>
        <v>0</v>
      </c>
      <c r="N233" s="49"/>
      <c r="O233" s="49">
        <f>N233+M233</f>
        <v>0</v>
      </c>
      <c r="P233" s="49"/>
      <c r="Q233" s="49">
        <f>P233+O233</f>
        <v>0</v>
      </c>
      <c r="R233" s="49"/>
      <c r="S233" s="49">
        <f>R233+Q233</f>
        <v>0</v>
      </c>
      <c r="T233" s="49"/>
      <c r="U233" s="49">
        <f>T233+S233</f>
        <v>0</v>
      </c>
      <c r="V233" s="84"/>
      <c r="W233" s="49">
        <f>V233+U233</f>
        <v>0</v>
      </c>
      <c r="X233" s="84"/>
      <c r="Y233" s="49"/>
      <c r="Z233" s="49">
        <f t="shared" si="102"/>
        <v>0</v>
      </c>
      <c r="AA233" s="49"/>
      <c r="AB233" s="45">
        <f t="shared" si="81"/>
        <v>0</v>
      </c>
      <c r="AC233" s="49"/>
      <c r="AD233" s="45">
        <f t="shared" si="81"/>
        <v>0</v>
      </c>
      <c r="AE233" s="49"/>
      <c r="AF233" s="45">
        <f t="shared" si="96"/>
        <v>0</v>
      </c>
      <c r="AG233" s="49"/>
      <c r="AH233" s="45">
        <f t="shared" si="96"/>
        <v>0</v>
      </c>
      <c r="AI233" s="49"/>
      <c r="AJ233" s="45">
        <f t="shared" si="96"/>
        <v>0</v>
      </c>
      <c r="AK233" s="49"/>
      <c r="AL233" s="45">
        <f t="shared" si="96"/>
        <v>0</v>
      </c>
      <c r="AM233" s="49"/>
      <c r="AN233" s="45">
        <f t="shared" si="97"/>
        <v>0</v>
      </c>
      <c r="AO233" s="49"/>
      <c r="AP233" s="45">
        <f t="shared" si="97"/>
        <v>0</v>
      </c>
      <c r="AQ233" s="49"/>
      <c r="AR233" s="45">
        <f t="shared" si="97"/>
        <v>0</v>
      </c>
      <c r="AS233" s="49"/>
      <c r="AT233" s="45">
        <f t="shared" si="103"/>
        <v>0</v>
      </c>
      <c r="AU233" s="49"/>
      <c r="AV233" s="45">
        <f t="shared" si="98"/>
        <v>0</v>
      </c>
      <c r="AW233" s="49"/>
      <c r="AX233" s="45">
        <f t="shared" si="98"/>
        <v>0</v>
      </c>
      <c r="AY233" s="49"/>
      <c r="AZ233" s="45">
        <f t="shared" si="98"/>
        <v>0</v>
      </c>
      <c r="BA233" s="49"/>
      <c r="BB233" s="45">
        <f t="shared" si="95"/>
        <v>0</v>
      </c>
      <c r="BC233" s="49"/>
      <c r="BD233" s="45">
        <f t="shared" si="95"/>
        <v>0</v>
      </c>
      <c r="BE233" s="49"/>
      <c r="BF233" s="45">
        <f t="shared" si="95"/>
        <v>0</v>
      </c>
    </row>
    <row r="234" spans="1:58" s="8" customFormat="1" ht="81" hidden="1" customHeight="1" x14ac:dyDescent="0.4">
      <c r="A234" s="16"/>
      <c r="B234" s="82"/>
      <c r="C234" s="78" t="s">
        <v>528</v>
      </c>
      <c r="D234" s="80" t="s">
        <v>514</v>
      </c>
      <c r="E234" s="80"/>
      <c r="F234" s="84"/>
      <c r="G234" s="49"/>
      <c r="H234" s="49"/>
      <c r="I234" s="49">
        <v>0</v>
      </c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84"/>
      <c r="W234" s="49"/>
      <c r="X234" s="84"/>
      <c r="Y234" s="49">
        <f>Y235</f>
        <v>0</v>
      </c>
      <c r="Z234" s="49">
        <f t="shared" si="102"/>
        <v>0</v>
      </c>
      <c r="AA234" s="49">
        <f>AA235</f>
        <v>0</v>
      </c>
      <c r="AB234" s="45">
        <f t="shared" si="81"/>
        <v>0</v>
      </c>
      <c r="AC234" s="49">
        <f>AC235</f>
        <v>0</v>
      </c>
      <c r="AD234" s="45">
        <f t="shared" si="81"/>
        <v>0</v>
      </c>
      <c r="AE234" s="49">
        <f>AE235</f>
        <v>0</v>
      </c>
      <c r="AF234" s="45">
        <f t="shared" si="96"/>
        <v>0</v>
      </c>
      <c r="AG234" s="49">
        <f>AG235</f>
        <v>0</v>
      </c>
      <c r="AH234" s="45">
        <f t="shared" si="96"/>
        <v>0</v>
      </c>
      <c r="AI234" s="49">
        <f>AI235</f>
        <v>0</v>
      </c>
      <c r="AJ234" s="45">
        <f t="shared" si="96"/>
        <v>0</v>
      </c>
      <c r="AK234" s="49">
        <f>AK235</f>
        <v>0</v>
      </c>
      <c r="AL234" s="45">
        <f t="shared" si="96"/>
        <v>0</v>
      </c>
      <c r="AM234" s="49">
        <f>AM235</f>
        <v>0</v>
      </c>
      <c r="AN234" s="45">
        <f t="shared" si="97"/>
        <v>0</v>
      </c>
      <c r="AO234" s="49">
        <f>AO235</f>
        <v>0</v>
      </c>
      <c r="AP234" s="45">
        <f t="shared" si="97"/>
        <v>0</v>
      </c>
      <c r="AQ234" s="49">
        <f>AQ235</f>
        <v>0</v>
      </c>
      <c r="AR234" s="45">
        <f t="shared" si="97"/>
        <v>0</v>
      </c>
      <c r="AS234" s="49">
        <f>AS235</f>
        <v>0</v>
      </c>
      <c r="AT234" s="45">
        <f t="shared" si="103"/>
        <v>0</v>
      </c>
      <c r="AU234" s="49">
        <f>AU235</f>
        <v>0</v>
      </c>
      <c r="AV234" s="45">
        <f t="shared" si="98"/>
        <v>0</v>
      </c>
      <c r="AW234" s="49">
        <f>AW235</f>
        <v>0</v>
      </c>
      <c r="AX234" s="45">
        <f t="shared" si="98"/>
        <v>0</v>
      </c>
      <c r="AY234" s="49">
        <f>AY235</f>
        <v>0</v>
      </c>
      <c r="AZ234" s="45">
        <f t="shared" si="98"/>
        <v>0</v>
      </c>
      <c r="BA234" s="49">
        <f>BA235</f>
        <v>0</v>
      </c>
      <c r="BB234" s="45">
        <f t="shared" si="95"/>
        <v>0</v>
      </c>
      <c r="BC234" s="49">
        <f>BC235</f>
        <v>0</v>
      </c>
      <c r="BD234" s="45">
        <f t="shared" si="95"/>
        <v>0</v>
      </c>
      <c r="BE234" s="49">
        <f>BE235</f>
        <v>0</v>
      </c>
      <c r="BF234" s="45">
        <f t="shared" si="95"/>
        <v>0</v>
      </c>
    </row>
    <row r="235" spans="1:58" s="8" customFormat="1" ht="40.5" hidden="1" customHeight="1" x14ac:dyDescent="0.4">
      <c r="A235" s="16"/>
      <c r="B235" s="82"/>
      <c r="C235" s="78" t="s">
        <v>127</v>
      </c>
      <c r="D235" s="80" t="s">
        <v>515</v>
      </c>
      <c r="E235" s="80"/>
      <c r="F235" s="84"/>
      <c r="G235" s="49"/>
      <c r="H235" s="49"/>
      <c r="I235" s="49">
        <v>0</v>
      </c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84"/>
      <c r="W235" s="49"/>
      <c r="X235" s="84"/>
      <c r="Y235" s="49">
        <f>Y236</f>
        <v>0</v>
      </c>
      <c r="Z235" s="49">
        <f t="shared" si="102"/>
        <v>0</v>
      </c>
      <c r="AA235" s="49">
        <f>AA236</f>
        <v>0</v>
      </c>
      <c r="AB235" s="45">
        <f t="shared" si="81"/>
        <v>0</v>
      </c>
      <c r="AC235" s="49">
        <f>AC236</f>
        <v>0</v>
      </c>
      <c r="AD235" s="45">
        <f t="shared" si="81"/>
        <v>0</v>
      </c>
      <c r="AE235" s="49">
        <f>AE236</f>
        <v>0</v>
      </c>
      <c r="AF235" s="45">
        <f t="shared" si="96"/>
        <v>0</v>
      </c>
      <c r="AG235" s="49">
        <f>AG236</f>
        <v>0</v>
      </c>
      <c r="AH235" s="45">
        <f t="shared" si="96"/>
        <v>0</v>
      </c>
      <c r="AI235" s="49">
        <f>AI236</f>
        <v>0</v>
      </c>
      <c r="AJ235" s="45">
        <f t="shared" si="96"/>
        <v>0</v>
      </c>
      <c r="AK235" s="49">
        <f>AK236</f>
        <v>0</v>
      </c>
      <c r="AL235" s="45">
        <f t="shared" si="96"/>
        <v>0</v>
      </c>
      <c r="AM235" s="49">
        <f>AM236</f>
        <v>0</v>
      </c>
      <c r="AN235" s="45">
        <f t="shared" si="97"/>
        <v>0</v>
      </c>
      <c r="AO235" s="49">
        <f>AO236</f>
        <v>0</v>
      </c>
      <c r="AP235" s="45">
        <f t="shared" si="97"/>
        <v>0</v>
      </c>
      <c r="AQ235" s="49">
        <f>AQ236</f>
        <v>0</v>
      </c>
      <c r="AR235" s="45">
        <f t="shared" si="97"/>
        <v>0</v>
      </c>
      <c r="AS235" s="49">
        <f>AS236</f>
        <v>0</v>
      </c>
      <c r="AT235" s="45">
        <f t="shared" si="103"/>
        <v>0</v>
      </c>
      <c r="AU235" s="49">
        <f>AU236</f>
        <v>0</v>
      </c>
      <c r="AV235" s="45">
        <f t="shared" si="98"/>
        <v>0</v>
      </c>
      <c r="AW235" s="49">
        <f>AW236</f>
        <v>0</v>
      </c>
      <c r="AX235" s="45">
        <f t="shared" si="98"/>
        <v>0</v>
      </c>
      <c r="AY235" s="49">
        <f>AY236</f>
        <v>0</v>
      </c>
      <c r="AZ235" s="45">
        <f t="shared" si="98"/>
        <v>0</v>
      </c>
      <c r="BA235" s="49">
        <f>BA236</f>
        <v>0</v>
      </c>
      <c r="BB235" s="45">
        <f t="shared" si="95"/>
        <v>0</v>
      </c>
      <c r="BC235" s="49">
        <f>BC236</f>
        <v>0</v>
      </c>
      <c r="BD235" s="45">
        <f t="shared" si="95"/>
        <v>0</v>
      </c>
      <c r="BE235" s="49">
        <f>BE236</f>
        <v>0</v>
      </c>
      <c r="BF235" s="45">
        <f t="shared" si="95"/>
        <v>0</v>
      </c>
    </row>
    <row r="236" spans="1:58" s="8" customFormat="1" ht="60.75" hidden="1" customHeight="1" x14ac:dyDescent="0.4">
      <c r="A236" s="16"/>
      <c r="B236" s="82"/>
      <c r="C236" s="78" t="s">
        <v>14</v>
      </c>
      <c r="D236" s="80" t="s">
        <v>515</v>
      </c>
      <c r="E236" s="80" t="s">
        <v>512</v>
      </c>
      <c r="F236" s="84"/>
      <c r="G236" s="49"/>
      <c r="H236" s="49"/>
      <c r="I236" s="49">
        <v>0</v>
      </c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84"/>
      <c r="W236" s="49"/>
      <c r="X236" s="84"/>
      <c r="Y236" s="49">
        <v>0</v>
      </c>
      <c r="Z236" s="49">
        <f t="shared" si="102"/>
        <v>0</v>
      </c>
      <c r="AA236" s="49">
        <v>0</v>
      </c>
      <c r="AB236" s="45">
        <f t="shared" si="81"/>
        <v>0</v>
      </c>
      <c r="AC236" s="49">
        <v>0</v>
      </c>
      <c r="AD236" s="45">
        <f t="shared" si="81"/>
        <v>0</v>
      </c>
      <c r="AE236" s="49">
        <v>0</v>
      </c>
      <c r="AF236" s="45">
        <f t="shared" si="96"/>
        <v>0</v>
      </c>
      <c r="AG236" s="49">
        <v>0</v>
      </c>
      <c r="AH236" s="45">
        <f t="shared" si="96"/>
        <v>0</v>
      </c>
      <c r="AI236" s="49">
        <v>0</v>
      </c>
      <c r="AJ236" s="45">
        <f t="shared" si="96"/>
        <v>0</v>
      </c>
      <c r="AK236" s="49">
        <v>0</v>
      </c>
      <c r="AL236" s="45">
        <f t="shared" si="96"/>
        <v>0</v>
      </c>
      <c r="AM236" s="49">
        <v>0</v>
      </c>
      <c r="AN236" s="45">
        <f t="shared" si="97"/>
        <v>0</v>
      </c>
      <c r="AO236" s="49">
        <v>0</v>
      </c>
      <c r="AP236" s="45">
        <f t="shared" si="97"/>
        <v>0</v>
      </c>
      <c r="AQ236" s="49">
        <v>0</v>
      </c>
      <c r="AR236" s="45">
        <f t="shared" si="97"/>
        <v>0</v>
      </c>
      <c r="AS236" s="49">
        <v>0</v>
      </c>
      <c r="AT236" s="45">
        <f t="shared" si="103"/>
        <v>0</v>
      </c>
      <c r="AU236" s="49">
        <v>0</v>
      </c>
      <c r="AV236" s="45">
        <f t="shared" si="98"/>
        <v>0</v>
      </c>
      <c r="AW236" s="49">
        <v>0</v>
      </c>
      <c r="AX236" s="45">
        <f t="shared" si="98"/>
        <v>0</v>
      </c>
      <c r="AY236" s="49">
        <v>0</v>
      </c>
      <c r="AZ236" s="45">
        <f t="shared" si="98"/>
        <v>0</v>
      </c>
      <c r="BA236" s="49">
        <v>0</v>
      </c>
      <c r="BB236" s="45">
        <f t="shared" si="95"/>
        <v>0</v>
      </c>
      <c r="BC236" s="49">
        <v>0</v>
      </c>
      <c r="BD236" s="45">
        <f t="shared" si="95"/>
        <v>0</v>
      </c>
      <c r="BE236" s="49">
        <v>0</v>
      </c>
      <c r="BF236" s="45">
        <f t="shared" si="95"/>
        <v>0</v>
      </c>
    </row>
    <row r="237" spans="1:58" s="8" customFormat="1" ht="141.75" hidden="1" customHeight="1" x14ac:dyDescent="0.4">
      <c r="A237" s="16"/>
      <c r="B237" s="82"/>
      <c r="C237" s="78" t="s">
        <v>513</v>
      </c>
      <c r="D237" s="80" t="s">
        <v>516</v>
      </c>
      <c r="E237" s="80"/>
      <c r="F237" s="84"/>
      <c r="G237" s="49"/>
      <c r="H237" s="49"/>
      <c r="I237" s="49">
        <v>0</v>
      </c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84"/>
      <c r="W237" s="49"/>
      <c r="X237" s="84"/>
      <c r="Y237" s="49">
        <f>Y238</f>
        <v>0</v>
      </c>
      <c r="Z237" s="49">
        <f t="shared" si="102"/>
        <v>0</v>
      </c>
      <c r="AA237" s="49">
        <f>AA238</f>
        <v>0</v>
      </c>
      <c r="AB237" s="45">
        <f t="shared" si="81"/>
        <v>0</v>
      </c>
      <c r="AC237" s="49">
        <f>AC238</f>
        <v>0</v>
      </c>
      <c r="AD237" s="45">
        <f t="shared" si="81"/>
        <v>0</v>
      </c>
      <c r="AE237" s="49">
        <f>AE238</f>
        <v>0</v>
      </c>
      <c r="AF237" s="45">
        <f t="shared" si="96"/>
        <v>0</v>
      </c>
      <c r="AG237" s="49">
        <f>AG238</f>
        <v>0</v>
      </c>
      <c r="AH237" s="45">
        <f t="shared" si="96"/>
        <v>0</v>
      </c>
      <c r="AI237" s="49">
        <f>AI238</f>
        <v>0</v>
      </c>
      <c r="AJ237" s="45">
        <f t="shared" si="96"/>
        <v>0</v>
      </c>
      <c r="AK237" s="49">
        <f>AK238</f>
        <v>0</v>
      </c>
      <c r="AL237" s="45">
        <f t="shared" si="96"/>
        <v>0</v>
      </c>
      <c r="AM237" s="49">
        <f>AM238</f>
        <v>0</v>
      </c>
      <c r="AN237" s="45">
        <f t="shared" si="97"/>
        <v>0</v>
      </c>
      <c r="AO237" s="49">
        <f>AO238</f>
        <v>0</v>
      </c>
      <c r="AP237" s="45">
        <f t="shared" si="97"/>
        <v>0</v>
      </c>
      <c r="AQ237" s="49">
        <f>AQ238</f>
        <v>0</v>
      </c>
      <c r="AR237" s="45">
        <f t="shared" si="97"/>
        <v>0</v>
      </c>
      <c r="AS237" s="49">
        <f>AS238</f>
        <v>0</v>
      </c>
      <c r="AT237" s="45">
        <f t="shared" si="103"/>
        <v>0</v>
      </c>
      <c r="AU237" s="49">
        <f>AU238</f>
        <v>0</v>
      </c>
      <c r="AV237" s="45">
        <f t="shared" si="98"/>
        <v>0</v>
      </c>
      <c r="AW237" s="49">
        <f>AW238</f>
        <v>0</v>
      </c>
      <c r="AX237" s="45">
        <f t="shared" si="98"/>
        <v>0</v>
      </c>
      <c r="AY237" s="49">
        <f>AY238</f>
        <v>0</v>
      </c>
      <c r="AZ237" s="45">
        <f t="shared" si="98"/>
        <v>0</v>
      </c>
      <c r="BA237" s="49">
        <f>BA238</f>
        <v>0</v>
      </c>
      <c r="BB237" s="45">
        <f t="shared" si="95"/>
        <v>0</v>
      </c>
      <c r="BC237" s="49">
        <f>BC238</f>
        <v>0</v>
      </c>
      <c r="BD237" s="45">
        <f t="shared" si="95"/>
        <v>0</v>
      </c>
      <c r="BE237" s="49">
        <f>BE238</f>
        <v>0</v>
      </c>
      <c r="BF237" s="45">
        <f t="shared" si="95"/>
        <v>0</v>
      </c>
    </row>
    <row r="238" spans="1:58" s="8" customFormat="1" ht="40.5" hidden="1" customHeight="1" x14ac:dyDescent="0.4">
      <c r="A238" s="16"/>
      <c r="B238" s="82"/>
      <c r="C238" s="78" t="s">
        <v>127</v>
      </c>
      <c r="D238" s="80" t="s">
        <v>517</v>
      </c>
      <c r="E238" s="80"/>
      <c r="F238" s="84"/>
      <c r="G238" s="49"/>
      <c r="H238" s="49"/>
      <c r="I238" s="49">
        <v>0</v>
      </c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84"/>
      <c r="W238" s="49"/>
      <c r="X238" s="84"/>
      <c r="Y238" s="49">
        <f>Y239</f>
        <v>0</v>
      </c>
      <c r="Z238" s="49">
        <f t="shared" si="102"/>
        <v>0</v>
      </c>
      <c r="AA238" s="49">
        <f>AA239</f>
        <v>0</v>
      </c>
      <c r="AB238" s="45">
        <f t="shared" si="81"/>
        <v>0</v>
      </c>
      <c r="AC238" s="49">
        <f>AC239</f>
        <v>0</v>
      </c>
      <c r="AD238" s="45">
        <f t="shared" si="81"/>
        <v>0</v>
      </c>
      <c r="AE238" s="49">
        <f>AE239</f>
        <v>0</v>
      </c>
      <c r="AF238" s="45">
        <f t="shared" si="96"/>
        <v>0</v>
      </c>
      <c r="AG238" s="49">
        <f>AG239</f>
        <v>0</v>
      </c>
      <c r="AH238" s="45">
        <f t="shared" si="96"/>
        <v>0</v>
      </c>
      <c r="AI238" s="49">
        <f>AI239</f>
        <v>0</v>
      </c>
      <c r="AJ238" s="45">
        <f t="shared" si="96"/>
        <v>0</v>
      </c>
      <c r="AK238" s="49">
        <f>AK239</f>
        <v>0</v>
      </c>
      <c r="AL238" s="45">
        <f t="shared" si="96"/>
        <v>0</v>
      </c>
      <c r="AM238" s="49">
        <f>AM239</f>
        <v>0</v>
      </c>
      <c r="AN238" s="45">
        <f t="shared" si="97"/>
        <v>0</v>
      </c>
      <c r="AO238" s="49">
        <f>AO239</f>
        <v>0</v>
      </c>
      <c r="AP238" s="45">
        <f t="shared" si="97"/>
        <v>0</v>
      </c>
      <c r="AQ238" s="49">
        <f>AQ239</f>
        <v>0</v>
      </c>
      <c r="AR238" s="45">
        <f t="shared" si="97"/>
        <v>0</v>
      </c>
      <c r="AS238" s="49">
        <f>AS239</f>
        <v>0</v>
      </c>
      <c r="AT238" s="45">
        <f t="shared" si="103"/>
        <v>0</v>
      </c>
      <c r="AU238" s="49">
        <f>AU239</f>
        <v>0</v>
      </c>
      <c r="AV238" s="45">
        <f t="shared" si="98"/>
        <v>0</v>
      </c>
      <c r="AW238" s="49">
        <f>AW239</f>
        <v>0</v>
      </c>
      <c r="AX238" s="45">
        <f t="shared" si="98"/>
        <v>0</v>
      </c>
      <c r="AY238" s="49">
        <f>AY239</f>
        <v>0</v>
      </c>
      <c r="AZ238" s="45">
        <f t="shared" si="98"/>
        <v>0</v>
      </c>
      <c r="BA238" s="49">
        <f>BA239</f>
        <v>0</v>
      </c>
      <c r="BB238" s="45">
        <f t="shared" si="95"/>
        <v>0</v>
      </c>
      <c r="BC238" s="49">
        <f>BC239</f>
        <v>0</v>
      </c>
      <c r="BD238" s="45">
        <f t="shared" si="95"/>
        <v>0</v>
      </c>
      <c r="BE238" s="49">
        <f>BE239</f>
        <v>0</v>
      </c>
      <c r="BF238" s="45">
        <f t="shared" si="95"/>
        <v>0</v>
      </c>
    </row>
    <row r="239" spans="1:58" s="8" customFormat="1" ht="60.75" hidden="1" customHeight="1" x14ac:dyDescent="0.4">
      <c r="A239" s="16"/>
      <c r="B239" s="82"/>
      <c r="C239" s="78" t="s">
        <v>14</v>
      </c>
      <c r="D239" s="80" t="s">
        <v>517</v>
      </c>
      <c r="E239" s="80" t="s">
        <v>512</v>
      </c>
      <c r="F239" s="84"/>
      <c r="G239" s="49"/>
      <c r="H239" s="49"/>
      <c r="I239" s="49">
        <v>0</v>
      </c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84"/>
      <c r="W239" s="49"/>
      <c r="X239" s="84"/>
      <c r="Y239" s="49">
        <v>0</v>
      </c>
      <c r="Z239" s="49">
        <f t="shared" si="102"/>
        <v>0</v>
      </c>
      <c r="AA239" s="49"/>
      <c r="AB239" s="45">
        <f t="shared" ref="AB239:AD344" si="104">Z239+AA239</f>
        <v>0</v>
      </c>
      <c r="AC239" s="49"/>
      <c r="AD239" s="45">
        <f t="shared" si="104"/>
        <v>0</v>
      </c>
      <c r="AE239" s="49"/>
      <c r="AF239" s="45">
        <f t="shared" si="96"/>
        <v>0</v>
      </c>
      <c r="AG239" s="49"/>
      <c r="AH239" s="45">
        <f t="shared" si="96"/>
        <v>0</v>
      </c>
      <c r="AI239" s="49">
        <v>0</v>
      </c>
      <c r="AJ239" s="45">
        <f t="shared" si="96"/>
        <v>0</v>
      </c>
      <c r="AK239" s="49">
        <v>0</v>
      </c>
      <c r="AL239" s="45">
        <f t="shared" si="96"/>
        <v>0</v>
      </c>
      <c r="AM239" s="49">
        <v>0</v>
      </c>
      <c r="AN239" s="45">
        <f t="shared" si="97"/>
        <v>0</v>
      </c>
      <c r="AO239" s="49">
        <v>0</v>
      </c>
      <c r="AP239" s="45">
        <f t="shared" si="97"/>
        <v>0</v>
      </c>
      <c r="AQ239" s="49">
        <v>0</v>
      </c>
      <c r="AR239" s="45">
        <f t="shared" si="97"/>
        <v>0</v>
      </c>
      <c r="AS239" s="49">
        <v>0</v>
      </c>
      <c r="AT239" s="45">
        <f t="shared" si="103"/>
        <v>0</v>
      </c>
      <c r="AU239" s="49">
        <v>0</v>
      </c>
      <c r="AV239" s="45">
        <f t="shared" si="98"/>
        <v>0</v>
      </c>
      <c r="AW239" s="49">
        <v>0</v>
      </c>
      <c r="AX239" s="45">
        <f t="shared" si="98"/>
        <v>0</v>
      </c>
      <c r="AY239" s="49">
        <v>0</v>
      </c>
      <c r="AZ239" s="45">
        <f t="shared" si="98"/>
        <v>0</v>
      </c>
      <c r="BA239" s="49">
        <v>0</v>
      </c>
      <c r="BB239" s="45">
        <f t="shared" si="95"/>
        <v>0</v>
      </c>
      <c r="BC239" s="49">
        <v>0</v>
      </c>
      <c r="BD239" s="45">
        <f t="shared" si="95"/>
        <v>0</v>
      </c>
      <c r="BE239" s="49">
        <v>0</v>
      </c>
      <c r="BF239" s="45">
        <f t="shared" si="95"/>
        <v>0</v>
      </c>
    </row>
    <row r="240" spans="1:58" s="8" customFormat="1" ht="40.5" hidden="1" customHeight="1" x14ac:dyDescent="0.4">
      <c r="A240" s="16"/>
      <c r="B240" s="82"/>
      <c r="C240" s="69" t="s">
        <v>534</v>
      </c>
      <c r="D240" s="89" t="s">
        <v>535</v>
      </c>
      <c r="E240" s="80"/>
      <c r="F240" s="84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84"/>
      <c r="W240" s="49"/>
      <c r="X240" s="84"/>
      <c r="Y240" s="49"/>
      <c r="Z240" s="49"/>
      <c r="AA240" s="49"/>
      <c r="AB240" s="45"/>
      <c r="AC240" s="49">
        <f>AC241</f>
        <v>0</v>
      </c>
      <c r="AD240" s="45">
        <f t="shared" si="104"/>
        <v>0</v>
      </c>
      <c r="AE240" s="49">
        <f>AE241</f>
        <v>0</v>
      </c>
      <c r="AF240" s="45">
        <f t="shared" si="96"/>
        <v>0</v>
      </c>
      <c r="AG240" s="49">
        <f>AG241</f>
        <v>0</v>
      </c>
      <c r="AH240" s="45">
        <f t="shared" si="96"/>
        <v>0</v>
      </c>
      <c r="AI240" s="49">
        <f>AI241</f>
        <v>0</v>
      </c>
      <c r="AJ240" s="45">
        <f t="shared" si="96"/>
        <v>0</v>
      </c>
      <c r="AK240" s="49">
        <f>AK241</f>
        <v>0</v>
      </c>
      <c r="AL240" s="45">
        <f t="shared" si="96"/>
        <v>0</v>
      </c>
      <c r="AM240" s="49">
        <f>AM241</f>
        <v>0</v>
      </c>
      <c r="AN240" s="45">
        <f t="shared" si="97"/>
        <v>0</v>
      </c>
      <c r="AO240" s="49">
        <f>AO241</f>
        <v>0</v>
      </c>
      <c r="AP240" s="45">
        <f t="shared" si="97"/>
        <v>0</v>
      </c>
      <c r="AQ240" s="49">
        <f>AQ241</f>
        <v>0</v>
      </c>
      <c r="AR240" s="45">
        <f t="shared" si="97"/>
        <v>0</v>
      </c>
      <c r="AS240" s="49">
        <f>AS241</f>
        <v>0</v>
      </c>
      <c r="AT240" s="45">
        <f t="shared" si="103"/>
        <v>0</v>
      </c>
      <c r="AU240" s="49">
        <f>AU241</f>
        <v>0</v>
      </c>
      <c r="AV240" s="45">
        <f t="shared" si="98"/>
        <v>0</v>
      </c>
      <c r="AW240" s="49">
        <f>AW241</f>
        <v>0</v>
      </c>
      <c r="AX240" s="45">
        <f t="shared" si="98"/>
        <v>0</v>
      </c>
      <c r="AY240" s="49">
        <f>AY241</f>
        <v>0</v>
      </c>
      <c r="AZ240" s="45">
        <f t="shared" si="98"/>
        <v>0</v>
      </c>
      <c r="BA240" s="49">
        <f>BA241</f>
        <v>0</v>
      </c>
      <c r="BB240" s="45">
        <f t="shared" si="95"/>
        <v>0</v>
      </c>
      <c r="BC240" s="49">
        <f>BC241</f>
        <v>0</v>
      </c>
      <c r="BD240" s="45">
        <f t="shared" si="95"/>
        <v>0</v>
      </c>
      <c r="BE240" s="49">
        <f>BE241</f>
        <v>0</v>
      </c>
      <c r="BF240" s="45">
        <f t="shared" si="95"/>
        <v>0</v>
      </c>
    </row>
    <row r="241" spans="1:58" s="8" customFormat="1" ht="40.5" hidden="1" customHeight="1" x14ac:dyDescent="0.4">
      <c r="A241" s="16"/>
      <c r="B241" s="82"/>
      <c r="C241" s="69" t="s">
        <v>70</v>
      </c>
      <c r="D241" s="89" t="s">
        <v>536</v>
      </c>
      <c r="E241" s="80"/>
      <c r="F241" s="84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84"/>
      <c r="W241" s="49"/>
      <c r="X241" s="84"/>
      <c r="Y241" s="49"/>
      <c r="Z241" s="49"/>
      <c r="AA241" s="49"/>
      <c r="AB241" s="45"/>
      <c r="AC241" s="49">
        <f>AC242</f>
        <v>0</v>
      </c>
      <c r="AD241" s="45">
        <f t="shared" si="104"/>
        <v>0</v>
      </c>
      <c r="AE241" s="49">
        <f>AE242</f>
        <v>0</v>
      </c>
      <c r="AF241" s="45">
        <f t="shared" si="96"/>
        <v>0</v>
      </c>
      <c r="AG241" s="49">
        <f>AG242</f>
        <v>0</v>
      </c>
      <c r="AH241" s="45">
        <f t="shared" si="96"/>
        <v>0</v>
      </c>
      <c r="AI241" s="49">
        <f>AI242</f>
        <v>0</v>
      </c>
      <c r="AJ241" s="45">
        <f t="shared" si="96"/>
        <v>0</v>
      </c>
      <c r="AK241" s="49">
        <f>AK242</f>
        <v>0</v>
      </c>
      <c r="AL241" s="45">
        <f t="shared" ref="AL241:AL302" si="105">AJ241+AK241</f>
        <v>0</v>
      </c>
      <c r="AM241" s="49">
        <f>AM242</f>
        <v>0</v>
      </c>
      <c r="AN241" s="45">
        <f t="shared" si="97"/>
        <v>0</v>
      </c>
      <c r="AO241" s="49">
        <f>AO242</f>
        <v>0</v>
      </c>
      <c r="AP241" s="45">
        <f t="shared" si="97"/>
        <v>0</v>
      </c>
      <c r="AQ241" s="49">
        <f>AQ242</f>
        <v>0</v>
      </c>
      <c r="AR241" s="45">
        <f t="shared" si="97"/>
        <v>0</v>
      </c>
      <c r="AS241" s="49">
        <f>AS242</f>
        <v>0</v>
      </c>
      <c r="AT241" s="45">
        <f t="shared" si="103"/>
        <v>0</v>
      </c>
      <c r="AU241" s="49">
        <f>AU242</f>
        <v>0</v>
      </c>
      <c r="AV241" s="45">
        <f t="shared" si="98"/>
        <v>0</v>
      </c>
      <c r="AW241" s="49">
        <f>AW242</f>
        <v>0</v>
      </c>
      <c r="AX241" s="45">
        <f t="shared" si="98"/>
        <v>0</v>
      </c>
      <c r="AY241" s="49">
        <f>AY242</f>
        <v>0</v>
      </c>
      <c r="AZ241" s="45">
        <f t="shared" si="98"/>
        <v>0</v>
      </c>
      <c r="BA241" s="49">
        <f>BA242</f>
        <v>0</v>
      </c>
      <c r="BB241" s="45">
        <f t="shared" si="95"/>
        <v>0</v>
      </c>
      <c r="BC241" s="49">
        <f>BC242</f>
        <v>0</v>
      </c>
      <c r="BD241" s="45">
        <f t="shared" si="95"/>
        <v>0</v>
      </c>
      <c r="BE241" s="49">
        <f>BE242</f>
        <v>0</v>
      </c>
      <c r="BF241" s="45">
        <f t="shared" si="95"/>
        <v>0</v>
      </c>
    </row>
    <row r="242" spans="1:58" s="8" customFormat="1" ht="60.75" hidden="1" customHeight="1" x14ac:dyDescent="0.4">
      <c r="A242" s="16"/>
      <c r="B242" s="82"/>
      <c r="C242" s="69" t="s">
        <v>14</v>
      </c>
      <c r="D242" s="90" t="s">
        <v>536</v>
      </c>
      <c r="E242" s="80" t="s">
        <v>512</v>
      </c>
      <c r="F242" s="84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84"/>
      <c r="W242" s="49"/>
      <c r="X242" s="84"/>
      <c r="Y242" s="49"/>
      <c r="Z242" s="49"/>
      <c r="AA242" s="49"/>
      <c r="AB242" s="45"/>
      <c r="AC242" s="49">
        <v>0</v>
      </c>
      <c r="AD242" s="45">
        <f t="shared" si="104"/>
        <v>0</v>
      </c>
      <c r="AE242" s="49"/>
      <c r="AF242" s="45">
        <f t="shared" si="96"/>
        <v>0</v>
      </c>
      <c r="AG242" s="49">
        <v>0</v>
      </c>
      <c r="AH242" s="45">
        <f t="shared" si="96"/>
        <v>0</v>
      </c>
      <c r="AI242" s="49">
        <v>0</v>
      </c>
      <c r="AJ242" s="45">
        <f t="shared" si="96"/>
        <v>0</v>
      </c>
      <c r="AK242" s="49"/>
      <c r="AL242" s="45">
        <f t="shared" si="105"/>
        <v>0</v>
      </c>
      <c r="AM242" s="49"/>
      <c r="AN242" s="45">
        <f t="shared" si="97"/>
        <v>0</v>
      </c>
      <c r="AO242" s="49">
        <v>0</v>
      </c>
      <c r="AP242" s="45">
        <f t="shared" si="97"/>
        <v>0</v>
      </c>
      <c r="AQ242" s="49">
        <v>0</v>
      </c>
      <c r="AR242" s="45">
        <f t="shared" si="97"/>
        <v>0</v>
      </c>
      <c r="AS242" s="49">
        <v>0</v>
      </c>
      <c r="AT242" s="45">
        <f t="shared" si="103"/>
        <v>0</v>
      </c>
      <c r="AU242" s="49">
        <v>0</v>
      </c>
      <c r="AV242" s="45">
        <f t="shared" si="98"/>
        <v>0</v>
      </c>
      <c r="AW242" s="49">
        <v>0</v>
      </c>
      <c r="AX242" s="45">
        <f t="shared" si="98"/>
        <v>0</v>
      </c>
      <c r="AY242" s="49">
        <v>0</v>
      </c>
      <c r="AZ242" s="45">
        <f t="shared" si="98"/>
        <v>0</v>
      </c>
      <c r="BA242" s="49">
        <v>0</v>
      </c>
      <c r="BB242" s="45">
        <f t="shared" si="95"/>
        <v>0</v>
      </c>
      <c r="BC242" s="49">
        <v>0</v>
      </c>
      <c r="BD242" s="45">
        <f t="shared" si="95"/>
        <v>0</v>
      </c>
      <c r="BE242" s="49">
        <v>0</v>
      </c>
      <c r="BF242" s="45">
        <f t="shared" si="95"/>
        <v>0</v>
      </c>
    </row>
    <row r="243" spans="1:58" s="8" customFormat="1" ht="40.5" hidden="1" customHeight="1" x14ac:dyDescent="0.4">
      <c r="A243" s="16"/>
      <c r="B243" s="82"/>
      <c r="C243" s="69" t="s">
        <v>588</v>
      </c>
      <c r="D243" s="90" t="s">
        <v>589</v>
      </c>
      <c r="E243" s="80"/>
      <c r="F243" s="84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84"/>
      <c r="W243" s="49"/>
      <c r="X243" s="84"/>
      <c r="Y243" s="49"/>
      <c r="Z243" s="49"/>
      <c r="AA243" s="49"/>
      <c r="AB243" s="45"/>
      <c r="AC243" s="49"/>
      <c r="AD243" s="45"/>
      <c r="AE243" s="49"/>
      <c r="AF243" s="45"/>
      <c r="AG243" s="49"/>
      <c r="AH243" s="45"/>
      <c r="AI243" s="49"/>
      <c r="AJ243" s="45"/>
      <c r="AK243" s="49"/>
      <c r="AL243" s="45"/>
      <c r="AM243" s="49"/>
      <c r="AN243" s="45"/>
      <c r="AO243" s="49">
        <f>AO244</f>
        <v>0</v>
      </c>
      <c r="AP243" s="45">
        <f t="shared" ref="AP243:AT243" si="106">AN243+AO243</f>
        <v>0</v>
      </c>
      <c r="AQ243" s="49">
        <f>AQ244</f>
        <v>0</v>
      </c>
      <c r="AR243" s="45">
        <f t="shared" si="106"/>
        <v>0</v>
      </c>
      <c r="AS243" s="49">
        <f>AS244</f>
        <v>0</v>
      </c>
      <c r="AT243" s="45">
        <f t="shared" si="106"/>
        <v>0</v>
      </c>
      <c r="AU243" s="49">
        <f>AU244</f>
        <v>0</v>
      </c>
      <c r="AV243" s="45">
        <f t="shared" si="98"/>
        <v>0</v>
      </c>
      <c r="AW243" s="49">
        <f>AW244</f>
        <v>0</v>
      </c>
      <c r="AX243" s="45">
        <f t="shared" si="98"/>
        <v>0</v>
      </c>
      <c r="AY243" s="49">
        <f>AY244</f>
        <v>0</v>
      </c>
      <c r="AZ243" s="45">
        <f t="shared" si="98"/>
        <v>0</v>
      </c>
      <c r="BA243" s="49">
        <f>BA244</f>
        <v>0</v>
      </c>
      <c r="BB243" s="45">
        <f t="shared" si="95"/>
        <v>0</v>
      </c>
      <c r="BC243" s="49">
        <f>BC244</f>
        <v>0</v>
      </c>
      <c r="BD243" s="45">
        <f t="shared" si="95"/>
        <v>0</v>
      </c>
      <c r="BE243" s="49">
        <f>BE244</f>
        <v>0</v>
      </c>
      <c r="BF243" s="45">
        <f t="shared" si="95"/>
        <v>0</v>
      </c>
    </row>
    <row r="244" spans="1:58" s="8" customFormat="1" ht="20.25" hidden="1" customHeight="1" x14ac:dyDescent="0.4">
      <c r="A244" s="16"/>
      <c r="B244" s="82"/>
      <c r="C244" s="69" t="s">
        <v>590</v>
      </c>
      <c r="D244" s="90" t="s">
        <v>587</v>
      </c>
      <c r="E244" s="80"/>
      <c r="F244" s="84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84"/>
      <c r="W244" s="49"/>
      <c r="X244" s="84"/>
      <c r="Y244" s="49"/>
      <c r="Z244" s="49"/>
      <c r="AA244" s="49"/>
      <c r="AB244" s="45"/>
      <c r="AC244" s="49"/>
      <c r="AD244" s="45"/>
      <c r="AE244" s="49"/>
      <c r="AF244" s="45"/>
      <c r="AG244" s="49"/>
      <c r="AH244" s="45"/>
      <c r="AI244" s="49"/>
      <c r="AJ244" s="45"/>
      <c r="AK244" s="49"/>
      <c r="AL244" s="45"/>
      <c r="AM244" s="49"/>
      <c r="AN244" s="45">
        <f>AN245</f>
        <v>0</v>
      </c>
      <c r="AO244" s="49">
        <f>AO245</f>
        <v>0</v>
      </c>
      <c r="AP244" s="45">
        <f t="shared" si="97"/>
        <v>0</v>
      </c>
      <c r="AQ244" s="49">
        <f>AQ245</f>
        <v>0</v>
      </c>
      <c r="AR244" s="45">
        <f t="shared" si="97"/>
        <v>0</v>
      </c>
      <c r="AS244" s="49">
        <f>AS245</f>
        <v>0</v>
      </c>
      <c r="AT244" s="45">
        <f t="shared" si="103"/>
        <v>0</v>
      </c>
      <c r="AU244" s="49">
        <f>AU245</f>
        <v>0</v>
      </c>
      <c r="AV244" s="45">
        <f t="shared" si="98"/>
        <v>0</v>
      </c>
      <c r="AW244" s="49">
        <f>AW245</f>
        <v>0</v>
      </c>
      <c r="AX244" s="45">
        <f t="shared" si="98"/>
        <v>0</v>
      </c>
      <c r="AY244" s="49">
        <f>AY245</f>
        <v>0</v>
      </c>
      <c r="AZ244" s="45">
        <f t="shared" si="98"/>
        <v>0</v>
      </c>
      <c r="BA244" s="49">
        <f>BA245</f>
        <v>0</v>
      </c>
      <c r="BB244" s="45">
        <f t="shared" si="95"/>
        <v>0</v>
      </c>
      <c r="BC244" s="49">
        <f>BC245</f>
        <v>0</v>
      </c>
      <c r="BD244" s="45">
        <f t="shared" si="95"/>
        <v>0</v>
      </c>
      <c r="BE244" s="49">
        <f>BE245</f>
        <v>0</v>
      </c>
      <c r="BF244" s="45">
        <f t="shared" si="95"/>
        <v>0</v>
      </c>
    </row>
    <row r="245" spans="1:58" s="8" customFormat="1" ht="60.75" hidden="1" customHeight="1" x14ac:dyDescent="0.4">
      <c r="A245" s="16"/>
      <c r="B245" s="82"/>
      <c r="C245" s="43" t="s">
        <v>53</v>
      </c>
      <c r="D245" s="90" t="s">
        <v>587</v>
      </c>
      <c r="E245" s="80" t="s">
        <v>518</v>
      </c>
      <c r="F245" s="84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84"/>
      <c r="W245" s="49"/>
      <c r="X245" s="84"/>
      <c r="Y245" s="49"/>
      <c r="Z245" s="49"/>
      <c r="AA245" s="49"/>
      <c r="AB245" s="45"/>
      <c r="AC245" s="49"/>
      <c r="AD245" s="45"/>
      <c r="AE245" s="49"/>
      <c r="AF245" s="45"/>
      <c r="AG245" s="49"/>
      <c r="AH245" s="45"/>
      <c r="AI245" s="49"/>
      <c r="AJ245" s="45"/>
      <c r="AK245" s="49"/>
      <c r="AL245" s="45"/>
      <c r="AM245" s="49"/>
      <c r="AN245" s="45">
        <v>0</v>
      </c>
      <c r="AO245" s="49">
        <v>0</v>
      </c>
      <c r="AP245" s="45">
        <f t="shared" si="97"/>
        <v>0</v>
      </c>
      <c r="AQ245" s="49"/>
      <c r="AR245" s="45">
        <f t="shared" si="97"/>
        <v>0</v>
      </c>
      <c r="AS245" s="49"/>
      <c r="AT245" s="45">
        <f t="shared" si="103"/>
        <v>0</v>
      </c>
      <c r="AU245" s="49"/>
      <c r="AV245" s="45">
        <f t="shared" si="98"/>
        <v>0</v>
      </c>
      <c r="AW245" s="49"/>
      <c r="AX245" s="45">
        <f t="shared" si="98"/>
        <v>0</v>
      </c>
      <c r="AY245" s="49"/>
      <c r="AZ245" s="45">
        <f t="shared" si="98"/>
        <v>0</v>
      </c>
      <c r="BA245" s="49"/>
      <c r="BB245" s="45">
        <f t="shared" si="95"/>
        <v>0</v>
      </c>
      <c r="BC245" s="49"/>
      <c r="BD245" s="45">
        <f t="shared" si="95"/>
        <v>0</v>
      </c>
      <c r="BE245" s="49"/>
      <c r="BF245" s="45">
        <f t="shared" si="95"/>
        <v>0</v>
      </c>
    </row>
    <row r="246" spans="1:58" s="8" customFormat="1" ht="60.75" customHeight="1" x14ac:dyDescent="0.4">
      <c r="A246" s="16"/>
      <c r="B246" s="82"/>
      <c r="C246" s="182" t="s">
        <v>14</v>
      </c>
      <c r="D246" s="90" t="s">
        <v>677</v>
      </c>
      <c r="E246" s="60" t="s">
        <v>512</v>
      </c>
      <c r="F246" s="84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84"/>
      <c r="W246" s="49"/>
      <c r="X246" s="84"/>
      <c r="Y246" s="49"/>
      <c r="Z246" s="49"/>
      <c r="AA246" s="49"/>
      <c r="AB246" s="45"/>
      <c r="AC246" s="49"/>
      <c r="AD246" s="45"/>
      <c r="AE246" s="49"/>
      <c r="AF246" s="45"/>
      <c r="AG246" s="49"/>
      <c r="AH246" s="45"/>
      <c r="AI246" s="49"/>
      <c r="AJ246" s="45"/>
      <c r="AK246" s="49"/>
      <c r="AL246" s="45"/>
      <c r="AM246" s="49"/>
      <c r="AN246" s="45"/>
      <c r="AO246" s="49"/>
      <c r="AP246" s="45"/>
      <c r="AQ246" s="49"/>
      <c r="AR246" s="45"/>
      <c r="AS246" s="49"/>
      <c r="AT246" s="45"/>
      <c r="AU246" s="49"/>
      <c r="AV246" s="45"/>
      <c r="AW246" s="49"/>
      <c r="AX246" s="45"/>
      <c r="AY246" s="49"/>
      <c r="AZ246" s="45"/>
      <c r="BA246" s="49"/>
      <c r="BB246" s="45"/>
      <c r="BC246" s="49"/>
      <c r="BD246" s="45"/>
      <c r="BE246" s="49">
        <v>11.981</v>
      </c>
      <c r="BF246" s="45">
        <f t="shared" si="95"/>
        <v>11.981</v>
      </c>
    </row>
    <row r="247" spans="1:58" s="8" customFormat="1" ht="79.5" customHeight="1" x14ac:dyDescent="0.4">
      <c r="A247" s="16"/>
      <c r="B247" s="82"/>
      <c r="C247" s="121" t="s">
        <v>629</v>
      </c>
      <c r="D247" s="90" t="s">
        <v>514</v>
      </c>
      <c r="E247" s="80"/>
      <c r="F247" s="84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84"/>
      <c r="W247" s="49"/>
      <c r="X247" s="84"/>
      <c r="Y247" s="49"/>
      <c r="Z247" s="49"/>
      <c r="AA247" s="49"/>
      <c r="AB247" s="45"/>
      <c r="AC247" s="49"/>
      <c r="AD247" s="45"/>
      <c r="AE247" s="49"/>
      <c r="AF247" s="45"/>
      <c r="AG247" s="49"/>
      <c r="AH247" s="45"/>
      <c r="AI247" s="49"/>
      <c r="AJ247" s="45"/>
      <c r="AK247" s="49"/>
      <c r="AL247" s="45"/>
      <c r="AM247" s="49"/>
      <c r="AN247" s="45"/>
      <c r="AO247" s="49"/>
      <c r="AP247" s="45"/>
      <c r="AQ247" s="49"/>
      <c r="AR247" s="45"/>
      <c r="AS247" s="49"/>
      <c r="AT247" s="45"/>
      <c r="AU247" s="49">
        <f>AU248</f>
        <v>20</v>
      </c>
      <c r="AV247" s="45">
        <f t="shared" si="98"/>
        <v>20</v>
      </c>
      <c r="AW247" s="49">
        <f>AW248</f>
        <v>0</v>
      </c>
      <c r="AX247" s="45">
        <f t="shared" si="98"/>
        <v>20</v>
      </c>
      <c r="AY247" s="49">
        <f>AY248</f>
        <v>0</v>
      </c>
      <c r="AZ247" s="45">
        <f t="shared" si="98"/>
        <v>20</v>
      </c>
      <c r="BA247" s="49">
        <f>BA248</f>
        <v>0</v>
      </c>
      <c r="BB247" s="45">
        <f t="shared" si="95"/>
        <v>20</v>
      </c>
      <c r="BC247" s="49">
        <f>BC248</f>
        <v>0</v>
      </c>
      <c r="BD247" s="45">
        <f t="shared" si="95"/>
        <v>20</v>
      </c>
      <c r="BE247" s="49">
        <f>BE248</f>
        <v>0</v>
      </c>
      <c r="BF247" s="45">
        <f t="shared" si="95"/>
        <v>20</v>
      </c>
    </row>
    <row r="248" spans="1:58" s="8" customFormat="1" ht="33.75" customHeight="1" x14ac:dyDescent="0.4">
      <c r="A248" s="16"/>
      <c r="B248" s="82"/>
      <c r="C248" s="121" t="s">
        <v>127</v>
      </c>
      <c r="D248" s="90" t="s">
        <v>515</v>
      </c>
      <c r="E248" s="80"/>
      <c r="F248" s="84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84"/>
      <c r="W248" s="49"/>
      <c r="X248" s="84"/>
      <c r="Y248" s="49"/>
      <c r="Z248" s="49"/>
      <c r="AA248" s="49"/>
      <c r="AB248" s="45"/>
      <c r="AC248" s="49"/>
      <c r="AD248" s="45"/>
      <c r="AE248" s="49"/>
      <c r="AF248" s="45"/>
      <c r="AG248" s="49"/>
      <c r="AH248" s="45"/>
      <c r="AI248" s="49"/>
      <c r="AJ248" s="45"/>
      <c r="AK248" s="49"/>
      <c r="AL248" s="45"/>
      <c r="AM248" s="49"/>
      <c r="AN248" s="45"/>
      <c r="AO248" s="49"/>
      <c r="AP248" s="45"/>
      <c r="AQ248" s="49"/>
      <c r="AR248" s="45"/>
      <c r="AS248" s="49"/>
      <c r="AT248" s="45"/>
      <c r="AU248" s="49">
        <f>AU249</f>
        <v>20</v>
      </c>
      <c r="AV248" s="45">
        <f t="shared" si="98"/>
        <v>20</v>
      </c>
      <c r="AW248" s="49">
        <f>AW249</f>
        <v>0</v>
      </c>
      <c r="AX248" s="45">
        <f t="shared" si="98"/>
        <v>20</v>
      </c>
      <c r="AY248" s="49">
        <f>AY249</f>
        <v>0</v>
      </c>
      <c r="AZ248" s="45">
        <f t="shared" si="98"/>
        <v>20</v>
      </c>
      <c r="BA248" s="49">
        <f>BA249</f>
        <v>0</v>
      </c>
      <c r="BB248" s="45">
        <f t="shared" si="95"/>
        <v>20</v>
      </c>
      <c r="BC248" s="49">
        <f>BC249</f>
        <v>0</v>
      </c>
      <c r="BD248" s="45">
        <f t="shared" si="95"/>
        <v>20</v>
      </c>
      <c r="BE248" s="49">
        <f>BE249</f>
        <v>0</v>
      </c>
      <c r="BF248" s="45">
        <f t="shared" si="95"/>
        <v>20</v>
      </c>
    </row>
    <row r="249" spans="1:58" s="8" customFormat="1" ht="45.75" customHeight="1" x14ac:dyDescent="0.4">
      <c r="A249" s="16"/>
      <c r="B249" s="82"/>
      <c r="C249" s="121" t="s">
        <v>14</v>
      </c>
      <c r="D249" s="90" t="s">
        <v>515</v>
      </c>
      <c r="E249" s="60" t="s">
        <v>512</v>
      </c>
      <c r="F249" s="84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84"/>
      <c r="W249" s="49"/>
      <c r="X249" s="84"/>
      <c r="Y249" s="49"/>
      <c r="Z249" s="49"/>
      <c r="AA249" s="49"/>
      <c r="AB249" s="45"/>
      <c r="AC249" s="49"/>
      <c r="AD249" s="45"/>
      <c r="AE249" s="49"/>
      <c r="AF249" s="45"/>
      <c r="AG249" s="49"/>
      <c r="AH249" s="45"/>
      <c r="AI249" s="49"/>
      <c r="AJ249" s="45"/>
      <c r="AK249" s="49"/>
      <c r="AL249" s="45"/>
      <c r="AM249" s="49"/>
      <c r="AN249" s="45"/>
      <c r="AO249" s="49"/>
      <c r="AP249" s="45"/>
      <c r="AQ249" s="49"/>
      <c r="AR249" s="45"/>
      <c r="AS249" s="49"/>
      <c r="AT249" s="45"/>
      <c r="AU249" s="49">
        <v>20</v>
      </c>
      <c r="AV249" s="45">
        <f t="shared" si="98"/>
        <v>20</v>
      </c>
      <c r="AW249" s="49">
        <v>0</v>
      </c>
      <c r="AX249" s="45">
        <f t="shared" si="98"/>
        <v>20</v>
      </c>
      <c r="AY249" s="49">
        <v>0</v>
      </c>
      <c r="AZ249" s="45">
        <f t="shared" si="98"/>
        <v>20</v>
      </c>
      <c r="BA249" s="49">
        <v>0</v>
      </c>
      <c r="BB249" s="45">
        <f t="shared" ref="BB249:BF329" si="107">AZ249+BA249</f>
        <v>20</v>
      </c>
      <c r="BC249" s="49">
        <v>0</v>
      </c>
      <c r="BD249" s="45">
        <f t="shared" si="107"/>
        <v>20</v>
      </c>
      <c r="BE249" s="49">
        <v>0</v>
      </c>
      <c r="BF249" s="45">
        <f t="shared" si="107"/>
        <v>20</v>
      </c>
    </row>
    <row r="250" spans="1:58" s="8" customFormat="1" ht="40.5" x14ac:dyDescent="0.4">
      <c r="A250" s="16"/>
      <c r="B250" s="82"/>
      <c r="C250" s="69" t="s">
        <v>605</v>
      </c>
      <c r="D250" s="66" t="s">
        <v>535</v>
      </c>
      <c r="E250" s="66"/>
      <c r="F250" s="84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84"/>
      <c r="W250" s="49"/>
      <c r="X250" s="84"/>
      <c r="Y250" s="49"/>
      <c r="Z250" s="49"/>
      <c r="AA250" s="49"/>
      <c r="AB250" s="45"/>
      <c r="AC250" s="49"/>
      <c r="AD250" s="45"/>
      <c r="AE250" s="49"/>
      <c r="AF250" s="45"/>
      <c r="AG250" s="49"/>
      <c r="AH250" s="45"/>
      <c r="AI250" s="49"/>
      <c r="AJ250" s="45"/>
      <c r="AK250" s="49"/>
      <c r="AL250" s="45"/>
      <c r="AM250" s="49"/>
      <c r="AN250" s="45"/>
      <c r="AO250" s="49">
        <f>AO251</f>
        <v>0</v>
      </c>
      <c r="AP250" s="45">
        <f t="shared" si="97"/>
        <v>0</v>
      </c>
      <c r="AQ250" s="49">
        <f>AQ251+AQ255</f>
        <v>26499.94</v>
      </c>
      <c r="AR250" s="45">
        <f t="shared" si="97"/>
        <v>26499.94</v>
      </c>
      <c r="AS250" s="49">
        <f>AS251+AS255</f>
        <v>0</v>
      </c>
      <c r="AT250" s="45">
        <f t="shared" si="103"/>
        <v>26499.94</v>
      </c>
      <c r="AU250" s="49">
        <f>AU251+AU255</f>
        <v>198.12299999999999</v>
      </c>
      <c r="AV250" s="45">
        <f t="shared" si="103"/>
        <v>26698.062999999998</v>
      </c>
      <c r="AW250" s="49">
        <f>AW251+AW255</f>
        <v>0</v>
      </c>
      <c r="AX250" s="45">
        <f t="shared" si="103"/>
        <v>26698.062999999998</v>
      </c>
      <c r="AY250" s="49">
        <f>AY251+AY255</f>
        <v>0</v>
      </c>
      <c r="AZ250" s="45">
        <f t="shared" si="103"/>
        <v>26698.062999999998</v>
      </c>
      <c r="BA250" s="49">
        <f>BA251+BA255</f>
        <v>-25000</v>
      </c>
      <c r="BB250" s="45">
        <f t="shared" si="107"/>
        <v>1698.0629999999983</v>
      </c>
      <c r="BC250" s="49">
        <f>BC251+BC255</f>
        <v>0</v>
      </c>
      <c r="BD250" s="45">
        <f t="shared" si="107"/>
        <v>1698.0629999999983</v>
      </c>
      <c r="BE250" s="49">
        <f>BE251+BE255+BE253</f>
        <v>21145.9</v>
      </c>
      <c r="BF250" s="45">
        <f t="shared" si="107"/>
        <v>22843.963</v>
      </c>
    </row>
    <row r="251" spans="1:58" s="8" customFormat="1" ht="83.45" customHeight="1" x14ac:dyDescent="0.4">
      <c r="A251" s="16"/>
      <c r="B251" s="82"/>
      <c r="C251" s="69" t="s">
        <v>606</v>
      </c>
      <c r="D251" s="66" t="s">
        <v>604</v>
      </c>
      <c r="E251" s="66"/>
      <c r="F251" s="84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84"/>
      <c r="W251" s="49"/>
      <c r="X251" s="84"/>
      <c r="Y251" s="49"/>
      <c r="Z251" s="49"/>
      <c r="AA251" s="49"/>
      <c r="AB251" s="45"/>
      <c r="AC251" s="49"/>
      <c r="AD251" s="45"/>
      <c r="AE251" s="49"/>
      <c r="AF251" s="45"/>
      <c r="AG251" s="49"/>
      <c r="AH251" s="45"/>
      <c r="AI251" s="49"/>
      <c r="AJ251" s="45"/>
      <c r="AK251" s="49"/>
      <c r="AL251" s="45"/>
      <c r="AM251" s="49"/>
      <c r="AN251" s="45">
        <f>AN252</f>
        <v>0</v>
      </c>
      <c r="AO251" s="49">
        <f>AO252</f>
        <v>0</v>
      </c>
      <c r="AP251" s="45">
        <f t="shared" ref="AP251:AP252" si="108">AN251+AO251</f>
        <v>0</v>
      </c>
      <c r="AQ251" s="49">
        <f>AQ252</f>
        <v>25000</v>
      </c>
      <c r="AR251" s="45">
        <f t="shared" ref="AR251:AZ262" si="109">AP251+AQ251</f>
        <v>25000</v>
      </c>
      <c r="AS251" s="49">
        <f>AS252</f>
        <v>0</v>
      </c>
      <c r="AT251" s="45">
        <f t="shared" si="109"/>
        <v>25000</v>
      </c>
      <c r="AU251" s="49">
        <f>AU252</f>
        <v>0</v>
      </c>
      <c r="AV251" s="45">
        <f t="shared" si="109"/>
        <v>25000</v>
      </c>
      <c r="AW251" s="49">
        <f>AW252</f>
        <v>0</v>
      </c>
      <c r="AX251" s="45">
        <f t="shared" si="109"/>
        <v>25000</v>
      </c>
      <c r="AY251" s="49">
        <f>AY252</f>
        <v>0</v>
      </c>
      <c r="AZ251" s="45">
        <f t="shared" si="109"/>
        <v>25000</v>
      </c>
      <c r="BA251" s="49">
        <f>BA252</f>
        <v>-25000</v>
      </c>
      <c r="BB251" s="45">
        <f t="shared" si="107"/>
        <v>0</v>
      </c>
      <c r="BC251" s="49">
        <f>BC252</f>
        <v>0</v>
      </c>
      <c r="BD251" s="45">
        <f t="shared" si="107"/>
        <v>0</v>
      </c>
      <c r="BE251" s="49">
        <f>BE252</f>
        <v>20300</v>
      </c>
      <c r="BF251" s="45">
        <f t="shared" si="107"/>
        <v>20300</v>
      </c>
    </row>
    <row r="252" spans="1:58" s="8" customFormat="1" ht="43.5" customHeight="1" x14ac:dyDescent="0.4">
      <c r="A252" s="16"/>
      <c r="B252" s="82"/>
      <c r="C252" s="69" t="s">
        <v>68</v>
      </c>
      <c r="D252" s="66" t="s">
        <v>604</v>
      </c>
      <c r="E252" s="71" t="s">
        <v>553</v>
      </c>
      <c r="F252" s="84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84"/>
      <c r="W252" s="49"/>
      <c r="X252" s="84"/>
      <c r="Y252" s="49"/>
      <c r="Z252" s="49"/>
      <c r="AA252" s="49"/>
      <c r="AB252" s="45"/>
      <c r="AC252" s="49"/>
      <c r="AD252" s="45"/>
      <c r="AE252" s="49"/>
      <c r="AF252" s="45"/>
      <c r="AG252" s="49"/>
      <c r="AH252" s="45"/>
      <c r="AI252" s="49"/>
      <c r="AJ252" s="45"/>
      <c r="AK252" s="49"/>
      <c r="AL252" s="45"/>
      <c r="AM252" s="49"/>
      <c r="AN252" s="45">
        <v>0</v>
      </c>
      <c r="AO252" s="49">
        <v>0</v>
      </c>
      <c r="AP252" s="45">
        <f t="shared" si="108"/>
        <v>0</v>
      </c>
      <c r="AQ252" s="49">
        <v>25000</v>
      </c>
      <c r="AR252" s="45">
        <f t="shared" si="109"/>
        <v>25000</v>
      </c>
      <c r="AS252" s="49"/>
      <c r="AT252" s="45">
        <f t="shared" si="109"/>
        <v>25000</v>
      </c>
      <c r="AU252" s="49"/>
      <c r="AV252" s="45">
        <f t="shared" si="109"/>
        <v>25000</v>
      </c>
      <c r="AW252" s="49"/>
      <c r="AX252" s="45">
        <f t="shared" si="109"/>
        <v>25000</v>
      </c>
      <c r="AY252" s="49"/>
      <c r="AZ252" s="45">
        <f t="shared" si="109"/>
        <v>25000</v>
      </c>
      <c r="BA252" s="49">
        <v>-25000</v>
      </c>
      <c r="BB252" s="45">
        <f t="shared" si="107"/>
        <v>0</v>
      </c>
      <c r="BC252" s="49">
        <v>0</v>
      </c>
      <c r="BD252" s="45">
        <f t="shared" si="107"/>
        <v>0</v>
      </c>
      <c r="BE252" s="49">
        <v>20300</v>
      </c>
      <c r="BF252" s="45">
        <f t="shared" si="107"/>
        <v>20300</v>
      </c>
    </row>
    <row r="253" spans="1:58" s="8" customFormat="1" ht="43.5" customHeight="1" x14ac:dyDescent="0.4">
      <c r="A253" s="16"/>
      <c r="B253" s="82"/>
      <c r="C253" s="69" t="s">
        <v>695</v>
      </c>
      <c r="D253" s="153" t="s">
        <v>604</v>
      </c>
      <c r="E253" s="71"/>
      <c r="F253" s="84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84"/>
      <c r="W253" s="49"/>
      <c r="X253" s="84"/>
      <c r="Y253" s="49"/>
      <c r="Z253" s="49"/>
      <c r="AA253" s="49"/>
      <c r="AB253" s="45"/>
      <c r="AC253" s="49"/>
      <c r="AD253" s="45"/>
      <c r="AE253" s="49"/>
      <c r="AF253" s="45"/>
      <c r="AG253" s="49"/>
      <c r="AH253" s="45"/>
      <c r="AI253" s="49"/>
      <c r="AJ253" s="45"/>
      <c r="AK253" s="49"/>
      <c r="AL253" s="45"/>
      <c r="AM253" s="49"/>
      <c r="AN253" s="45"/>
      <c r="AO253" s="49"/>
      <c r="AP253" s="45"/>
      <c r="AQ253" s="49"/>
      <c r="AR253" s="45"/>
      <c r="AS253" s="49"/>
      <c r="AT253" s="45"/>
      <c r="AU253" s="49"/>
      <c r="AV253" s="45"/>
      <c r="AW253" s="49"/>
      <c r="AX253" s="45"/>
      <c r="AY253" s="49"/>
      <c r="AZ253" s="45"/>
      <c r="BA253" s="49"/>
      <c r="BB253" s="45"/>
      <c r="BC253" s="49"/>
      <c r="BD253" s="45"/>
      <c r="BE253" s="49">
        <f>BE254</f>
        <v>845.9</v>
      </c>
      <c r="BF253" s="45">
        <f t="shared" si="107"/>
        <v>845.9</v>
      </c>
    </row>
    <row r="254" spans="1:58" s="8" customFormat="1" ht="43.5" customHeight="1" x14ac:dyDescent="0.4">
      <c r="A254" s="16"/>
      <c r="B254" s="82"/>
      <c r="C254" s="69" t="s">
        <v>68</v>
      </c>
      <c r="D254" s="153" t="s">
        <v>604</v>
      </c>
      <c r="E254" s="71" t="s">
        <v>553</v>
      </c>
      <c r="F254" s="84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84"/>
      <c r="W254" s="49"/>
      <c r="X254" s="84"/>
      <c r="Y254" s="49"/>
      <c r="Z254" s="49"/>
      <c r="AA254" s="49"/>
      <c r="AB254" s="45"/>
      <c r="AC254" s="49"/>
      <c r="AD254" s="45"/>
      <c r="AE254" s="49"/>
      <c r="AF254" s="45"/>
      <c r="AG254" s="49"/>
      <c r="AH254" s="45"/>
      <c r="AI254" s="49"/>
      <c r="AJ254" s="45"/>
      <c r="AK254" s="49"/>
      <c r="AL254" s="45"/>
      <c r="AM254" s="49"/>
      <c r="AN254" s="45"/>
      <c r="AO254" s="49"/>
      <c r="AP254" s="45"/>
      <c r="AQ254" s="49"/>
      <c r="AR254" s="45"/>
      <c r="AS254" s="49"/>
      <c r="AT254" s="45"/>
      <c r="AU254" s="49"/>
      <c r="AV254" s="45"/>
      <c r="AW254" s="49"/>
      <c r="AX254" s="45"/>
      <c r="AY254" s="49"/>
      <c r="AZ254" s="45"/>
      <c r="BA254" s="49"/>
      <c r="BB254" s="45"/>
      <c r="BC254" s="49"/>
      <c r="BD254" s="45"/>
      <c r="BE254" s="49">
        <v>845.9</v>
      </c>
      <c r="BF254" s="45">
        <f t="shared" si="107"/>
        <v>845.9</v>
      </c>
    </row>
    <row r="255" spans="1:58" s="8" customFormat="1" ht="26.25" x14ac:dyDescent="0.4">
      <c r="A255" s="16"/>
      <c r="B255" s="82"/>
      <c r="C255" s="69" t="s">
        <v>70</v>
      </c>
      <c r="D255" s="66" t="s">
        <v>536</v>
      </c>
      <c r="E255" s="71"/>
      <c r="F255" s="84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84"/>
      <c r="W255" s="49"/>
      <c r="X255" s="84"/>
      <c r="Y255" s="49"/>
      <c r="Z255" s="49"/>
      <c r="AA255" s="49"/>
      <c r="AB255" s="45"/>
      <c r="AC255" s="49"/>
      <c r="AD255" s="45"/>
      <c r="AE255" s="49"/>
      <c r="AF255" s="45"/>
      <c r="AG255" s="49"/>
      <c r="AH255" s="45"/>
      <c r="AI255" s="49"/>
      <c r="AJ255" s="45"/>
      <c r="AK255" s="49"/>
      <c r="AL255" s="45"/>
      <c r="AM255" s="49"/>
      <c r="AN255" s="45"/>
      <c r="AO255" s="49"/>
      <c r="AP255" s="45"/>
      <c r="AQ255" s="49">
        <f>AQ256</f>
        <v>1499.94</v>
      </c>
      <c r="AR255" s="45">
        <f t="shared" ref="AR255:AZ255" si="110">AP255+AQ255</f>
        <v>1499.94</v>
      </c>
      <c r="AS255" s="49">
        <f>AS256</f>
        <v>0</v>
      </c>
      <c r="AT255" s="45">
        <f t="shared" si="110"/>
        <v>1499.94</v>
      </c>
      <c r="AU255" s="49">
        <f>AU256</f>
        <v>198.12299999999999</v>
      </c>
      <c r="AV255" s="45">
        <f t="shared" si="110"/>
        <v>1698.0630000000001</v>
      </c>
      <c r="AW255" s="49">
        <f>AW256</f>
        <v>0</v>
      </c>
      <c r="AX255" s="45">
        <f t="shared" si="110"/>
        <v>1698.0630000000001</v>
      </c>
      <c r="AY255" s="49">
        <f>AY256</f>
        <v>0</v>
      </c>
      <c r="AZ255" s="45">
        <f t="shared" si="110"/>
        <v>1698.0630000000001</v>
      </c>
      <c r="BA255" s="49">
        <f>BA256</f>
        <v>0</v>
      </c>
      <c r="BB255" s="45">
        <f t="shared" si="107"/>
        <v>1698.0630000000001</v>
      </c>
      <c r="BC255" s="49">
        <f>BC256</f>
        <v>0</v>
      </c>
      <c r="BD255" s="45">
        <f t="shared" si="107"/>
        <v>1698.0630000000001</v>
      </c>
      <c r="BE255" s="49">
        <f>BE256</f>
        <v>0</v>
      </c>
      <c r="BF255" s="45">
        <f t="shared" si="107"/>
        <v>1698.0630000000001</v>
      </c>
    </row>
    <row r="256" spans="1:58" s="8" customFormat="1" ht="47.25" customHeight="1" x14ac:dyDescent="0.4">
      <c r="A256" s="16"/>
      <c r="B256" s="82"/>
      <c r="C256" s="78" t="s">
        <v>14</v>
      </c>
      <c r="D256" s="66" t="s">
        <v>536</v>
      </c>
      <c r="E256" s="71" t="s">
        <v>512</v>
      </c>
      <c r="F256" s="84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84"/>
      <c r="W256" s="49"/>
      <c r="X256" s="84"/>
      <c r="Y256" s="49"/>
      <c r="Z256" s="49"/>
      <c r="AA256" s="49"/>
      <c r="AB256" s="45"/>
      <c r="AC256" s="49"/>
      <c r="AD256" s="45"/>
      <c r="AE256" s="49"/>
      <c r="AF256" s="45"/>
      <c r="AG256" s="49"/>
      <c r="AH256" s="45"/>
      <c r="AI256" s="49"/>
      <c r="AJ256" s="45"/>
      <c r="AK256" s="49"/>
      <c r="AL256" s="45"/>
      <c r="AM256" s="49"/>
      <c r="AN256" s="45"/>
      <c r="AO256" s="49"/>
      <c r="AP256" s="45"/>
      <c r="AQ256" s="49">
        <v>1499.94</v>
      </c>
      <c r="AR256" s="45">
        <f t="shared" si="109"/>
        <v>1499.94</v>
      </c>
      <c r="AS256" s="49"/>
      <c r="AT256" s="45">
        <f t="shared" si="109"/>
        <v>1499.94</v>
      </c>
      <c r="AU256" s="49">
        <v>198.12299999999999</v>
      </c>
      <c r="AV256" s="45">
        <f t="shared" si="109"/>
        <v>1698.0630000000001</v>
      </c>
      <c r="AW256" s="49">
        <v>0</v>
      </c>
      <c r="AX256" s="45">
        <f t="shared" si="109"/>
        <v>1698.0630000000001</v>
      </c>
      <c r="AY256" s="49">
        <v>0</v>
      </c>
      <c r="AZ256" s="45">
        <f t="shared" si="109"/>
        <v>1698.0630000000001</v>
      </c>
      <c r="BA256" s="49">
        <v>0</v>
      </c>
      <c r="BB256" s="45">
        <f t="shared" si="107"/>
        <v>1698.0630000000001</v>
      </c>
      <c r="BC256" s="49">
        <v>0</v>
      </c>
      <c r="BD256" s="45">
        <f t="shared" si="107"/>
        <v>1698.0630000000001</v>
      </c>
      <c r="BE256" s="49">
        <v>0</v>
      </c>
      <c r="BF256" s="45">
        <f t="shared" si="107"/>
        <v>1698.0630000000001</v>
      </c>
    </row>
    <row r="257" spans="1:58" s="8" customFormat="1" ht="47.25" customHeight="1" x14ac:dyDescent="0.4">
      <c r="A257" s="16"/>
      <c r="B257" s="82"/>
      <c r="C257" s="158" t="s">
        <v>556</v>
      </c>
      <c r="D257" s="153" t="s">
        <v>557</v>
      </c>
      <c r="E257" s="71"/>
      <c r="F257" s="84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84"/>
      <c r="W257" s="49"/>
      <c r="X257" s="84"/>
      <c r="Y257" s="49"/>
      <c r="Z257" s="49"/>
      <c r="AA257" s="49"/>
      <c r="AB257" s="45"/>
      <c r="AC257" s="49"/>
      <c r="AD257" s="45"/>
      <c r="AE257" s="49"/>
      <c r="AF257" s="45"/>
      <c r="AG257" s="49"/>
      <c r="AH257" s="45"/>
      <c r="AI257" s="49"/>
      <c r="AJ257" s="45"/>
      <c r="AK257" s="49"/>
      <c r="AL257" s="45"/>
      <c r="AM257" s="49"/>
      <c r="AN257" s="45"/>
      <c r="AO257" s="49"/>
      <c r="AP257" s="45"/>
      <c r="AQ257" s="49"/>
      <c r="AR257" s="45"/>
      <c r="AS257" s="49"/>
      <c r="AT257" s="45"/>
      <c r="AU257" s="49"/>
      <c r="AV257" s="45"/>
      <c r="AW257" s="49">
        <f>AW258</f>
        <v>1609.2</v>
      </c>
      <c r="AX257" s="45">
        <f t="shared" si="103"/>
        <v>1609.2</v>
      </c>
      <c r="AY257" s="49">
        <f>AY258</f>
        <v>0</v>
      </c>
      <c r="AZ257" s="45">
        <f t="shared" si="103"/>
        <v>1609.2</v>
      </c>
      <c r="BA257" s="49">
        <f>BA258</f>
        <v>0</v>
      </c>
      <c r="BB257" s="45">
        <f t="shared" si="107"/>
        <v>1609.2</v>
      </c>
      <c r="BC257" s="49">
        <f>BC258</f>
        <v>0</v>
      </c>
      <c r="BD257" s="45">
        <f t="shared" si="107"/>
        <v>1609.2</v>
      </c>
      <c r="BE257" s="49">
        <f>BE258</f>
        <v>0</v>
      </c>
      <c r="BF257" s="45">
        <f t="shared" si="107"/>
        <v>1609.2</v>
      </c>
    </row>
    <row r="258" spans="1:58" s="8" customFormat="1" ht="126" customHeight="1" x14ac:dyDescent="0.4">
      <c r="A258" s="16"/>
      <c r="B258" s="82"/>
      <c r="C258" s="158" t="s">
        <v>62</v>
      </c>
      <c r="D258" s="159" t="s">
        <v>672</v>
      </c>
      <c r="E258" s="159"/>
      <c r="F258" s="84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84"/>
      <c r="W258" s="49"/>
      <c r="X258" s="84"/>
      <c r="Y258" s="49"/>
      <c r="Z258" s="49"/>
      <c r="AA258" s="49"/>
      <c r="AB258" s="45"/>
      <c r="AC258" s="49"/>
      <c r="AD258" s="45"/>
      <c r="AE258" s="49"/>
      <c r="AF258" s="45"/>
      <c r="AG258" s="49"/>
      <c r="AH258" s="45"/>
      <c r="AI258" s="49"/>
      <c r="AJ258" s="45"/>
      <c r="AK258" s="49"/>
      <c r="AL258" s="45"/>
      <c r="AM258" s="49"/>
      <c r="AN258" s="45"/>
      <c r="AO258" s="49"/>
      <c r="AP258" s="45"/>
      <c r="AQ258" s="49"/>
      <c r="AR258" s="45"/>
      <c r="AS258" s="49"/>
      <c r="AT258" s="45"/>
      <c r="AU258" s="49"/>
      <c r="AV258" s="45">
        <f t="shared" ref="AV258" si="111">AT258+AU258</f>
        <v>0</v>
      </c>
      <c r="AW258" s="49">
        <f>AW259</f>
        <v>1609.2</v>
      </c>
      <c r="AX258" s="45">
        <f t="shared" ref="AX258:AZ258" si="112">AV258+AW258</f>
        <v>1609.2</v>
      </c>
      <c r="AY258" s="49">
        <f>AY259</f>
        <v>0</v>
      </c>
      <c r="AZ258" s="45">
        <f t="shared" si="112"/>
        <v>1609.2</v>
      </c>
      <c r="BA258" s="49">
        <f>BA259</f>
        <v>0</v>
      </c>
      <c r="BB258" s="45">
        <f t="shared" si="107"/>
        <v>1609.2</v>
      </c>
      <c r="BC258" s="49">
        <f>BC259</f>
        <v>0</v>
      </c>
      <c r="BD258" s="45">
        <f t="shared" si="107"/>
        <v>1609.2</v>
      </c>
      <c r="BE258" s="49">
        <f>BE259</f>
        <v>0</v>
      </c>
      <c r="BF258" s="45">
        <f t="shared" si="107"/>
        <v>1609.2</v>
      </c>
    </row>
    <row r="259" spans="1:58" s="8" customFormat="1" ht="47.25" customHeight="1" x14ac:dyDescent="0.4">
      <c r="A259" s="16"/>
      <c r="B259" s="82"/>
      <c r="C259" s="158" t="s">
        <v>14</v>
      </c>
      <c r="D259" s="159" t="s">
        <v>672</v>
      </c>
      <c r="E259" s="159" t="s">
        <v>512</v>
      </c>
      <c r="F259" s="84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84"/>
      <c r="W259" s="49"/>
      <c r="X259" s="84"/>
      <c r="Y259" s="49"/>
      <c r="Z259" s="49"/>
      <c r="AA259" s="49"/>
      <c r="AB259" s="45"/>
      <c r="AC259" s="49"/>
      <c r="AD259" s="45"/>
      <c r="AE259" s="49"/>
      <c r="AF259" s="45"/>
      <c r="AG259" s="49"/>
      <c r="AH259" s="45"/>
      <c r="AI259" s="49"/>
      <c r="AJ259" s="45"/>
      <c r="AK259" s="49"/>
      <c r="AL259" s="45"/>
      <c r="AM259" s="49"/>
      <c r="AN259" s="45"/>
      <c r="AO259" s="49"/>
      <c r="AP259" s="45"/>
      <c r="AQ259" s="49"/>
      <c r="AR259" s="45"/>
      <c r="AS259" s="49"/>
      <c r="AT259" s="45"/>
      <c r="AU259" s="49"/>
      <c r="AV259" s="45"/>
      <c r="AW259" s="49">
        <v>1609.2</v>
      </c>
      <c r="AX259" s="45">
        <f t="shared" si="109"/>
        <v>1609.2</v>
      </c>
      <c r="AY259" s="49"/>
      <c r="AZ259" s="45">
        <f t="shared" si="109"/>
        <v>1609.2</v>
      </c>
      <c r="BA259" s="49"/>
      <c r="BB259" s="45">
        <f t="shared" si="107"/>
        <v>1609.2</v>
      </c>
      <c r="BC259" s="49"/>
      <c r="BD259" s="45">
        <f t="shared" si="107"/>
        <v>1609.2</v>
      </c>
      <c r="BE259" s="49"/>
      <c r="BF259" s="45">
        <f t="shared" si="107"/>
        <v>1609.2</v>
      </c>
    </row>
    <row r="260" spans="1:58" s="8" customFormat="1" ht="88.5" customHeight="1" x14ac:dyDescent="0.4">
      <c r="A260" s="16"/>
      <c r="B260" s="82"/>
      <c r="C260" s="78" t="s">
        <v>655</v>
      </c>
      <c r="D260" s="66" t="s">
        <v>671</v>
      </c>
      <c r="E260" s="71"/>
      <c r="F260" s="84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84"/>
      <c r="W260" s="49"/>
      <c r="X260" s="84"/>
      <c r="Y260" s="49"/>
      <c r="Z260" s="49"/>
      <c r="AA260" s="49"/>
      <c r="AB260" s="45"/>
      <c r="AC260" s="49"/>
      <c r="AD260" s="45"/>
      <c r="AE260" s="49"/>
      <c r="AF260" s="45"/>
      <c r="AG260" s="49"/>
      <c r="AH260" s="45"/>
      <c r="AI260" s="49"/>
      <c r="AJ260" s="45"/>
      <c r="AK260" s="49"/>
      <c r="AL260" s="45"/>
      <c r="AM260" s="49"/>
      <c r="AN260" s="45"/>
      <c r="AO260" s="49"/>
      <c r="AP260" s="45"/>
      <c r="AQ260" s="49"/>
      <c r="AR260" s="45"/>
      <c r="AS260" s="49"/>
      <c r="AT260" s="45"/>
      <c r="AU260" s="49">
        <f>AU261</f>
        <v>310</v>
      </c>
      <c r="AV260" s="45">
        <f t="shared" si="109"/>
        <v>310</v>
      </c>
      <c r="AW260" s="49">
        <f>AW261+AW263</f>
        <v>0</v>
      </c>
      <c r="AX260" s="45">
        <f t="shared" si="109"/>
        <v>310</v>
      </c>
      <c r="AY260" s="49">
        <f>AY261+AY263</f>
        <v>0</v>
      </c>
      <c r="AZ260" s="45">
        <f t="shared" si="109"/>
        <v>310</v>
      </c>
      <c r="BA260" s="49">
        <f>BA261+BA263</f>
        <v>0</v>
      </c>
      <c r="BB260" s="45">
        <f t="shared" si="107"/>
        <v>310</v>
      </c>
      <c r="BC260" s="49">
        <f>BC261+BC263</f>
        <v>0</v>
      </c>
      <c r="BD260" s="45">
        <f t="shared" si="107"/>
        <v>310</v>
      </c>
      <c r="BE260" s="49">
        <f>BE261+BE263</f>
        <v>0</v>
      </c>
      <c r="BF260" s="45">
        <f t="shared" si="107"/>
        <v>310</v>
      </c>
    </row>
    <row r="261" spans="1:58" s="8" customFormat="1" ht="24" customHeight="1" x14ac:dyDescent="0.4">
      <c r="A261" s="16"/>
      <c r="B261" s="82"/>
      <c r="C261" s="78" t="s">
        <v>127</v>
      </c>
      <c r="D261" s="66" t="s">
        <v>630</v>
      </c>
      <c r="E261" s="71"/>
      <c r="F261" s="84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84"/>
      <c r="W261" s="49"/>
      <c r="X261" s="84"/>
      <c r="Y261" s="49"/>
      <c r="Z261" s="49"/>
      <c r="AA261" s="49"/>
      <c r="AB261" s="45"/>
      <c r="AC261" s="49"/>
      <c r="AD261" s="45"/>
      <c r="AE261" s="49"/>
      <c r="AF261" s="45"/>
      <c r="AG261" s="49"/>
      <c r="AH261" s="45"/>
      <c r="AI261" s="49"/>
      <c r="AJ261" s="45"/>
      <c r="AK261" s="49"/>
      <c r="AL261" s="45"/>
      <c r="AM261" s="49"/>
      <c r="AN261" s="45"/>
      <c r="AO261" s="49"/>
      <c r="AP261" s="45"/>
      <c r="AQ261" s="49"/>
      <c r="AR261" s="45"/>
      <c r="AS261" s="49"/>
      <c r="AT261" s="45"/>
      <c r="AU261" s="49">
        <f>AU262</f>
        <v>310</v>
      </c>
      <c r="AV261" s="45">
        <f t="shared" si="109"/>
        <v>310</v>
      </c>
      <c r="AW261" s="49">
        <f>AW262</f>
        <v>-310</v>
      </c>
      <c r="AX261" s="45">
        <f t="shared" si="109"/>
        <v>0</v>
      </c>
      <c r="AY261" s="49">
        <f>AY262</f>
        <v>0</v>
      </c>
      <c r="AZ261" s="45">
        <f t="shared" si="109"/>
        <v>0</v>
      </c>
      <c r="BA261" s="49">
        <f>BA262</f>
        <v>0</v>
      </c>
      <c r="BB261" s="45">
        <f t="shared" si="107"/>
        <v>0</v>
      </c>
      <c r="BC261" s="49">
        <f>BC262</f>
        <v>0</v>
      </c>
      <c r="BD261" s="45">
        <f t="shared" si="107"/>
        <v>0</v>
      </c>
      <c r="BE261" s="49">
        <f>BE262</f>
        <v>0</v>
      </c>
      <c r="BF261" s="45">
        <f t="shared" si="107"/>
        <v>0</v>
      </c>
    </row>
    <row r="262" spans="1:58" s="8" customFormat="1" ht="40.5" customHeight="1" x14ac:dyDescent="0.4">
      <c r="A262" s="16"/>
      <c r="B262" s="82"/>
      <c r="C262" s="78" t="s">
        <v>68</v>
      </c>
      <c r="D262" s="66" t="s">
        <v>630</v>
      </c>
      <c r="E262" s="71" t="s">
        <v>553</v>
      </c>
      <c r="F262" s="84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84"/>
      <c r="W262" s="49"/>
      <c r="X262" s="84"/>
      <c r="Y262" s="49"/>
      <c r="Z262" s="49"/>
      <c r="AA262" s="49"/>
      <c r="AB262" s="45"/>
      <c r="AC262" s="49"/>
      <c r="AD262" s="45"/>
      <c r="AE262" s="49"/>
      <c r="AF262" s="45"/>
      <c r="AG262" s="49"/>
      <c r="AH262" s="45"/>
      <c r="AI262" s="49"/>
      <c r="AJ262" s="45"/>
      <c r="AK262" s="49"/>
      <c r="AL262" s="45"/>
      <c r="AM262" s="49"/>
      <c r="AN262" s="45"/>
      <c r="AO262" s="49"/>
      <c r="AP262" s="45"/>
      <c r="AQ262" s="49"/>
      <c r="AR262" s="45"/>
      <c r="AS262" s="49"/>
      <c r="AT262" s="45"/>
      <c r="AU262" s="49">
        <v>310</v>
      </c>
      <c r="AV262" s="45">
        <f t="shared" si="109"/>
        <v>310</v>
      </c>
      <c r="AW262" s="49">
        <v>-310</v>
      </c>
      <c r="AX262" s="45">
        <f t="shared" si="109"/>
        <v>0</v>
      </c>
      <c r="AY262" s="49"/>
      <c r="AZ262" s="45">
        <f t="shared" si="109"/>
        <v>0</v>
      </c>
      <c r="BA262" s="49"/>
      <c r="BB262" s="45">
        <f t="shared" si="107"/>
        <v>0</v>
      </c>
      <c r="BC262" s="49"/>
      <c r="BD262" s="45">
        <f t="shared" si="107"/>
        <v>0</v>
      </c>
      <c r="BE262" s="49"/>
      <c r="BF262" s="45">
        <f t="shared" si="107"/>
        <v>0</v>
      </c>
    </row>
    <row r="263" spans="1:58" s="8" customFormat="1" ht="40.5" customHeight="1" x14ac:dyDescent="0.4">
      <c r="A263" s="16"/>
      <c r="B263" s="82"/>
      <c r="C263" s="154" t="s">
        <v>657</v>
      </c>
      <c r="D263" s="153" t="s">
        <v>656</v>
      </c>
      <c r="E263" s="71"/>
      <c r="F263" s="84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84"/>
      <c r="W263" s="49"/>
      <c r="X263" s="84"/>
      <c r="Y263" s="49"/>
      <c r="Z263" s="49"/>
      <c r="AA263" s="49"/>
      <c r="AB263" s="45"/>
      <c r="AC263" s="49"/>
      <c r="AD263" s="45"/>
      <c r="AE263" s="49"/>
      <c r="AF263" s="45"/>
      <c r="AG263" s="49"/>
      <c r="AH263" s="45"/>
      <c r="AI263" s="49"/>
      <c r="AJ263" s="45"/>
      <c r="AK263" s="49"/>
      <c r="AL263" s="45"/>
      <c r="AM263" s="49"/>
      <c r="AN263" s="45"/>
      <c r="AO263" s="49"/>
      <c r="AP263" s="45"/>
      <c r="AQ263" s="49"/>
      <c r="AR263" s="45"/>
      <c r="AS263" s="49"/>
      <c r="AT263" s="45"/>
      <c r="AU263" s="49"/>
      <c r="AV263" s="45">
        <f t="shared" ref="AV263" si="113">AT263+AU263</f>
        <v>0</v>
      </c>
      <c r="AW263" s="49">
        <f>AW264</f>
        <v>310</v>
      </c>
      <c r="AX263" s="45">
        <f t="shared" ref="AX263" si="114">AV263+AW263</f>
        <v>310</v>
      </c>
      <c r="AY263" s="49">
        <f>AY264</f>
        <v>0</v>
      </c>
      <c r="AZ263" s="45">
        <f>AX263+AY263</f>
        <v>310</v>
      </c>
      <c r="BA263" s="49">
        <f>BA264</f>
        <v>0</v>
      </c>
      <c r="BB263" s="45">
        <f t="shared" si="107"/>
        <v>310</v>
      </c>
      <c r="BC263" s="49">
        <f>BC264</f>
        <v>0</v>
      </c>
      <c r="BD263" s="45">
        <f t="shared" si="107"/>
        <v>310</v>
      </c>
      <c r="BE263" s="49">
        <f>BE264</f>
        <v>0</v>
      </c>
      <c r="BF263" s="45">
        <f t="shared" si="107"/>
        <v>310</v>
      </c>
    </row>
    <row r="264" spans="1:58" s="8" customFormat="1" ht="40.5" customHeight="1" x14ac:dyDescent="0.4">
      <c r="A264" s="16"/>
      <c r="B264" s="82"/>
      <c r="C264" s="78" t="s">
        <v>68</v>
      </c>
      <c r="D264" s="153" t="s">
        <v>656</v>
      </c>
      <c r="E264" s="71" t="s">
        <v>553</v>
      </c>
      <c r="F264" s="84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84"/>
      <c r="W264" s="49"/>
      <c r="X264" s="84"/>
      <c r="Y264" s="49"/>
      <c r="Z264" s="49"/>
      <c r="AA264" s="49"/>
      <c r="AB264" s="45"/>
      <c r="AC264" s="49"/>
      <c r="AD264" s="45"/>
      <c r="AE264" s="49"/>
      <c r="AF264" s="45"/>
      <c r="AG264" s="49"/>
      <c r="AH264" s="45"/>
      <c r="AI264" s="49"/>
      <c r="AJ264" s="45"/>
      <c r="AK264" s="49"/>
      <c r="AL264" s="45"/>
      <c r="AM264" s="49"/>
      <c r="AN264" s="45"/>
      <c r="AO264" s="49"/>
      <c r="AP264" s="45"/>
      <c r="AQ264" s="49"/>
      <c r="AR264" s="45"/>
      <c r="AS264" s="49"/>
      <c r="AT264" s="45"/>
      <c r="AU264" s="49"/>
      <c r="AV264" s="45">
        <f t="shared" ref="AV264" si="115">AT264+AU264</f>
        <v>0</v>
      </c>
      <c r="AW264" s="49">
        <v>310</v>
      </c>
      <c r="AX264" s="45">
        <f t="shared" ref="AX264:AZ264" si="116">AV264+AW264</f>
        <v>310</v>
      </c>
      <c r="AY264" s="49"/>
      <c r="AZ264" s="45">
        <f t="shared" si="116"/>
        <v>310</v>
      </c>
      <c r="BA264" s="49"/>
      <c r="BB264" s="45">
        <f t="shared" si="107"/>
        <v>310</v>
      </c>
      <c r="BC264" s="49"/>
      <c r="BD264" s="45">
        <f t="shared" si="107"/>
        <v>310</v>
      </c>
      <c r="BE264" s="49"/>
      <c r="BF264" s="45">
        <f t="shared" si="107"/>
        <v>310</v>
      </c>
    </row>
    <row r="265" spans="1:58" s="8" customFormat="1" ht="40.5" customHeight="1" x14ac:dyDescent="0.4">
      <c r="A265" s="16"/>
      <c r="B265" s="82"/>
      <c r="C265" s="78" t="s">
        <v>682</v>
      </c>
      <c r="D265" s="153" t="s">
        <v>679</v>
      </c>
      <c r="E265" s="71"/>
      <c r="F265" s="84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84"/>
      <c r="W265" s="49"/>
      <c r="X265" s="84"/>
      <c r="Y265" s="49"/>
      <c r="Z265" s="49"/>
      <c r="AA265" s="49"/>
      <c r="AB265" s="45"/>
      <c r="AC265" s="49"/>
      <c r="AD265" s="45"/>
      <c r="AE265" s="49"/>
      <c r="AF265" s="45"/>
      <c r="AG265" s="49"/>
      <c r="AH265" s="45"/>
      <c r="AI265" s="49"/>
      <c r="AJ265" s="45"/>
      <c r="AK265" s="49"/>
      <c r="AL265" s="45"/>
      <c r="AM265" s="49"/>
      <c r="AN265" s="45"/>
      <c r="AO265" s="49"/>
      <c r="AP265" s="45"/>
      <c r="AQ265" s="49"/>
      <c r="AR265" s="45"/>
      <c r="AS265" s="49"/>
      <c r="AT265" s="45"/>
      <c r="AU265" s="49"/>
      <c r="AV265" s="45"/>
      <c r="AW265" s="49"/>
      <c r="AX265" s="45"/>
      <c r="AY265" s="49"/>
      <c r="AZ265" s="45">
        <f>AX265+AY265</f>
        <v>0</v>
      </c>
      <c r="BA265" s="49">
        <f>BA266</f>
        <v>179.4</v>
      </c>
      <c r="BB265" s="45">
        <f t="shared" ref="BB265:BF265" si="117">AZ265+BA265</f>
        <v>179.4</v>
      </c>
      <c r="BC265" s="49">
        <f>BC266</f>
        <v>0</v>
      </c>
      <c r="BD265" s="45">
        <f t="shared" si="117"/>
        <v>179.4</v>
      </c>
      <c r="BE265" s="49">
        <f>BE266</f>
        <v>0</v>
      </c>
      <c r="BF265" s="45">
        <f t="shared" si="117"/>
        <v>179.4</v>
      </c>
    </row>
    <row r="266" spans="1:58" s="8" customFormat="1" ht="40.5" customHeight="1" x14ac:dyDescent="0.4">
      <c r="A266" s="16"/>
      <c r="B266" s="82"/>
      <c r="C266" s="78" t="s">
        <v>681</v>
      </c>
      <c r="D266" s="153" t="s">
        <v>680</v>
      </c>
      <c r="E266" s="71"/>
      <c r="F266" s="84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84"/>
      <c r="W266" s="49"/>
      <c r="X266" s="84"/>
      <c r="Y266" s="49"/>
      <c r="Z266" s="49"/>
      <c r="AA266" s="49"/>
      <c r="AB266" s="45"/>
      <c r="AC266" s="49"/>
      <c r="AD266" s="45"/>
      <c r="AE266" s="49"/>
      <c r="AF266" s="45"/>
      <c r="AG266" s="49"/>
      <c r="AH266" s="45"/>
      <c r="AI266" s="49"/>
      <c r="AJ266" s="45"/>
      <c r="AK266" s="49"/>
      <c r="AL266" s="45"/>
      <c r="AM266" s="49"/>
      <c r="AN266" s="45"/>
      <c r="AO266" s="49"/>
      <c r="AP266" s="45"/>
      <c r="AQ266" s="49"/>
      <c r="AR266" s="45"/>
      <c r="AS266" s="49"/>
      <c r="AT266" s="45"/>
      <c r="AU266" s="49"/>
      <c r="AV266" s="45"/>
      <c r="AW266" s="49"/>
      <c r="AX266" s="45"/>
      <c r="AY266" s="49"/>
      <c r="AZ266" s="45">
        <f>AX266+AY266</f>
        <v>0</v>
      </c>
      <c r="BA266" s="49">
        <f>BA267</f>
        <v>179.4</v>
      </c>
      <c r="BB266" s="45">
        <f t="shared" ref="BB266:BF266" si="118">AZ266+BA266</f>
        <v>179.4</v>
      </c>
      <c r="BC266" s="49">
        <f>BC267</f>
        <v>0</v>
      </c>
      <c r="BD266" s="45">
        <f t="shared" si="118"/>
        <v>179.4</v>
      </c>
      <c r="BE266" s="49">
        <f>BE267</f>
        <v>0</v>
      </c>
      <c r="BF266" s="45">
        <f t="shared" si="118"/>
        <v>179.4</v>
      </c>
    </row>
    <row r="267" spans="1:58" s="8" customFormat="1" ht="40.5" customHeight="1" x14ac:dyDescent="0.4">
      <c r="A267" s="16"/>
      <c r="B267" s="82"/>
      <c r="C267" s="158" t="s">
        <v>14</v>
      </c>
      <c r="D267" s="153" t="s">
        <v>680</v>
      </c>
      <c r="E267" s="71" t="s">
        <v>512</v>
      </c>
      <c r="F267" s="84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84"/>
      <c r="W267" s="49"/>
      <c r="X267" s="84"/>
      <c r="Y267" s="49"/>
      <c r="Z267" s="49"/>
      <c r="AA267" s="49"/>
      <c r="AB267" s="45"/>
      <c r="AC267" s="49"/>
      <c r="AD267" s="45"/>
      <c r="AE267" s="49"/>
      <c r="AF267" s="45"/>
      <c r="AG267" s="49"/>
      <c r="AH267" s="45"/>
      <c r="AI267" s="49"/>
      <c r="AJ267" s="45"/>
      <c r="AK267" s="49"/>
      <c r="AL267" s="45"/>
      <c r="AM267" s="49"/>
      <c r="AN267" s="45"/>
      <c r="AO267" s="49"/>
      <c r="AP267" s="45"/>
      <c r="AQ267" s="49"/>
      <c r="AR267" s="45"/>
      <c r="AS267" s="49"/>
      <c r="AT267" s="45"/>
      <c r="AU267" s="49"/>
      <c r="AV267" s="45"/>
      <c r="AW267" s="49"/>
      <c r="AX267" s="45"/>
      <c r="AY267" s="49"/>
      <c r="AZ267" s="45"/>
      <c r="BA267" s="49">
        <v>179.4</v>
      </c>
      <c r="BB267" s="45">
        <f t="shared" si="107"/>
        <v>179.4</v>
      </c>
      <c r="BC267" s="49">
        <v>0</v>
      </c>
      <c r="BD267" s="45">
        <f t="shared" si="107"/>
        <v>179.4</v>
      </c>
      <c r="BE267" s="49">
        <v>0</v>
      </c>
      <c r="BF267" s="45">
        <f t="shared" si="107"/>
        <v>179.4</v>
      </c>
    </row>
    <row r="268" spans="1:58" s="8" customFormat="1" ht="65.099999999999994" customHeight="1" x14ac:dyDescent="0.4">
      <c r="A268" s="16"/>
      <c r="B268" s="82"/>
      <c r="C268" s="158" t="s">
        <v>685</v>
      </c>
      <c r="D268" s="153" t="s">
        <v>686</v>
      </c>
      <c r="E268" s="71"/>
      <c r="F268" s="84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84"/>
      <c r="W268" s="49"/>
      <c r="X268" s="84"/>
      <c r="Y268" s="49"/>
      <c r="Z268" s="49"/>
      <c r="AA268" s="49"/>
      <c r="AB268" s="45"/>
      <c r="AC268" s="49"/>
      <c r="AD268" s="45"/>
      <c r="AE268" s="49"/>
      <c r="AF268" s="45"/>
      <c r="AG268" s="49"/>
      <c r="AH268" s="45"/>
      <c r="AI268" s="49"/>
      <c r="AJ268" s="45"/>
      <c r="AK268" s="49"/>
      <c r="AL268" s="45"/>
      <c r="AM268" s="49"/>
      <c r="AN268" s="45"/>
      <c r="AO268" s="49"/>
      <c r="AP268" s="45"/>
      <c r="AQ268" s="49"/>
      <c r="AR268" s="45"/>
      <c r="AS268" s="49"/>
      <c r="AT268" s="45"/>
      <c r="AU268" s="49"/>
      <c r="AV268" s="45"/>
      <c r="AW268" s="49"/>
      <c r="AX268" s="45"/>
      <c r="AY268" s="49"/>
      <c r="AZ268" s="45"/>
      <c r="BA268" s="49"/>
      <c r="BB268" s="45"/>
      <c r="BC268" s="49">
        <f>BC269</f>
        <v>199.69499999999999</v>
      </c>
      <c r="BD268" s="45">
        <f t="shared" si="107"/>
        <v>199.69499999999999</v>
      </c>
      <c r="BE268" s="49">
        <f>BE269</f>
        <v>-199.69499999999999</v>
      </c>
      <c r="BF268" s="45">
        <f t="shared" si="107"/>
        <v>0</v>
      </c>
    </row>
    <row r="269" spans="1:58" s="8" customFormat="1" ht="27" customHeight="1" x14ac:dyDescent="0.4">
      <c r="A269" s="16"/>
      <c r="B269" s="82"/>
      <c r="C269" s="158" t="s">
        <v>64</v>
      </c>
      <c r="D269" s="153" t="s">
        <v>687</v>
      </c>
      <c r="E269" s="71"/>
      <c r="F269" s="84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84"/>
      <c r="W269" s="49"/>
      <c r="X269" s="84"/>
      <c r="Y269" s="49"/>
      <c r="Z269" s="49"/>
      <c r="AA269" s="49"/>
      <c r="AB269" s="45"/>
      <c r="AC269" s="49"/>
      <c r="AD269" s="45"/>
      <c r="AE269" s="49"/>
      <c r="AF269" s="45"/>
      <c r="AG269" s="49"/>
      <c r="AH269" s="45"/>
      <c r="AI269" s="49"/>
      <c r="AJ269" s="45"/>
      <c r="AK269" s="49"/>
      <c r="AL269" s="45"/>
      <c r="AM269" s="49"/>
      <c r="AN269" s="45"/>
      <c r="AO269" s="49"/>
      <c r="AP269" s="45"/>
      <c r="AQ269" s="49"/>
      <c r="AR269" s="45"/>
      <c r="AS269" s="49"/>
      <c r="AT269" s="45"/>
      <c r="AU269" s="49"/>
      <c r="AV269" s="45"/>
      <c r="AW269" s="49"/>
      <c r="AX269" s="45"/>
      <c r="AY269" s="49"/>
      <c r="AZ269" s="45"/>
      <c r="BA269" s="49"/>
      <c r="BB269" s="45"/>
      <c r="BC269" s="49">
        <f>BC270</f>
        <v>199.69499999999999</v>
      </c>
      <c r="BD269" s="45">
        <f t="shared" si="107"/>
        <v>199.69499999999999</v>
      </c>
      <c r="BE269" s="49">
        <f>BE270</f>
        <v>-199.69499999999999</v>
      </c>
      <c r="BF269" s="45">
        <f t="shared" si="107"/>
        <v>0</v>
      </c>
    </row>
    <row r="270" spans="1:58" s="8" customFormat="1" ht="40.5" customHeight="1" x14ac:dyDescent="0.4">
      <c r="A270" s="16"/>
      <c r="B270" s="82"/>
      <c r="C270" s="158" t="s">
        <v>14</v>
      </c>
      <c r="D270" s="153" t="s">
        <v>687</v>
      </c>
      <c r="E270" s="71" t="s">
        <v>512</v>
      </c>
      <c r="F270" s="84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84"/>
      <c r="W270" s="49"/>
      <c r="X270" s="84"/>
      <c r="Y270" s="49"/>
      <c r="Z270" s="49"/>
      <c r="AA270" s="49"/>
      <c r="AB270" s="45"/>
      <c r="AC270" s="49"/>
      <c r="AD270" s="45"/>
      <c r="AE270" s="49"/>
      <c r="AF270" s="45"/>
      <c r="AG270" s="49"/>
      <c r="AH270" s="45"/>
      <c r="AI270" s="49"/>
      <c r="AJ270" s="45"/>
      <c r="AK270" s="49"/>
      <c r="AL270" s="45"/>
      <c r="AM270" s="49"/>
      <c r="AN270" s="45"/>
      <c r="AO270" s="49"/>
      <c r="AP270" s="45"/>
      <c r="AQ270" s="49"/>
      <c r="AR270" s="45"/>
      <c r="AS270" s="49"/>
      <c r="AT270" s="45"/>
      <c r="AU270" s="49"/>
      <c r="AV270" s="45"/>
      <c r="AW270" s="49"/>
      <c r="AX270" s="45"/>
      <c r="AY270" s="49"/>
      <c r="AZ270" s="45"/>
      <c r="BA270" s="49"/>
      <c r="BB270" s="45"/>
      <c r="BC270" s="49">
        <v>199.69499999999999</v>
      </c>
      <c r="BD270" s="45">
        <f t="shared" si="107"/>
        <v>199.69499999999999</v>
      </c>
      <c r="BE270" s="49">
        <v>-199.69499999999999</v>
      </c>
      <c r="BF270" s="45">
        <f t="shared" si="107"/>
        <v>0</v>
      </c>
    </row>
    <row r="271" spans="1:58" s="8" customFormat="1" ht="128.1" customHeight="1" x14ac:dyDescent="0.4">
      <c r="A271" s="16"/>
      <c r="B271" s="82"/>
      <c r="C271" s="158" t="s">
        <v>692</v>
      </c>
      <c r="D271" s="153" t="s">
        <v>686</v>
      </c>
      <c r="E271" s="71"/>
      <c r="F271" s="84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84"/>
      <c r="W271" s="49"/>
      <c r="X271" s="84"/>
      <c r="Y271" s="49"/>
      <c r="Z271" s="49"/>
      <c r="AA271" s="49"/>
      <c r="AB271" s="45"/>
      <c r="AC271" s="49"/>
      <c r="AD271" s="45"/>
      <c r="AE271" s="49"/>
      <c r="AF271" s="45"/>
      <c r="AG271" s="49"/>
      <c r="AH271" s="45"/>
      <c r="AI271" s="49"/>
      <c r="AJ271" s="45"/>
      <c r="AK271" s="49"/>
      <c r="AL271" s="45"/>
      <c r="AM271" s="49"/>
      <c r="AN271" s="45"/>
      <c r="AO271" s="49"/>
      <c r="AP271" s="45"/>
      <c r="AQ271" s="49"/>
      <c r="AR271" s="45"/>
      <c r="AS271" s="49"/>
      <c r="AT271" s="45"/>
      <c r="AU271" s="49"/>
      <c r="AV271" s="45"/>
      <c r="AW271" s="49"/>
      <c r="AX271" s="45"/>
      <c r="AY271" s="49"/>
      <c r="AZ271" s="45"/>
      <c r="BA271" s="49"/>
      <c r="BB271" s="45"/>
      <c r="BC271" s="49"/>
      <c r="BD271" s="45"/>
      <c r="BE271" s="49">
        <f>BE272</f>
        <v>139.75800000000001</v>
      </c>
      <c r="BF271" s="45">
        <f t="shared" si="107"/>
        <v>139.75800000000001</v>
      </c>
    </row>
    <row r="272" spans="1:58" s="8" customFormat="1" ht="40.5" customHeight="1" x14ac:dyDescent="0.4">
      <c r="A272" s="16"/>
      <c r="B272" s="82"/>
      <c r="C272" s="158" t="s">
        <v>64</v>
      </c>
      <c r="D272" s="153" t="s">
        <v>687</v>
      </c>
      <c r="E272" s="71"/>
      <c r="F272" s="84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84"/>
      <c r="W272" s="49"/>
      <c r="X272" s="84"/>
      <c r="Y272" s="49"/>
      <c r="Z272" s="49"/>
      <c r="AA272" s="49"/>
      <c r="AB272" s="45"/>
      <c r="AC272" s="49"/>
      <c r="AD272" s="45"/>
      <c r="AE272" s="49"/>
      <c r="AF272" s="45"/>
      <c r="AG272" s="49"/>
      <c r="AH272" s="45"/>
      <c r="AI272" s="49"/>
      <c r="AJ272" s="45"/>
      <c r="AK272" s="49"/>
      <c r="AL272" s="45"/>
      <c r="AM272" s="49"/>
      <c r="AN272" s="45"/>
      <c r="AO272" s="49"/>
      <c r="AP272" s="45"/>
      <c r="AQ272" s="49"/>
      <c r="AR272" s="45"/>
      <c r="AS272" s="49"/>
      <c r="AT272" s="45"/>
      <c r="AU272" s="49"/>
      <c r="AV272" s="45"/>
      <c r="AW272" s="49"/>
      <c r="AX272" s="45"/>
      <c r="AY272" s="49"/>
      <c r="AZ272" s="45"/>
      <c r="BA272" s="49"/>
      <c r="BB272" s="45"/>
      <c r="BC272" s="49"/>
      <c r="BD272" s="45"/>
      <c r="BE272" s="49">
        <f>BE273</f>
        <v>139.75800000000001</v>
      </c>
      <c r="BF272" s="45">
        <f t="shared" si="107"/>
        <v>139.75800000000001</v>
      </c>
    </row>
    <row r="273" spans="1:58" s="8" customFormat="1" ht="40.5" customHeight="1" x14ac:dyDescent="0.4">
      <c r="A273" s="16"/>
      <c r="B273" s="82"/>
      <c r="C273" s="158" t="s">
        <v>14</v>
      </c>
      <c r="D273" s="153" t="s">
        <v>687</v>
      </c>
      <c r="E273" s="71" t="s">
        <v>512</v>
      </c>
      <c r="F273" s="84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84"/>
      <c r="W273" s="49"/>
      <c r="X273" s="84"/>
      <c r="Y273" s="49"/>
      <c r="Z273" s="49"/>
      <c r="AA273" s="49"/>
      <c r="AB273" s="45"/>
      <c r="AC273" s="49"/>
      <c r="AD273" s="45"/>
      <c r="AE273" s="49"/>
      <c r="AF273" s="45"/>
      <c r="AG273" s="49"/>
      <c r="AH273" s="45"/>
      <c r="AI273" s="49"/>
      <c r="AJ273" s="45"/>
      <c r="AK273" s="49"/>
      <c r="AL273" s="45"/>
      <c r="AM273" s="49"/>
      <c r="AN273" s="45"/>
      <c r="AO273" s="49"/>
      <c r="AP273" s="45"/>
      <c r="AQ273" s="49"/>
      <c r="AR273" s="45"/>
      <c r="AS273" s="49"/>
      <c r="AT273" s="45"/>
      <c r="AU273" s="49"/>
      <c r="AV273" s="45"/>
      <c r="AW273" s="49"/>
      <c r="AX273" s="45"/>
      <c r="AY273" s="49"/>
      <c r="AZ273" s="45"/>
      <c r="BA273" s="49"/>
      <c r="BB273" s="45"/>
      <c r="BC273" s="49"/>
      <c r="BD273" s="45"/>
      <c r="BE273" s="49">
        <v>139.75800000000001</v>
      </c>
      <c r="BF273" s="45">
        <f t="shared" si="107"/>
        <v>139.75800000000001</v>
      </c>
    </row>
    <row r="274" spans="1:58" s="8" customFormat="1" ht="69.599999999999994" customHeight="1" x14ac:dyDescent="0.4">
      <c r="A274" s="16"/>
      <c r="B274" s="82"/>
      <c r="C274" s="158" t="s">
        <v>685</v>
      </c>
      <c r="D274" s="153" t="s">
        <v>693</v>
      </c>
      <c r="E274" s="71"/>
      <c r="F274" s="84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84"/>
      <c r="W274" s="49"/>
      <c r="X274" s="84"/>
      <c r="Y274" s="49"/>
      <c r="Z274" s="49"/>
      <c r="AA274" s="49"/>
      <c r="AB274" s="45"/>
      <c r="AC274" s="49"/>
      <c r="AD274" s="45"/>
      <c r="AE274" s="49"/>
      <c r="AF274" s="45"/>
      <c r="AG274" s="49"/>
      <c r="AH274" s="45"/>
      <c r="AI274" s="49"/>
      <c r="AJ274" s="45"/>
      <c r="AK274" s="49"/>
      <c r="AL274" s="45"/>
      <c r="AM274" s="49"/>
      <c r="AN274" s="45"/>
      <c r="AO274" s="49"/>
      <c r="AP274" s="45"/>
      <c r="AQ274" s="49"/>
      <c r="AR274" s="45"/>
      <c r="AS274" s="49"/>
      <c r="AT274" s="45"/>
      <c r="AU274" s="49"/>
      <c r="AV274" s="45"/>
      <c r="AW274" s="49"/>
      <c r="AX274" s="45"/>
      <c r="AY274" s="49"/>
      <c r="AZ274" s="45"/>
      <c r="BA274" s="49"/>
      <c r="BB274" s="45"/>
      <c r="BC274" s="49"/>
      <c r="BD274" s="45"/>
      <c r="BE274" s="49">
        <f>BE275</f>
        <v>199.69499999999999</v>
      </c>
      <c r="BF274" s="45">
        <f t="shared" si="107"/>
        <v>199.69499999999999</v>
      </c>
    </row>
    <row r="275" spans="1:58" s="8" customFormat="1" ht="40.5" customHeight="1" x14ac:dyDescent="0.4">
      <c r="A275" s="16"/>
      <c r="B275" s="82"/>
      <c r="C275" s="158" t="s">
        <v>64</v>
      </c>
      <c r="D275" s="153" t="s">
        <v>694</v>
      </c>
      <c r="E275" s="71"/>
      <c r="F275" s="84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84"/>
      <c r="W275" s="49"/>
      <c r="X275" s="84"/>
      <c r="Y275" s="49"/>
      <c r="Z275" s="49"/>
      <c r="AA275" s="49"/>
      <c r="AB275" s="45"/>
      <c r="AC275" s="49"/>
      <c r="AD275" s="45"/>
      <c r="AE275" s="49"/>
      <c r="AF275" s="45"/>
      <c r="AG275" s="49"/>
      <c r="AH275" s="45"/>
      <c r="AI275" s="49"/>
      <c r="AJ275" s="45"/>
      <c r="AK275" s="49"/>
      <c r="AL275" s="45"/>
      <c r="AM275" s="49"/>
      <c r="AN275" s="45"/>
      <c r="AO275" s="49"/>
      <c r="AP275" s="45"/>
      <c r="AQ275" s="49"/>
      <c r="AR275" s="45"/>
      <c r="AS275" s="49"/>
      <c r="AT275" s="45"/>
      <c r="AU275" s="49"/>
      <c r="AV275" s="45"/>
      <c r="AW275" s="49"/>
      <c r="AX275" s="45"/>
      <c r="AY275" s="49"/>
      <c r="AZ275" s="45"/>
      <c r="BA275" s="49"/>
      <c r="BB275" s="45"/>
      <c r="BC275" s="49"/>
      <c r="BD275" s="45"/>
      <c r="BE275" s="49">
        <f>BE276</f>
        <v>199.69499999999999</v>
      </c>
      <c r="BF275" s="45">
        <f t="shared" si="107"/>
        <v>199.69499999999999</v>
      </c>
    </row>
    <row r="276" spans="1:58" s="8" customFormat="1" ht="40.5" customHeight="1" x14ac:dyDescent="0.4">
      <c r="A276" s="16"/>
      <c r="B276" s="82"/>
      <c r="C276" s="158" t="s">
        <v>14</v>
      </c>
      <c r="D276" s="153" t="s">
        <v>694</v>
      </c>
      <c r="E276" s="71" t="s">
        <v>512</v>
      </c>
      <c r="F276" s="84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84"/>
      <c r="W276" s="49"/>
      <c r="X276" s="84"/>
      <c r="Y276" s="49"/>
      <c r="Z276" s="49"/>
      <c r="AA276" s="49"/>
      <c r="AB276" s="45"/>
      <c r="AC276" s="49"/>
      <c r="AD276" s="45"/>
      <c r="AE276" s="49"/>
      <c r="AF276" s="45"/>
      <c r="AG276" s="49"/>
      <c r="AH276" s="45"/>
      <c r="AI276" s="49"/>
      <c r="AJ276" s="45"/>
      <c r="AK276" s="49"/>
      <c r="AL276" s="45"/>
      <c r="AM276" s="49"/>
      <c r="AN276" s="45"/>
      <c r="AO276" s="49"/>
      <c r="AP276" s="45"/>
      <c r="AQ276" s="49"/>
      <c r="AR276" s="45"/>
      <c r="AS276" s="49"/>
      <c r="AT276" s="45"/>
      <c r="AU276" s="49"/>
      <c r="AV276" s="45"/>
      <c r="AW276" s="49"/>
      <c r="AX276" s="45"/>
      <c r="AY276" s="49"/>
      <c r="AZ276" s="45"/>
      <c r="BA276" s="49"/>
      <c r="BB276" s="45"/>
      <c r="BC276" s="49"/>
      <c r="BD276" s="45"/>
      <c r="BE276" s="49">
        <v>199.69499999999999</v>
      </c>
      <c r="BF276" s="45">
        <f t="shared" si="107"/>
        <v>199.69499999999999</v>
      </c>
    </row>
    <row r="277" spans="1:58" s="8" customFormat="1" ht="40.5" customHeight="1" x14ac:dyDescent="0.4">
      <c r="A277" s="16"/>
      <c r="B277" s="82"/>
      <c r="C277" s="158" t="s">
        <v>696</v>
      </c>
      <c r="D277" s="153" t="s">
        <v>698</v>
      </c>
      <c r="E277" s="71"/>
      <c r="F277" s="84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84"/>
      <c r="W277" s="49"/>
      <c r="X277" s="84"/>
      <c r="Y277" s="49"/>
      <c r="Z277" s="49"/>
      <c r="AA277" s="49"/>
      <c r="AB277" s="45"/>
      <c r="AC277" s="49"/>
      <c r="AD277" s="45"/>
      <c r="AE277" s="49"/>
      <c r="AF277" s="45"/>
      <c r="AG277" s="49"/>
      <c r="AH277" s="45"/>
      <c r="AI277" s="49"/>
      <c r="AJ277" s="45"/>
      <c r="AK277" s="49"/>
      <c r="AL277" s="45"/>
      <c r="AM277" s="49"/>
      <c r="AN277" s="45"/>
      <c r="AO277" s="49"/>
      <c r="AP277" s="45"/>
      <c r="AQ277" s="49"/>
      <c r="AR277" s="45"/>
      <c r="AS277" s="49"/>
      <c r="AT277" s="45"/>
      <c r="AU277" s="49"/>
      <c r="AV277" s="45"/>
      <c r="AW277" s="49"/>
      <c r="AX277" s="45"/>
      <c r="AY277" s="49"/>
      <c r="AZ277" s="45"/>
      <c r="BA277" s="49"/>
      <c r="BB277" s="45"/>
      <c r="BC277" s="49"/>
      <c r="BD277" s="45"/>
      <c r="BE277" s="49">
        <f>BE278</f>
        <v>3340.1</v>
      </c>
      <c r="BF277" s="45">
        <f t="shared" si="107"/>
        <v>3340.1</v>
      </c>
    </row>
    <row r="278" spans="1:58" s="8" customFormat="1" ht="40.5" customHeight="1" x14ac:dyDescent="0.4">
      <c r="A278" s="16"/>
      <c r="B278" s="82"/>
      <c r="C278" s="158" t="s">
        <v>697</v>
      </c>
      <c r="D278" s="153" t="s">
        <v>699</v>
      </c>
      <c r="E278" s="71"/>
      <c r="F278" s="84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84"/>
      <c r="W278" s="49"/>
      <c r="X278" s="84"/>
      <c r="Y278" s="49"/>
      <c r="Z278" s="49"/>
      <c r="AA278" s="49"/>
      <c r="AB278" s="45"/>
      <c r="AC278" s="49"/>
      <c r="AD278" s="45"/>
      <c r="AE278" s="49"/>
      <c r="AF278" s="45"/>
      <c r="AG278" s="49"/>
      <c r="AH278" s="45"/>
      <c r="AI278" s="49"/>
      <c r="AJ278" s="45"/>
      <c r="AK278" s="49"/>
      <c r="AL278" s="45"/>
      <c r="AM278" s="49"/>
      <c r="AN278" s="45"/>
      <c r="AO278" s="49"/>
      <c r="AP278" s="45"/>
      <c r="AQ278" s="49"/>
      <c r="AR278" s="45"/>
      <c r="AS278" s="49"/>
      <c r="AT278" s="45"/>
      <c r="AU278" s="49"/>
      <c r="AV278" s="45"/>
      <c r="AW278" s="49"/>
      <c r="AX278" s="45"/>
      <c r="AY278" s="49"/>
      <c r="AZ278" s="45"/>
      <c r="BA278" s="49"/>
      <c r="BB278" s="45"/>
      <c r="BC278" s="49"/>
      <c r="BD278" s="45"/>
      <c r="BE278" s="49">
        <f>BE279</f>
        <v>3340.1</v>
      </c>
      <c r="BF278" s="45">
        <f t="shared" si="107"/>
        <v>3340.1</v>
      </c>
    </row>
    <row r="279" spans="1:58" s="8" customFormat="1" ht="40.5" customHeight="1" x14ac:dyDescent="0.4">
      <c r="A279" s="16"/>
      <c r="B279" s="82"/>
      <c r="C279" s="158" t="s">
        <v>327</v>
      </c>
      <c r="D279" s="153" t="s">
        <v>699</v>
      </c>
      <c r="E279" s="71" t="s">
        <v>700</v>
      </c>
      <c r="F279" s="84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84"/>
      <c r="W279" s="49"/>
      <c r="X279" s="84"/>
      <c r="Y279" s="49"/>
      <c r="Z279" s="49"/>
      <c r="AA279" s="49"/>
      <c r="AB279" s="45"/>
      <c r="AC279" s="49"/>
      <c r="AD279" s="45"/>
      <c r="AE279" s="49"/>
      <c r="AF279" s="45"/>
      <c r="AG279" s="49"/>
      <c r="AH279" s="45"/>
      <c r="AI279" s="49"/>
      <c r="AJ279" s="45"/>
      <c r="AK279" s="49"/>
      <c r="AL279" s="45"/>
      <c r="AM279" s="49"/>
      <c r="AN279" s="45"/>
      <c r="AO279" s="49"/>
      <c r="AP279" s="45"/>
      <c r="AQ279" s="49"/>
      <c r="AR279" s="45"/>
      <c r="AS279" s="49"/>
      <c r="AT279" s="45"/>
      <c r="AU279" s="49"/>
      <c r="AV279" s="45"/>
      <c r="AW279" s="49"/>
      <c r="AX279" s="45"/>
      <c r="AY279" s="49"/>
      <c r="AZ279" s="45"/>
      <c r="BA279" s="49"/>
      <c r="BB279" s="45"/>
      <c r="BC279" s="49"/>
      <c r="BD279" s="45"/>
      <c r="BE279" s="49">
        <v>3340.1</v>
      </c>
      <c r="BF279" s="45">
        <f t="shared" si="107"/>
        <v>3340.1</v>
      </c>
    </row>
    <row r="280" spans="1:58" s="8" customFormat="1" ht="69" customHeight="1" x14ac:dyDescent="0.4">
      <c r="A280" s="16"/>
      <c r="B280" s="91">
        <v>5</v>
      </c>
      <c r="C280" s="92" t="s">
        <v>442</v>
      </c>
      <c r="D280" s="92" t="s">
        <v>86</v>
      </c>
      <c r="E280" s="92"/>
      <c r="F280" s="93"/>
      <c r="G280" s="67">
        <f t="shared" ref="G280:T281" si="119">G281</f>
        <v>0</v>
      </c>
      <c r="H280" s="49">
        <f t="shared" si="119"/>
        <v>0</v>
      </c>
      <c r="I280" s="67">
        <f t="shared" si="91"/>
        <v>0</v>
      </c>
      <c r="J280" s="67">
        <f t="shared" si="119"/>
        <v>0</v>
      </c>
      <c r="K280" s="67">
        <f t="shared" si="88"/>
        <v>0</v>
      </c>
      <c r="L280" s="67">
        <f t="shared" si="119"/>
        <v>0</v>
      </c>
      <c r="M280" s="93">
        <f>K280+L280</f>
        <v>0</v>
      </c>
      <c r="N280" s="67">
        <f t="shared" si="119"/>
        <v>0</v>
      </c>
      <c r="O280" s="93">
        <f>M280+N280</f>
        <v>0</v>
      </c>
      <c r="P280" s="67">
        <f t="shared" si="119"/>
        <v>0</v>
      </c>
      <c r="Q280" s="93">
        <f t="shared" si="83"/>
        <v>0</v>
      </c>
      <c r="R280" s="67">
        <f t="shared" si="119"/>
        <v>0</v>
      </c>
      <c r="S280" s="93">
        <f t="shared" si="84"/>
        <v>0</v>
      </c>
      <c r="T280" s="67">
        <f t="shared" si="119"/>
        <v>0</v>
      </c>
      <c r="U280" s="93">
        <f t="shared" si="85"/>
        <v>0</v>
      </c>
      <c r="V280" s="93"/>
      <c r="W280" s="93">
        <f t="shared" si="86"/>
        <v>0</v>
      </c>
      <c r="X280" s="93">
        <f t="shared" ref="X280:BE281" si="120">X281</f>
        <v>0</v>
      </c>
      <c r="Y280" s="67">
        <f t="shared" si="120"/>
        <v>0</v>
      </c>
      <c r="Z280" s="67">
        <f t="shared" ref="Z280:Z313" si="121">I280+Y280</f>
        <v>0</v>
      </c>
      <c r="AA280" s="67">
        <f t="shared" si="120"/>
        <v>0</v>
      </c>
      <c r="AB280" s="42">
        <f t="shared" si="104"/>
        <v>0</v>
      </c>
      <c r="AC280" s="67">
        <f t="shared" si="120"/>
        <v>0</v>
      </c>
      <c r="AD280" s="42">
        <f t="shared" si="104"/>
        <v>0</v>
      </c>
      <c r="AE280" s="67">
        <f t="shared" si="120"/>
        <v>0</v>
      </c>
      <c r="AF280" s="42">
        <f t="shared" si="96"/>
        <v>0</v>
      </c>
      <c r="AG280" s="67">
        <f t="shared" si="120"/>
        <v>0</v>
      </c>
      <c r="AH280" s="42">
        <f t="shared" si="96"/>
        <v>0</v>
      </c>
      <c r="AI280" s="67">
        <f t="shared" si="120"/>
        <v>0</v>
      </c>
      <c r="AJ280" s="42">
        <f t="shared" si="96"/>
        <v>0</v>
      </c>
      <c r="AK280" s="67">
        <f t="shared" si="120"/>
        <v>0</v>
      </c>
      <c r="AL280" s="42">
        <f t="shared" si="105"/>
        <v>0</v>
      </c>
      <c r="AM280" s="67">
        <f t="shared" si="120"/>
        <v>0</v>
      </c>
      <c r="AN280" s="42">
        <f t="shared" si="97"/>
        <v>0</v>
      </c>
      <c r="AO280" s="67">
        <f t="shared" si="120"/>
        <v>0</v>
      </c>
      <c r="AP280" s="42">
        <f t="shared" si="97"/>
        <v>0</v>
      </c>
      <c r="AQ280" s="67">
        <f t="shared" si="120"/>
        <v>7809.9</v>
      </c>
      <c r="AR280" s="42">
        <f t="shared" si="97"/>
        <v>7809.9</v>
      </c>
      <c r="AS280" s="67">
        <f t="shared" si="120"/>
        <v>0</v>
      </c>
      <c r="AT280" s="42">
        <f t="shared" si="103"/>
        <v>7809.9</v>
      </c>
      <c r="AU280" s="67">
        <f t="shared" si="120"/>
        <v>0</v>
      </c>
      <c r="AV280" s="42">
        <f t="shared" si="103"/>
        <v>7809.9</v>
      </c>
      <c r="AW280" s="67">
        <f t="shared" si="120"/>
        <v>0</v>
      </c>
      <c r="AX280" s="42">
        <f t="shared" si="103"/>
        <v>7809.9</v>
      </c>
      <c r="AY280" s="67">
        <f t="shared" si="120"/>
        <v>0</v>
      </c>
      <c r="AZ280" s="42">
        <f t="shared" si="103"/>
        <v>7809.9</v>
      </c>
      <c r="BA280" s="67">
        <f t="shared" si="120"/>
        <v>0</v>
      </c>
      <c r="BB280" s="42">
        <f t="shared" si="107"/>
        <v>7809.9</v>
      </c>
      <c r="BC280" s="67">
        <f t="shared" si="120"/>
        <v>-1594.521</v>
      </c>
      <c r="BD280" s="42">
        <f t="shared" si="107"/>
        <v>6215.3789999999999</v>
      </c>
      <c r="BE280" s="67">
        <f t="shared" si="120"/>
        <v>0</v>
      </c>
      <c r="BF280" s="42">
        <f t="shared" si="107"/>
        <v>6215.3789999999999</v>
      </c>
    </row>
    <row r="281" spans="1:58" ht="48.6" customHeight="1" x14ac:dyDescent="0.4">
      <c r="A281" s="15"/>
      <c r="B281" s="46"/>
      <c r="C281" s="43" t="s">
        <v>441</v>
      </c>
      <c r="D281" s="43" t="s">
        <v>87</v>
      </c>
      <c r="E281" s="43"/>
      <c r="F281" s="44"/>
      <c r="G281" s="41">
        <f>G282+G284</f>
        <v>0</v>
      </c>
      <c r="H281" s="41">
        <f t="shared" si="119"/>
        <v>0</v>
      </c>
      <c r="I281" s="41">
        <f t="shared" si="91"/>
        <v>0</v>
      </c>
      <c r="J281" s="41">
        <f t="shared" si="119"/>
        <v>0</v>
      </c>
      <c r="K281" s="41">
        <f t="shared" si="88"/>
        <v>0</v>
      </c>
      <c r="L281" s="41">
        <f>L282+L284</f>
        <v>0</v>
      </c>
      <c r="M281" s="44">
        <f>K281+L281</f>
        <v>0</v>
      </c>
      <c r="N281" s="41">
        <f t="shared" si="119"/>
        <v>0</v>
      </c>
      <c r="O281" s="44">
        <f>M281+N281</f>
        <v>0</v>
      </c>
      <c r="P281" s="41">
        <f t="shared" si="119"/>
        <v>0</v>
      </c>
      <c r="Q281" s="44">
        <f t="shared" si="83"/>
        <v>0</v>
      </c>
      <c r="R281" s="41">
        <f t="shared" si="119"/>
        <v>0</v>
      </c>
      <c r="S281" s="44">
        <f t="shared" si="84"/>
        <v>0</v>
      </c>
      <c r="T281" s="41">
        <f t="shared" si="119"/>
        <v>0</v>
      </c>
      <c r="U281" s="44">
        <f t="shared" si="85"/>
        <v>0</v>
      </c>
      <c r="V281" s="44"/>
      <c r="W281" s="44">
        <f t="shared" si="86"/>
        <v>0</v>
      </c>
      <c r="X281" s="44">
        <f t="shared" si="120"/>
        <v>0</v>
      </c>
      <c r="Y281" s="41">
        <f t="shared" si="120"/>
        <v>0</v>
      </c>
      <c r="Z281" s="41">
        <f t="shared" si="121"/>
        <v>0</v>
      </c>
      <c r="AA281" s="41">
        <f>AA282+AA284</f>
        <v>0</v>
      </c>
      <c r="AB281" s="45">
        <f t="shared" si="104"/>
        <v>0</v>
      </c>
      <c r="AC281" s="41">
        <f>AC282+AC284</f>
        <v>0</v>
      </c>
      <c r="AD281" s="45">
        <f t="shared" si="104"/>
        <v>0</v>
      </c>
      <c r="AE281" s="41">
        <f>AE282+AE284</f>
        <v>0</v>
      </c>
      <c r="AF281" s="45">
        <f t="shared" si="96"/>
        <v>0</v>
      </c>
      <c r="AG281" s="41">
        <f>AG282+AG284</f>
        <v>0</v>
      </c>
      <c r="AH281" s="45">
        <f t="shared" si="96"/>
        <v>0</v>
      </c>
      <c r="AI281" s="41">
        <f>AI282+AI284</f>
        <v>0</v>
      </c>
      <c r="AJ281" s="45">
        <f t="shared" si="96"/>
        <v>0</v>
      </c>
      <c r="AK281" s="41">
        <f>AK282+AK284</f>
        <v>0</v>
      </c>
      <c r="AL281" s="45">
        <f t="shared" si="105"/>
        <v>0</v>
      </c>
      <c r="AM281" s="41">
        <f>AM282+AM284</f>
        <v>0</v>
      </c>
      <c r="AN281" s="45">
        <f t="shared" si="97"/>
        <v>0</v>
      </c>
      <c r="AO281" s="41">
        <f>AO282+AO284</f>
        <v>0</v>
      </c>
      <c r="AP281" s="45">
        <f t="shared" si="97"/>
        <v>0</v>
      </c>
      <c r="AQ281" s="41">
        <f>AQ282+AQ284</f>
        <v>7809.9</v>
      </c>
      <c r="AR281" s="45">
        <f t="shared" si="97"/>
        <v>7809.9</v>
      </c>
      <c r="AS281" s="41">
        <f>AS282+AS284</f>
        <v>0</v>
      </c>
      <c r="AT281" s="45">
        <f t="shared" si="103"/>
        <v>7809.9</v>
      </c>
      <c r="AU281" s="41">
        <f>AU282+AU284</f>
        <v>0</v>
      </c>
      <c r="AV281" s="45">
        <f t="shared" si="103"/>
        <v>7809.9</v>
      </c>
      <c r="AW281" s="41">
        <f>AW282+AW286</f>
        <v>0</v>
      </c>
      <c r="AX281" s="45">
        <f t="shared" si="103"/>
        <v>7809.9</v>
      </c>
      <c r="AY281" s="41">
        <f>AY282+AY286</f>
        <v>0</v>
      </c>
      <c r="AZ281" s="45">
        <f t="shared" si="103"/>
        <v>7809.9</v>
      </c>
      <c r="BA281" s="41">
        <f>BA282+BA286</f>
        <v>0</v>
      </c>
      <c r="BB281" s="45">
        <f t="shared" si="107"/>
        <v>7809.9</v>
      </c>
      <c r="BC281" s="41">
        <f>BC282+BC286+BC284</f>
        <v>-1594.521</v>
      </c>
      <c r="BD281" s="45">
        <f t="shared" si="107"/>
        <v>6215.3789999999999</v>
      </c>
      <c r="BE281" s="41">
        <f>BE282+BE286+BE284</f>
        <v>0</v>
      </c>
      <c r="BF281" s="45">
        <f t="shared" si="107"/>
        <v>6215.3789999999999</v>
      </c>
    </row>
    <row r="282" spans="1:58" ht="81.599999999999994" customHeight="1" x14ac:dyDescent="0.4">
      <c r="A282" s="15"/>
      <c r="B282" s="46"/>
      <c r="C282" s="43" t="s">
        <v>440</v>
      </c>
      <c r="D282" s="43" t="s">
        <v>88</v>
      </c>
      <c r="E282" s="43"/>
      <c r="F282" s="44"/>
      <c r="G282" s="41">
        <f>G283</f>
        <v>0</v>
      </c>
      <c r="H282" s="41">
        <f>H283</f>
        <v>0</v>
      </c>
      <c r="I282" s="41">
        <f t="shared" si="91"/>
        <v>0</v>
      </c>
      <c r="J282" s="41">
        <f>J283</f>
        <v>0</v>
      </c>
      <c r="K282" s="41">
        <f t="shared" si="88"/>
        <v>0</v>
      </c>
      <c r="L282" s="41">
        <f>L283</f>
        <v>0</v>
      </c>
      <c r="M282" s="44">
        <f>K282+L282</f>
        <v>0</v>
      </c>
      <c r="N282" s="41">
        <f>N283</f>
        <v>0</v>
      </c>
      <c r="O282" s="44">
        <f>M282+N282</f>
        <v>0</v>
      </c>
      <c r="P282" s="41">
        <f>P283</f>
        <v>0</v>
      </c>
      <c r="Q282" s="44">
        <f t="shared" si="83"/>
        <v>0</v>
      </c>
      <c r="R282" s="41">
        <f>R283</f>
        <v>0</v>
      </c>
      <c r="S282" s="44">
        <f t="shared" si="84"/>
        <v>0</v>
      </c>
      <c r="T282" s="41">
        <f>T283</f>
        <v>0</v>
      </c>
      <c r="U282" s="44">
        <f t="shared" si="85"/>
        <v>0</v>
      </c>
      <c r="V282" s="44"/>
      <c r="W282" s="44">
        <f t="shared" si="86"/>
        <v>0</v>
      </c>
      <c r="X282" s="44">
        <f>X283</f>
        <v>0</v>
      </c>
      <c r="Y282" s="41">
        <f>Y283</f>
        <v>0</v>
      </c>
      <c r="Z282" s="41">
        <f t="shared" si="121"/>
        <v>0</v>
      </c>
      <c r="AA282" s="41">
        <f>AA283</f>
        <v>0</v>
      </c>
      <c r="AB282" s="45">
        <f t="shared" si="104"/>
        <v>0</v>
      </c>
      <c r="AC282" s="41">
        <f>AC283</f>
        <v>0</v>
      </c>
      <c r="AD282" s="45">
        <f t="shared" si="104"/>
        <v>0</v>
      </c>
      <c r="AE282" s="41">
        <f>AE283</f>
        <v>0</v>
      </c>
      <c r="AF282" s="45">
        <f t="shared" si="96"/>
        <v>0</v>
      </c>
      <c r="AG282" s="41">
        <f>AG283</f>
        <v>0</v>
      </c>
      <c r="AH282" s="45">
        <f t="shared" si="96"/>
        <v>0</v>
      </c>
      <c r="AI282" s="41">
        <f>AI283</f>
        <v>0</v>
      </c>
      <c r="AJ282" s="45">
        <f t="shared" si="96"/>
        <v>0</v>
      </c>
      <c r="AK282" s="41">
        <f>AK283</f>
        <v>0</v>
      </c>
      <c r="AL282" s="45">
        <f t="shared" si="105"/>
        <v>0</v>
      </c>
      <c r="AM282" s="41">
        <f>AM283</f>
        <v>0</v>
      </c>
      <c r="AN282" s="45">
        <f t="shared" si="97"/>
        <v>0</v>
      </c>
      <c r="AO282" s="41">
        <f>AO283</f>
        <v>0</v>
      </c>
      <c r="AP282" s="45">
        <f t="shared" si="97"/>
        <v>0</v>
      </c>
      <c r="AQ282" s="41">
        <f>AQ283</f>
        <v>3915.6</v>
      </c>
      <c r="AR282" s="45">
        <f t="shared" si="97"/>
        <v>3915.6</v>
      </c>
      <c r="AS282" s="41">
        <f>AS283</f>
        <v>0</v>
      </c>
      <c r="AT282" s="45">
        <f t="shared" si="103"/>
        <v>3915.6</v>
      </c>
      <c r="AU282" s="41">
        <f>AU283</f>
        <v>0</v>
      </c>
      <c r="AV282" s="45">
        <f t="shared" si="103"/>
        <v>3915.6</v>
      </c>
      <c r="AW282" s="41">
        <f>AW283</f>
        <v>-598.23299999999995</v>
      </c>
      <c r="AX282" s="45">
        <f t="shared" si="103"/>
        <v>3317.3670000000002</v>
      </c>
      <c r="AY282" s="41">
        <f>AY283</f>
        <v>0</v>
      </c>
      <c r="AZ282" s="45">
        <f t="shared" si="103"/>
        <v>3317.3670000000002</v>
      </c>
      <c r="BA282" s="41">
        <f>BA283</f>
        <v>0</v>
      </c>
      <c r="BB282" s="45">
        <f t="shared" si="107"/>
        <v>3317.3670000000002</v>
      </c>
      <c r="BC282" s="41">
        <f>BC283</f>
        <v>-493.61399999999998</v>
      </c>
      <c r="BD282" s="45">
        <f t="shared" si="107"/>
        <v>2823.7530000000002</v>
      </c>
      <c r="BE282" s="41">
        <f>BE283</f>
        <v>0</v>
      </c>
      <c r="BF282" s="45">
        <f t="shared" si="107"/>
        <v>2823.7530000000002</v>
      </c>
    </row>
    <row r="283" spans="1:58" ht="30" customHeight="1" x14ac:dyDescent="0.4">
      <c r="A283" s="15"/>
      <c r="B283" s="47"/>
      <c r="C283" s="43" t="s">
        <v>15</v>
      </c>
      <c r="D283" s="43" t="s">
        <v>88</v>
      </c>
      <c r="E283" s="43">
        <v>300</v>
      </c>
      <c r="F283" s="44">
        <v>3</v>
      </c>
      <c r="G283" s="41"/>
      <c r="H283" s="41"/>
      <c r="I283" s="41">
        <f t="shared" si="91"/>
        <v>0</v>
      </c>
      <c r="J283" s="41"/>
      <c r="K283" s="41">
        <f t="shared" si="88"/>
        <v>0</v>
      </c>
      <c r="L283" s="41"/>
      <c r="M283" s="44">
        <f>K283+L283</f>
        <v>0</v>
      </c>
      <c r="N283" s="41">
        <v>0</v>
      </c>
      <c r="O283" s="44">
        <f>M283+N283</f>
        <v>0</v>
      </c>
      <c r="P283" s="41">
        <v>0</v>
      </c>
      <c r="Q283" s="44">
        <f t="shared" si="83"/>
        <v>0</v>
      </c>
      <c r="R283" s="41">
        <v>0</v>
      </c>
      <c r="S283" s="44">
        <f t="shared" si="84"/>
        <v>0</v>
      </c>
      <c r="T283" s="41">
        <v>0</v>
      </c>
      <c r="U283" s="44">
        <f t="shared" si="85"/>
        <v>0</v>
      </c>
      <c r="V283" s="44"/>
      <c r="W283" s="44">
        <f t="shared" si="86"/>
        <v>0</v>
      </c>
      <c r="X283" s="44"/>
      <c r="Y283" s="41">
        <v>0</v>
      </c>
      <c r="Z283" s="41">
        <f t="shared" si="121"/>
        <v>0</v>
      </c>
      <c r="AA283" s="41">
        <v>0</v>
      </c>
      <c r="AB283" s="45">
        <f t="shared" si="104"/>
        <v>0</v>
      </c>
      <c r="AC283" s="41">
        <v>0</v>
      </c>
      <c r="AD283" s="45">
        <f t="shared" si="104"/>
        <v>0</v>
      </c>
      <c r="AE283" s="41">
        <v>0</v>
      </c>
      <c r="AF283" s="45">
        <f t="shared" si="96"/>
        <v>0</v>
      </c>
      <c r="AG283" s="41">
        <v>0</v>
      </c>
      <c r="AH283" s="45">
        <f t="shared" si="96"/>
        <v>0</v>
      </c>
      <c r="AI283" s="41">
        <v>0</v>
      </c>
      <c r="AJ283" s="45">
        <f t="shared" si="96"/>
        <v>0</v>
      </c>
      <c r="AK283" s="41"/>
      <c r="AL283" s="45">
        <f t="shared" si="105"/>
        <v>0</v>
      </c>
      <c r="AM283" s="41"/>
      <c r="AN283" s="45">
        <f t="shared" si="97"/>
        <v>0</v>
      </c>
      <c r="AO283" s="41"/>
      <c r="AP283" s="45">
        <f t="shared" si="97"/>
        <v>0</v>
      </c>
      <c r="AQ283" s="41">
        <v>3915.6</v>
      </c>
      <c r="AR283" s="45">
        <f t="shared" si="97"/>
        <v>3915.6</v>
      </c>
      <c r="AS283" s="41"/>
      <c r="AT283" s="45">
        <f t="shared" si="103"/>
        <v>3915.6</v>
      </c>
      <c r="AU283" s="41"/>
      <c r="AV283" s="45">
        <f t="shared" si="103"/>
        <v>3915.6</v>
      </c>
      <c r="AW283" s="41">
        <v>-598.23299999999995</v>
      </c>
      <c r="AX283" s="45">
        <f t="shared" si="103"/>
        <v>3317.3670000000002</v>
      </c>
      <c r="AY283" s="41"/>
      <c r="AZ283" s="45">
        <f t="shared" si="103"/>
        <v>3317.3670000000002</v>
      </c>
      <c r="BA283" s="41"/>
      <c r="BB283" s="45">
        <f t="shared" si="107"/>
        <v>3317.3670000000002</v>
      </c>
      <c r="BC283" s="41">
        <v>-493.61399999999998</v>
      </c>
      <c r="BD283" s="45">
        <f t="shared" si="107"/>
        <v>2823.7530000000002</v>
      </c>
      <c r="BE283" s="41"/>
      <c r="BF283" s="45">
        <f t="shared" si="107"/>
        <v>2823.7530000000002</v>
      </c>
    </row>
    <row r="284" spans="1:58" ht="138" customHeight="1" x14ac:dyDescent="0.4">
      <c r="A284" s="15"/>
      <c r="B284" s="47"/>
      <c r="C284" s="43" t="s">
        <v>439</v>
      </c>
      <c r="D284" s="43" t="s">
        <v>88</v>
      </c>
      <c r="E284" s="43"/>
      <c r="F284" s="44"/>
      <c r="G284" s="41">
        <f>G285</f>
        <v>0</v>
      </c>
      <c r="H284" s="41"/>
      <c r="I284" s="41">
        <f t="shared" si="91"/>
        <v>0</v>
      </c>
      <c r="J284" s="41"/>
      <c r="K284" s="41"/>
      <c r="L284" s="41">
        <f>L285</f>
        <v>0</v>
      </c>
      <c r="M284" s="41">
        <f>M285</f>
        <v>0</v>
      </c>
      <c r="N284" s="41"/>
      <c r="O284" s="41">
        <f>O285</f>
        <v>0</v>
      </c>
      <c r="P284" s="41"/>
      <c r="Q284" s="41">
        <f t="shared" ref="Q284:W284" si="122">Q285</f>
        <v>0</v>
      </c>
      <c r="R284" s="41">
        <f t="shared" si="122"/>
        <v>0</v>
      </c>
      <c r="S284" s="41">
        <f t="shared" si="122"/>
        <v>0</v>
      </c>
      <c r="T284" s="41">
        <f t="shared" si="122"/>
        <v>0</v>
      </c>
      <c r="U284" s="41">
        <f t="shared" si="122"/>
        <v>0</v>
      </c>
      <c r="V284" s="44">
        <f t="shared" si="122"/>
        <v>0</v>
      </c>
      <c r="W284" s="41">
        <f t="shared" si="122"/>
        <v>0</v>
      </c>
      <c r="X284" s="44"/>
      <c r="Y284" s="41"/>
      <c r="Z284" s="41">
        <f t="shared" si="121"/>
        <v>0</v>
      </c>
      <c r="AA284" s="41">
        <f>AA285</f>
        <v>0</v>
      </c>
      <c r="AB284" s="45">
        <f t="shared" si="104"/>
        <v>0</v>
      </c>
      <c r="AC284" s="41">
        <f>AC285</f>
        <v>0</v>
      </c>
      <c r="AD284" s="45">
        <f t="shared" si="104"/>
        <v>0</v>
      </c>
      <c r="AE284" s="41">
        <f>AE285</f>
        <v>0</v>
      </c>
      <c r="AF284" s="45">
        <f t="shared" si="96"/>
        <v>0</v>
      </c>
      <c r="AG284" s="41">
        <f>AG285</f>
        <v>0</v>
      </c>
      <c r="AH284" s="45">
        <f t="shared" si="96"/>
        <v>0</v>
      </c>
      <c r="AI284" s="41">
        <f>AI285</f>
        <v>0</v>
      </c>
      <c r="AJ284" s="45">
        <f t="shared" si="96"/>
        <v>0</v>
      </c>
      <c r="AK284" s="41">
        <f>AK285</f>
        <v>0</v>
      </c>
      <c r="AL284" s="45">
        <f t="shared" si="105"/>
        <v>0</v>
      </c>
      <c r="AM284" s="41">
        <f>AM285</f>
        <v>0</v>
      </c>
      <c r="AN284" s="45">
        <f t="shared" si="97"/>
        <v>0</v>
      </c>
      <c r="AO284" s="41">
        <f>AO285</f>
        <v>0</v>
      </c>
      <c r="AP284" s="45">
        <f t="shared" si="97"/>
        <v>0</v>
      </c>
      <c r="AQ284" s="41">
        <f>AQ285</f>
        <v>3894.3</v>
      </c>
      <c r="AR284" s="45">
        <f t="shared" si="97"/>
        <v>3894.3</v>
      </c>
      <c r="AS284" s="41">
        <f>AS285</f>
        <v>0</v>
      </c>
      <c r="AT284" s="45">
        <f t="shared" si="103"/>
        <v>3894.3</v>
      </c>
      <c r="AU284" s="41">
        <f>AU285</f>
        <v>0</v>
      </c>
      <c r="AV284" s="45">
        <f t="shared" si="103"/>
        <v>3894.3</v>
      </c>
      <c r="AW284" s="41">
        <f>AW285</f>
        <v>0</v>
      </c>
      <c r="AX284" s="45">
        <f t="shared" si="103"/>
        <v>3894.3</v>
      </c>
      <c r="AY284" s="41">
        <f>AY285</f>
        <v>0</v>
      </c>
      <c r="AZ284" s="45">
        <f t="shared" si="103"/>
        <v>3894.3</v>
      </c>
      <c r="BA284" s="41">
        <f>BA285</f>
        <v>0</v>
      </c>
      <c r="BB284" s="45">
        <f t="shared" si="107"/>
        <v>3894.3</v>
      </c>
      <c r="BC284" s="41">
        <f>BC285</f>
        <v>-579.29999999999995</v>
      </c>
      <c r="BD284" s="45">
        <f t="shared" si="107"/>
        <v>3315</v>
      </c>
      <c r="BE284" s="41">
        <f>BE285</f>
        <v>0</v>
      </c>
      <c r="BF284" s="45">
        <f t="shared" si="107"/>
        <v>3315</v>
      </c>
    </row>
    <row r="285" spans="1:58" ht="34.5" customHeight="1" x14ac:dyDescent="0.4">
      <c r="A285" s="15"/>
      <c r="B285" s="47"/>
      <c r="C285" s="43" t="s">
        <v>15</v>
      </c>
      <c r="D285" s="43" t="s">
        <v>88</v>
      </c>
      <c r="E285" s="43">
        <v>300</v>
      </c>
      <c r="F285" s="44"/>
      <c r="G285" s="41"/>
      <c r="H285" s="41"/>
      <c r="I285" s="41">
        <f t="shared" si="91"/>
        <v>0</v>
      </c>
      <c r="J285" s="41"/>
      <c r="K285" s="41"/>
      <c r="L285" s="41"/>
      <c r="M285" s="41">
        <f>L285+K285</f>
        <v>0</v>
      </c>
      <c r="N285" s="41"/>
      <c r="O285" s="41">
        <f>N285+M285</f>
        <v>0</v>
      </c>
      <c r="P285" s="41"/>
      <c r="Q285" s="41">
        <f>P285+O285</f>
        <v>0</v>
      </c>
      <c r="R285" s="41"/>
      <c r="S285" s="41">
        <f>R285+Q285</f>
        <v>0</v>
      </c>
      <c r="T285" s="41"/>
      <c r="U285" s="41">
        <f>T285+S285</f>
        <v>0</v>
      </c>
      <c r="V285" s="44"/>
      <c r="W285" s="41">
        <f>V285+U285</f>
        <v>0</v>
      </c>
      <c r="X285" s="44"/>
      <c r="Y285" s="41"/>
      <c r="Z285" s="41">
        <f t="shared" si="121"/>
        <v>0</v>
      </c>
      <c r="AA285" s="41">
        <v>0</v>
      </c>
      <c r="AB285" s="45">
        <f t="shared" si="104"/>
        <v>0</v>
      </c>
      <c r="AC285" s="41"/>
      <c r="AD285" s="45">
        <f t="shared" si="104"/>
        <v>0</v>
      </c>
      <c r="AE285" s="41"/>
      <c r="AF285" s="45">
        <f t="shared" si="96"/>
        <v>0</v>
      </c>
      <c r="AG285" s="41"/>
      <c r="AH285" s="45">
        <f t="shared" si="96"/>
        <v>0</v>
      </c>
      <c r="AI285" s="41">
        <v>0</v>
      </c>
      <c r="AJ285" s="45">
        <f t="shared" si="96"/>
        <v>0</v>
      </c>
      <c r="AK285" s="41">
        <v>0</v>
      </c>
      <c r="AL285" s="45">
        <f t="shared" si="105"/>
        <v>0</v>
      </c>
      <c r="AM285" s="41">
        <v>0</v>
      </c>
      <c r="AN285" s="45">
        <f t="shared" si="97"/>
        <v>0</v>
      </c>
      <c r="AO285" s="41">
        <v>0</v>
      </c>
      <c r="AP285" s="45">
        <f t="shared" si="97"/>
        <v>0</v>
      </c>
      <c r="AQ285" s="41">
        <v>3894.3</v>
      </c>
      <c r="AR285" s="45">
        <f t="shared" si="97"/>
        <v>3894.3</v>
      </c>
      <c r="AS285" s="41"/>
      <c r="AT285" s="45">
        <f t="shared" si="103"/>
        <v>3894.3</v>
      </c>
      <c r="AU285" s="41"/>
      <c r="AV285" s="45">
        <f t="shared" si="103"/>
        <v>3894.3</v>
      </c>
      <c r="AW285" s="41"/>
      <c r="AX285" s="45">
        <f t="shared" si="103"/>
        <v>3894.3</v>
      </c>
      <c r="AY285" s="41"/>
      <c r="AZ285" s="45">
        <f t="shared" si="103"/>
        <v>3894.3</v>
      </c>
      <c r="BA285" s="41"/>
      <c r="BB285" s="45">
        <f t="shared" si="107"/>
        <v>3894.3</v>
      </c>
      <c r="BC285" s="41">
        <v>-579.29999999999995</v>
      </c>
      <c r="BD285" s="45">
        <f t="shared" si="107"/>
        <v>3315</v>
      </c>
      <c r="BE285" s="41"/>
      <c r="BF285" s="45">
        <f t="shared" si="107"/>
        <v>3315</v>
      </c>
    </row>
    <row r="286" spans="1:58" ht="51" customHeight="1" x14ac:dyDescent="0.4">
      <c r="A286" s="15"/>
      <c r="B286" s="47"/>
      <c r="C286" s="152" t="s">
        <v>654</v>
      </c>
      <c r="D286" s="147" t="s">
        <v>653</v>
      </c>
      <c r="E286" s="147"/>
      <c r="F286" s="145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145"/>
      <c r="W286" s="41"/>
      <c r="X286" s="145"/>
      <c r="Y286" s="41"/>
      <c r="Z286" s="41"/>
      <c r="AA286" s="41"/>
      <c r="AB286" s="45"/>
      <c r="AC286" s="41"/>
      <c r="AD286" s="45"/>
      <c r="AE286" s="41"/>
      <c r="AF286" s="45"/>
      <c r="AG286" s="41"/>
      <c r="AH286" s="45"/>
      <c r="AI286" s="41"/>
      <c r="AJ286" s="45"/>
      <c r="AK286" s="41"/>
      <c r="AL286" s="45"/>
      <c r="AM286" s="41"/>
      <c r="AN286" s="45"/>
      <c r="AO286" s="41"/>
      <c r="AP286" s="45"/>
      <c r="AQ286" s="41"/>
      <c r="AR286" s="45"/>
      <c r="AS286" s="41"/>
      <c r="AT286" s="45"/>
      <c r="AU286" s="41"/>
      <c r="AV286" s="45">
        <f t="shared" ref="AV286" si="123">AT286+AU286</f>
        <v>0</v>
      </c>
      <c r="AW286" s="41">
        <f>AW287</f>
        <v>598.23299999999995</v>
      </c>
      <c r="AX286" s="45">
        <f t="shared" ref="AX286:AZ286" si="124">AV286+AW286</f>
        <v>598.23299999999995</v>
      </c>
      <c r="AY286" s="41">
        <f>AY287</f>
        <v>0</v>
      </c>
      <c r="AZ286" s="45">
        <f t="shared" si="124"/>
        <v>598.23299999999995</v>
      </c>
      <c r="BA286" s="41">
        <f>BA287</f>
        <v>0</v>
      </c>
      <c r="BB286" s="45">
        <f t="shared" si="107"/>
        <v>598.23299999999995</v>
      </c>
      <c r="BC286" s="41">
        <f>BC287</f>
        <v>-521.60699999999997</v>
      </c>
      <c r="BD286" s="45">
        <f t="shared" si="107"/>
        <v>76.625999999999976</v>
      </c>
      <c r="BE286" s="41">
        <f>BE287</f>
        <v>0</v>
      </c>
      <c r="BF286" s="45">
        <f t="shared" si="107"/>
        <v>76.625999999999976</v>
      </c>
    </row>
    <row r="287" spans="1:58" ht="26.1" customHeight="1" x14ac:dyDescent="0.4">
      <c r="A287" s="15"/>
      <c r="B287" s="47"/>
      <c r="C287" s="147" t="s">
        <v>15</v>
      </c>
      <c r="D287" s="147" t="s">
        <v>653</v>
      </c>
      <c r="E287" s="147">
        <v>300</v>
      </c>
      <c r="F287" s="145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145"/>
      <c r="W287" s="41"/>
      <c r="X287" s="145"/>
      <c r="Y287" s="41"/>
      <c r="Z287" s="41"/>
      <c r="AA287" s="41"/>
      <c r="AB287" s="45"/>
      <c r="AC287" s="41"/>
      <c r="AD287" s="45"/>
      <c r="AE287" s="41"/>
      <c r="AF287" s="45"/>
      <c r="AG287" s="41"/>
      <c r="AH287" s="45"/>
      <c r="AI287" s="41"/>
      <c r="AJ287" s="45"/>
      <c r="AK287" s="41"/>
      <c r="AL287" s="45"/>
      <c r="AM287" s="41"/>
      <c r="AN287" s="45"/>
      <c r="AO287" s="41"/>
      <c r="AP287" s="45"/>
      <c r="AQ287" s="41"/>
      <c r="AR287" s="45"/>
      <c r="AS287" s="41"/>
      <c r="AT287" s="45"/>
      <c r="AU287" s="41"/>
      <c r="AV287" s="45">
        <f t="shared" ref="AV287" si="125">AT287+AU287</f>
        <v>0</v>
      </c>
      <c r="AW287" s="41">
        <v>598.23299999999995</v>
      </c>
      <c r="AX287" s="45">
        <f t="shared" ref="AX287:AZ287" si="126">AV287+AW287</f>
        <v>598.23299999999995</v>
      </c>
      <c r="AY287" s="41"/>
      <c r="AZ287" s="45">
        <f t="shared" si="126"/>
        <v>598.23299999999995</v>
      </c>
      <c r="BA287" s="41"/>
      <c r="BB287" s="45">
        <f t="shared" si="107"/>
        <v>598.23299999999995</v>
      </c>
      <c r="BC287" s="41">
        <v>-521.60699999999997</v>
      </c>
      <c r="BD287" s="45">
        <f t="shared" si="107"/>
        <v>76.625999999999976</v>
      </c>
      <c r="BE287" s="41"/>
      <c r="BF287" s="45">
        <f t="shared" si="107"/>
        <v>76.625999999999976</v>
      </c>
    </row>
    <row r="288" spans="1:58" ht="91.5" customHeight="1" x14ac:dyDescent="0.4">
      <c r="A288" s="15"/>
      <c r="B288" s="37">
        <v>6</v>
      </c>
      <c r="C288" s="38" t="s">
        <v>437</v>
      </c>
      <c r="D288" s="38" t="s">
        <v>89</v>
      </c>
      <c r="E288" s="38"/>
      <c r="F288" s="39"/>
      <c r="G288" s="40">
        <f>G289+G292</f>
        <v>0</v>
      </c>
      <c r="H288" s="41">
        <f>H289+H292</f>
        <v>0</v>
      </c>
      <c r="I288" s="40">
        <f t="shared" si="91"/>
        <v>0</v>
      </c>
      <c r="J288" s="40">
        <f>J289+J292</f>
        <v>0</v>
      </c>
      <c r="K288" s="40">
        <f t="shared" si="88"/>
        <v>0</v>
      </c>
      <c r="L288" s="40">
        <f>L289+L292</f>
        <v>0</v>
      </c>
      <c r="M288" s="39">
        <f t="shared" ref="M288:M319" si="127">K288+L288</f>
        <v>0</v>
      </c>
      <c r="N288" s="40">
        <f>N289+N292</f>
        <v>0</v>
      </c>
      <c r="O288" s="39">
        <f t="shared" ref="O288:O320" si="128">M288+N288</f>
        <v>0</v>
      </c>
      <c r="P288" s="40">
        <f>P289+P292</f>
        <v>0</v>
      </c>
      <c r="Q288" s="39">
        <f t="shared" si="83"/>
        <v>0</v>
      </c>
      <c r="R288" s="40">
        <f>R289+R292</f>
        <v>0</v>
      </c>
      <c r="S288" s="39">
        <f t="shared" si="84"/>
        <v>0</v>
      </c>
      <c r="T288" s="40">
        <f>T289+T292</f>
        <v>0</v>
      </c>
      <c r="U288" s="39">
        <f t="shared" si="85"/>
        <v>0</v>
      </c>
      <c r="V288" s="39"/>
      <c r="W288" s="39">
        <f t="shared" si="86"/>
        <v>0</v>
      </c>
      <c r="X288" s="39">
        <f>X289+X292</f>
        <v>0</v>
      </c>
      <c r="Y288" s="67">
        <f>Y289+Y292</f>
        <v>0</v>
      </c>
      <c r="Z288" s="40">
        <f t="shared" si="121"/>
        <v>0</v>
      </c>
      <c r="AA288" s="67">
        <f>AA289+AA292</f>
        <v>0</v>
      </c>
      <c r="AB288" s="45">
        <f t="shared" si="104"/>
        <v>0</v>
      </c>
      <c r="AC288" s="67">
        <f>AC289+AC292</f>
        <v>0</v>
      </c>
      <c r="AD288" s="45">
        <f t="shared" si="104"/>
        <v>0</v>
      </c>
      <c r="AE288" s="67">
        <f>AE289+AE292</f>
        <v>0</v>
      </c>
      <c r="AF288" s="45">
        <f t="shared" si="96"/>
        <v>0</v>
      </c>
      <c r="AG288" s="67">
        <f>AG289+AG292</f>
        <v>0</v>
      </c>
      <c r="AH288" s="45">
        <f t="shared" si="96"/>
        <v>0</v>
      </c>
      <c r="AI288" s="67">
        <f>AI289+AI292</f>
        <v>0</v>
      </c>
      <c r="AJ288" s="45">
        <f t="shared" si="96"/>
        <v>0</v>
      </c>
      <c r="AK288" s="67">
        <f>AK289+AK292</f>
        <v>0</v>
      </c>
      <c r="AL288" s="45">
        <f t="shared" si="105"/>
        <v>0</v>
      </c>
      <c r="AM288" s="67">
        <f>AM289+AM292</f>
        <v>0</v>
      </c>
      <c r="AN288" s="45">
        <f t="shared" si="97"/>
        <v>0</v>
      </c>
      <c r="AO288" s="67">
        <f>AO289+AO292</f>
        <v>0</v>
      </c>
      <c r="AP288" s="45">
        <f t="shared" si="97"/>
        <v>0</v>
      </c>
      <c r="AQ288" s="67">
        <f>AQ289+AQ292</f>
        <v>1751.86</v>
      </c>
      <c r="AR288" s="45">
        <f t="shared" si="97"/>
        <v>1751.86</v>
      </c>
      <c r="AS288" s="67">
        <f>AS289+AS292</f>
        <v>0</v>
      </c>
      <c r="AT288" s="45">
        <f t="shared" si="103"/>
        <v>1751.86</v>
      </c>
      <c r="AU288" s="67">
        <f>AU289+AU292</f>
        <v>572.15800000000002</v>
      </c>
      <c r="AV288" s="45">
        <f t="shared" si="103"/>
        <v>2324.018</v>
      </c>
      <c r="AW288" s="67">
        <f>AW289+AW292</f>
        <v>0</v>
      </c>
      <c r="AX288" s="45">
        <f t="shared" si="103"/>
        <v>2324.018</v>
      </c>
      <c r="AY288" s="67">
        <f>AY289+AY292</f>
        <v>0</v>
      </c>
      <c r="AZ288" s="45">
        <f t="shared" si="103"/>
        <v>2324.018</v>
      </c>
      <c r="BA288" s="67">
        <f>BA289+BA292</f>
        <v>0</v>
      </c>
      <c r="BB288" s="45">
        <f t="shared" si="107"/>
        <v>2324.018</v>
      </c>
      <c r="BC288" s="67">
        <f>BC289+BC292</f>
        <v>0</v>
      </c>
      <c r="BD288" s="45">
        <f t="shared" si="107"/>
        <v>2324.018</v>
      </c>
      <c r="BE288" s="67">
        <f>BE289+BE292</f>
        <v>0</v>
      </c>
      <c r="BF288" s="45">
        <f t="shared" si="107"/>
        <v>2324.018</v>
      </c>
    </row>
    <row r="289" spans="1:58" ht="43.35" customHeight="1" x14ac:dyDescent="0.4">
      <c r="A289" s="15"/>
      <c r="B289" s="46"/>
      <c r="C289" s="43" t="s">
        <v>436</v>
      </c>
      <c r="D289" s="43" t="s">
        <v>90</v>
      </c>
      <c r="E289" s="43"/>
      <c r="F289" s="44"/>
      <c r="G289" s="41">
        <f>G290</f>
        <v>0</v>
      </c>
      <c r="H289" s="41">
        <f>H290</f>
        <v>0</v>
      </c>
      <c r="I289" s="41">
        <f t="shared" si="91"/>
        <v>0</v>
      </c>
      <c r="J289" s="41">
        <f>J290</f>
        <v>0</v>
      </c>
      <c r="K289" s="41">
        <f t="shared" si="88"/>
        <v>0</v>
      </c>
      <c r="L289" s="41">
        <f>L290</f>
        <v>0</v>
      </c>
      <c r="M289" s="44">
        <f t="shared" si="127"/>
        <v>0</v>
      </c>
      <c r="N289" s="41">
        <f>N290</f>
        <v>0</v>
      </c>
      <c r="O289" s="44">
        <f t="shared" si="128"/>
        <v>0</v>
      </c>
      <c r="P289" s="41">
        <f>P290</f>
        <v>0</v>
      </c>
      <c r="Q289" s="44">
        <f t="shared" si="83"/>
        <v>0</v>
      </c>
      <c r="R289" s="41">
        <f>R290</f>
        <v>0</v>
      </c>
      <c r="S289" s="44">
        <f t="shared" si="84"/>
        <v>0</v>
      </c>
      <c r="T289" s="41">
        <f>T290</f>
        <v>0</v>
      </c>
      <c r="U289" s="44">
        <f t="shared" si="85"/>
        <v>0</v>
      </c>
      <c r="V289" s="44"/>
      <c r="W289" s="44">
        <f t="shared" si="86"/>
        <v>0</v>
      </c>
      <c r="X289" s="44">
        <f>X290</f>
        <v>0</v>
      </c>
      <c r="Y289" s="41">
        <f>Y290</f>
        <v>0</v>
      </c>
      <c r="Z289" s="41">
        <f t="shared" si="121"/>
        <v>0</v>
      </c>
      <c r="AA289" s="41">
        <f>AA290</f>
        <v>0</v>
      </c>
      <c r="AB289" s="45">
        <f t="shared" si="104"/>
        <v>0</v>
      </c>
      <c r="AC289" s="41">
        <f>AC290</f>
        <v>0</v>
      </c>
      <c r="AD289" s="45">
        <f t="shared" si="104"/>
        <v>0</v>
      </c>
      <c r="AE289" s="41">
        <f>AE290</f>
        <v>0</v>
      </c>
      <c r="AF289" s="45">
        <f t="shared" si="96"/>
        <v>0</v>
      </c>
      <c r="AG289" s="41">
        <f>AG290</f>
        <v>0</v>
      </c>
      <c r="AH289" s="45">
        <f t="shared" si="96"/>
        <v>0</v>
      </c>
      <c r="AI289" s="41">
        <f>AI290</f>
        <v>0</v>
      </c>
      <c r="AJ289" s="45">
        <f t="shared" si="96"/>
        <v>0</v>
      </c>
      <c r="AK289" s="41">
        <f>AK290</f>
        <v>0</v>
      </c>
      <c r="AL289" s="45">
        <f t="shared" si="105"/>
        <v>0</v>
      </c>
      <c r="AM289" s="41">
        <f>AM290</f>
        <v>0</v>
      </c>
      <c r="AN289" s="45">
        <f t="shared" si="97"/>
        <v>0</v>
      </c>
      <c r="AO289" s="41">
        <f>AO290</f>
        <v>0</v>
      </c>
      <c r="AP289" s="45">
        <f t="shared" si="97"/>
        <v>0</v>
      </c>
      <c r="AQ289" s="41">
        <f>AQ290</f>
        <v>40</v>
      </c>
      <c r="AR289" s="45">
        <f t="shared" si="97"/>
        <v>40</v>
      </c>
      <c r="AS289" s="41">
        <f>AS290</f>
        <v>0</v>
      </c>
      <c r="AT289" s="45">
        <f t="shared" si="103"/>
        <v>40</v>
      </c>
      <c r="AU289" s="41">
        <f>AU290</f>
        <v>0</v>
      </c>
      <c r="AV289" s="45">
        <f t="shared" si="103"/>
        <v>40</v>
      </c>
      <c r="AW289" s="41">
        <f>AW290</f>
        <v>0</v>
      </c>
      <c r="AX289" s="45">
        <f t="shared" si="103"/>
        <v>40</v>
      </c>
      <c r="AY289" s="41">
        <f>AY290</f>
        <v>0</v>
      </c>
      <c r="AZ289" s="45">
        <f t="shared" si="103"/>
        <v>40</v>
      </c>
      <c r="BA289" s="41">
        <f>BA290</f>
        <v>0</v>
      </c>
      <c r="BB289" s="45">
        <f t="shared" si="107"/>
        <v>40</v>
      </c>
      <c r="BC289" s="41">
        <f>BC290</f>
        <v>0</v>
      </c>
      <c r="BD289" s="45">
        <f t="shared" si="107"/>
        <v>40</v>
      </c>
      <c r="BE289" s="41">
        <f>BE290</f>
        <v>0</v>
      </c>
      <c r="BF289" s="45">
        <f t="shared" si="107"/>
        <v>40</v>
      </c>
    </row>
    <row r="290" spans="1:58" ht="51.75" customHeight="1" x14ac:dyDescent="0.4">
      <c r="A290" s="15"/>
      <c r="B290" s="46"/>
      <c r="C290" s="94" t="s">
        <v>91</v>
      </c>
      <c r="D290" s="43" t="s">
        <v>92</v>
      </c>
      <c r="E290" s="43"/>
      <c r="F290" s="44"/>
      <c r="G290" s="41">
        <f>G291</f>
        <v>0</v>
      </c>
      <c r="H290" s="41">
        <f>H291</f>
        <v>0</v>
      </c>
      <c r="I290" s="41">
        <f t="shared" si="91"/>
        <v>0</v>
      </c>
      <c r="J290" s="41">
        <f>J291</f>
        <v>0</v>
      </c>
      <c r="K290" s="41">
        <f t="shared" si="88"/>
        <v>0</v>
      </c>
      <c r="L290" s="41">
        <f>L291</f>
        <v>0</v>
      </c>
      <c r="M290" s="44">
        <f t="shared" si="127"/>
        <v>0</v>
      </c>
      <c r="N290" s="41">
        <f>N291</f>
        <v>0</v>
      </c>
      <c r="O290" s="44">
        <f t="shared" si="128"/>
        <v>0</v>
      </c>
      <c r="P290" s="41">
        <f>P291</f>
        <v>0</v>
      </c>
      <c r="Q290" s="44">
        <f t="shared" si="83"/>
        <v>0</v>
      </c>
      <c r="R290" s="41">
        <f>R291</f>
        <v>0</v>
      </c>
      <c r="S290" s="44">
        <f t="shared" si="84"/>
        <v>0</v>
      </c>
      <c r="T290" s="41">
        <f>T291</f>
        <v>0</v>
      </c>
      <c r="U290" s="44">
        <f t="shared" si="85"/>
        <v>0</v>
      </c>
      <c r="V290" s="44"/>
      <c r="W290" s="44">
        <f t="shared" si="86"/>
        <v>0</v>
      </c>
      <c r="X290" s="44">
        <f>X291</f>
        <v>0</v>
      </c>
      <c r="Y290" s="41">
        <f>Y291</f>
        <v>0</v>
      </c>
      <c r="Z290" s="41">
        <f t="shared" si="121"/>
        <v>0</v>
      </c>
      <c r="AA290" s="41">
        <f>AA291</f>
        <v>0</v>
      </c>
      <c r="AB290" s="45">
        <f t="shared" si="104"/>
        <v>0</v>
      </c>
      <c r="AC290" s="41">
        <f>AC291</f>
        <v>0</v>
      </c>
      <c r="AD290" s="45">
        <f t="shared" si="104"/>
        <v>0</v>
      </c>
      <c r="AE290" s="41">
        <f>AE291</f>
        <v>0</v>
      </c>
      <c r="AF290" s="45">
        <f t="shared" si="96"/>
        <v>0</v>
      </c>
      <c r="AG290" s="41">
        <f>AG291</f>
        <v>0</v>
      </c>
      <c r="AH290" s="45">
        <f t="shared" si="96"/>
        <v>0</v>
      </c>
      <c r="AI290" s="41">
        <f>AI291</f>
        <v>0</v>
      </c>
      <c r="AJ290" s="45">
        <f t="shared" si="96"/>
        <v>0</v>
      </c>
      <c r="AK290" s="41">
        <f>AK291</f>
        <v>0</v>
      </c>
      <c r="AL290" s="45">
        <f t="shared" si="105"/>
        <v>0</v>
      </c>
      <c r="AM290" s="41">
        <f>AM291</f>
        <v>0</v>
      </c>
      <c r="AN290" s="45">
        <f t="shared" si="97"/>
        <v>0</v>
      </c>
      <c r="AO290" s="41">
        <f>AO291</f>
        <v>0</v>
      </c>
      <c r="AP290" s="45">
        <f t="shared" si="97"/>
        <v>0</v>
      </c>
      <c r="AQ290" s="41">
        <f>AQ291</f>
        <v>40</v>
      </c>
      <c r="AR290" s="45">
        <f t="shared" si="97"/>
        <v>40</v>
      </c>
      <c r="AS290" s="41">
        <f>AS291</f>
        <v>0</v>
      </c>
      <c r="AT290" s="45">
        <f t="shared" si="103"/>
        <v>40</v>
      </c>
      <c r="AU290" s="41">
        <f>AU291</f>
        <v>0</v>
      </c>
      <c r="AV290" s="45">
        <f t="shared" si="103"/>
        <v>40</v>
      </c>
      <c r="AW290" s="41">
        <f>AW291</f>
        <v>0</v>
      </c>
      <c r="AX290" s="45">
        <f t="shared" si="103"/>
        <v>40</v>
      </c>
      <c r="AY290" s="41">
        <f>AY291</f>
        <v>0</v>
      </c>
      <c r="AZ290" s="45">
        <f t="shared" si="103"/>
        <v>40</v>
      </c>
      <c r="BA290" s="41">
        <f>BA291</f>
        <v>0</v>
      </c>
      <c r="BB290" s="45">
        <f t="shared" si="107"/>
        <v>40</v>
      </c>
      <c r="BC290" s="41">
        <f>BC291</f>
        <v>0</v>
      </c>
      <c r="BD290" s="45">
        <f t="shared" si="107"/>
        <v>40</v>
      </c>
      <c r="BE290" s="41">
        <f>BE291</f>
        <v>0</v>
      </c>
      <c r="BF290" s="45">
        <f t="shared" si="107"/>
        <v>40</v>
      </c>
    </row>
    <row r="291" spans="1:58" ht="55.35" customHeight="1" x14ac:dyDescent="0.4">
      <c r="A291" s="15"/>
      <c r="B291" s="95"/>
      <c r="C291" s="72" t="s">
        <v>14</v>
      </c>
      <c r="D291" s="72" t="s">
        <v>92</v>
      </c>
      <c r="E291" s="72">
        <v>200</v>
      </c>
      <c r="F291" s="44">
        <v>12</v>
      </c>
      <c r="G291" s="41"/>
      <c r="H291" s="41">
        <v>0</v>
      </c>
      <c r="I291" s="41">
        <f t="shared" si="91"/>
        <v>0</v>
      </c>
      <c r="J291" s="41"/>
      <c r="K291" s="41">
        <f t="shared" si="88"/>
        <v>0</v>
      </c>
      <c r="L291" s="41"/>
      <c r="M291" s="44">
        <f t="shared" si="127"/>
        <v>0</v>
      </c>
      <c r="N291" s="41"/>
      <c r="O291" s="44">
        <f t="shared" si="128"/>
        <v>0</v>
      </c>
      <c r="P291" s="41"/>
      <c r="Q291" s="44">
        <f t="shared" si="83"/>
        <v>0</v>
      </c>
      <c r="R291" s="41"/>
      <c r="S291" s="44">
        <f t="shared" si="84"/>
        <v>0</v>
      </c>
      <c r="T291" s="41"/>
      <c r="U291" s="44">
        <f t="shared" si="85"/>
        <v>0</v>
      </c>
      <c r="V291" s="44"/>
      <c r="W291" s="44">
        <f t="shared" si="86"/>
        <v>0</v>
      </c>
      <c r="X291" s="44"/>
      <c r="Y291" s="41">
        <v>0</v>
      </c>
      <c r="Z291" s="41">
        <f t="shared" si="121"/>
        <v>0</v>
      </c>
      <c r="AA291" s="41"/>
      <c r="AB291" s="45">
        <f t="shared" si="104"/>
        <v>0</v>
      </c>
      <c r="AC291" s="41"/>
      <c r="AD291" s="45">
        <f t="shared" si="104"/>
        <v>0</v>
      </c>
      <c r="AE291" s="41"/>
      <c r="AF291" s="45">
        <f t="shared" si="96"/>
        <v>0</v>
      </c>
      <c r="AG291" s="41"/>
      <c r="AH291" s="45">
        <f t="shared" si="96"/>
        <v>0</v>
      </c>
      <c r="AI291" s="41">
        <v>0</v>
      </c>
      <c r="AJ291" s="45">
        <f t="shared" si="96"/>
        <v>0</v>
      </c>
      <c r="AK291" s="41">
        <v>0</v>
      </c>
      <c r="AL291" s="45">
        <f t="shared" si="105"/>
        <v>0</v>
      </c>
      <c r="AM291" s="41">
        <v>0</v>
      </c>
      <c r="AN291" s="45">
        <f t="shared" si="97"/>
        <v>0</v>
      </c>
      <c r="AO291" s="41">
        <v>0</v>
      </c>
      <c r="AP291" s="45">
        <f t="shared" si="97"/>
        <v>0</v>
      </c>
      <c r="AQ291" s="41">
        <v>40</v>
      </c>
      <c r="AR291" s="45">
        <f t="shared" si="97"/>
        <v>40</v>
      </c>
      <c r="AS291" s="41"/>
      <c r="AT291" s="45">
        <f t="shared" si="103"/>
        <v>40</v>
      </c>
      <c r="AU291" s="41"/>
      <c r="AV291" s="45">
        <f t="shared" si="103"/>
        <v>40</v>
      </c>
      <c r="AW291" s="41"/>
      <c r="AX291" s="45">
        <f t="shared" si="103"/>
        <v>40</v>
      </c>
      <c r="AY291" s="41"/>
      <c r="AZ291" s="45">
        <f t="shared" si="103"/>
        <v>40</v>
      </c>
      <c r="BA291" s="41"/>
      <c r="BB291" s="45">
        <f t="shared" si="107"/>
        <v>40</v>
      </c>
      <c r="BC291" s="41"/>
      <c r="BD291" s="45">
        <f t="shared" si="107"/>
        <v>40</v>
      </c>
      <c r="BE291" s="41"/>
      <c r="BF291" s="45">
        <f t="shared" si="107"/>
        <v>40</v>
      </c>
    </row>
    <row r="292" spans="1:58" ht="93" customHeight="1" x14ac:dyDescent="0.4">
      <c r="A292" s="15"/>
      <c r="B292" s="46"/>
      <c r="C292" s="43" t="s">
        <v>438</v>
      </c>
      <c r="D292" s="43" t="s">
        <v>93</v>
      </c>
      <c r="E292" s="43"/>
      <c r="F292" s="44"/>
      <c r="G292" s="41">
        <f>G293+G295</f>
        <v>0</v>
      </c>
      <c r="H292" s="41">
        <f>H293+H295</f>
        <v>0</v>
      </c>
      <c r="I292" s="41">
        <f t="shared" si="91"/>
        <v>0</v>
      </c>
      <c r="J292" s="41">
        <f>J293+J295</f>
        <v>0</v>
      </c>
      <c r="K292" s="41">
        <f t="shared" si="88"/>
        <v>0</v>
      </c>
      <c r="L292" s="41">
        <f>L293+L295</f>
        <v>0</v>
      </c>
      <c r="M292" s="44">
        <f t="shared" si="127"/>
        <v>0</v>
      </c>
      <c r="N292" s="41">
        <f>N293+N295</f>
        <v>0</v>
      </c>
      <c r="O292" s="44">
        <f t="shared" si="128"/>
        <v>0</v>
      </c>
      <c r="P292" s="41">
        <f>P293+P295</f>
        <v>0</v>
      </c>
      <c r="Q292" s="44">
        <f t="shared" si="83"/>
        <v>0</v>
      </c>
      <c r="R292" s="41">
        <f>R293+R295</f>
        <v>0</v>
      </c>
      <c r="S292" s="44">
        <f t="shared" si="84"/>
        <v>0</v>
      </c>
      <c r="T292" s="41">
        <f>T293+T295</f>
        <v>0</v>
      </c>
      <c r="U292" s="44">
        <f t="shared" si="85"/>
        <v>0</v>
      </c>
      <c r="V292" s="44"/>
      <c r="W292" s="44">
        <f t="shared" si="86"/>
        <v>0</v>
      </c>
      <c r="X292" s="44">
        <f>X293+X295</f>
        <v>0</v>
      </c>
      <c r="Y292" s="41">
        <f>Y293+Y295</f>
        <v>0</v>
      </c>
      <c r="Z292" s="41">
        <f t="shared" si="121"/>
        <v>0</v>
      </c>
      <c r="AA292" s="41">
        <f>AA293+AA295</f>
        <v>0</v>
      </c>
      <c r="AB292" s="45">
        <f t="shared" si="104"/>
        <v>0</v>
      </c>
      <c r="AC292" s="41">
        <f>AC293+AC295</f>
        <v>0</v>
      </c>
      <c r="AD292" s="45">
        <f t="shared" si="104"/>
        <v>0</v>
      </c>
      <c r="AE292" s="41">
        <f>AE293+AE295</f>
        <v>0</v>
      </c>
      <c r="AF292" s="45">
        <f t="shared" si="96"/>
        <v>0</v>
      </c>
      <c r="AG292" s="41">
        <f>AG293+AG295</f>
        <v>0</v>
      </c>
      <c r="AH292" s="45">
        <f t="shared" si="96"/>
        <v>0</v>
      </c>
      <c r="AI292" s="41">
        <f>AI293+AI295</f>
        <v>0</v>
      </c>
      <c r="AJ292" s="45">
        <f t="shared" si="96"/>
        <v>0</v>
      </c>
      <c r="AK292" s="41">
        <f>AK293+AK295</f>
        <v>0</v>
      </c>
      <c r="AL292" s="45">
        <f t="shared" si="105"/>
        <v>0</v>
      </c>
      <c r="AM292" s="41">
        <f>AM293+AM295</f>
        <v>0</v>
      </c>
      <c r="AN292" s="45">
        <f t="shared" si="97"/>
        <v>0</v>
      </c>
      <c r="AO292" s="41">
        <f>AO293+AO295</f>
        <v>0</v>
      </c>
      <c r="AP292" s="45">
        <f t="shared" si="97"/>
        <v>0</v>
      </c>
      <c r="AQ292" s="41">
        <f>AQ293+AQ295</f>
        <v>1711.86</v>
      </c>
      <c r="AR292" s="45">
        <f t="shared" si="97"/>
        <v>1711.86</v>
      </c>
      <c r="AS292" s="41">
        <f>AS293+AS295</f>
        <v>0</v>
      </c>
      <c r="AT292" s="45">
        <f t="shared" si="103"/>
        <v>1711.86</v>
      </c>
      <c r="AU292" s="41">
        <f>AU293+AU295</f>
        <v>572.15800000000002</v>
      </c>
      <c r="AV292" s="45">
        <f t="shared" si="103"/>
        <v>2284.018</v>
      </c>
      <c r="AW292" s="41">
        <f>AW293+AW295</f>
        <v>0</v>
      </c>
      <c r="AX292" s="45">
        <f t="shared" si="103"/>
        <v>2284.018</v>
      </c>
      <c r="AY292" s="41">
        <f>AY293+AY295</f>
        <v>0</v>
      </c>
      <c r="AZ292" s="45">
        <f t="shared" si="103"/>
        <v>2284.018</v>
      </c>
      <c r="BA292" s="41">
        <f>BA293+BA295</f>
        <v>0</v>
      </c>
      <c r="BB292" s="45">
        <f t="shared" si="107"/>
        <v>2284.018</v>
      </c>
      <c r="BC292" s="41">
        <f>BC293+BC295</f>
        <v>0</v>
      </c>
      <c r="BD292" s="45">
        <f t="shared" si="107"/>
        <v>2284.018</v>
      </c>
      <c r="BE292" s="41">
        <f>BE293+BE295</f>
        <v>0</v>
      </c>
      <c r="BF292" s="45">
        <f t="shared" si="107"/>
        <v>2284.018</v>
      </c>
    </row>
    <row r="293" spans="1:58" ht="60.75" hidden="1" customHeight="1" x14ac:dyDescent="0.4">
      <c r="A293" s="15"/>
      <c r="B293" s="46"/>
      <c r="C293" s="43" t="s">
        <v>91</v>
      </c>
      <c r="D293" s="43" t="s">
        <v>94</v>
      </c>
      <c r="E293" s="43"/>
      <c r="F293" s="44"/>
      <c r="G293" s="41">
        <f>G294</f>
        <v>0</v>
      </c>
      <c r="H293" s="41">
        <f>H294</f>
        <v>0</v>
      </c>
      <c r="I293" s="41">
        <f t="shared" si="91"/>
        <v>0</v>
      </c>
      <c r="J293" s="41">
        <f>J294</f>
        <v>0</v>
      </c>
      <c r="K293" s="41">
        <f t="shared" si="88"/>
        <v>0</v>
      </c>
      <c r="L293" s="41">
        <f>L294</f>
        <v>0</v>
      </c>
      <c r="M293" s="44">
        <f t="shared" si="127"/>
        <v>0</v>
      </c>
      <c r="N293" s="41">
        <f>N294</f>
        <v>0</v>
      </c>
      <c r="O293" s="44">
        <f t="shared" si="128"/>
        <v>0</v>
      </c>
      <c r="P293" s="41">
        <f>P294</f>
        <v>0</v>
      </c>
      <c r="Q293" s="44">
        <f t="shared" si="83"/>
        <v>0</v>
      </c>
      <c r="R293" s="41">
        <f>R294</f>
        <v>0</v>
      </c>
      <c r="S293" s="44">
        <f t="shared" si="84"/>
        <v>0</v>
      </c>
      <c r="T293" s="41">
        <f>T294</f>
        <v>0</v>
      </c>
      <c r="U293" s="44">
        <f t="shared" si="85"/>
        <v>0</v>
      </c>
      <c r="V293" s="44"/>
      <c r="W293" s="44">
        <f t="shared" si="86"/>
        <v>0</v>
      </c>
      <c r="X293" s="44">
        <f>X294</f>
        <v>0</v>
      </c>
      <c r="Y293" s="41">
        <f>Y294</f>
        <v>0</v>
      </c>
      <c r="Z293" s="41">
        <f t="shared" si="121"/>
        <v>0</v>
      </c>
      <c r="AA293" s="41">
        <f>AA294</f>
        <v>0</v>
      </c>
      <c r="AB293" s="45">
        <f t="shared" si="104"/>
        <v>0</v>
      </c>
      <c r="AC293" s="41">
        <f>AC294</f>
        <v>0</v>
      </c>
      <c r="AD293" s="45">
        <f t="shared" si="104"/>
        <v>0</v>
      </c>
      <c r="AE293" s="41">
        <f>AE294</f>
        <v>0</v>
      </c>
      <c r="AF293" s="45">
        <f t="shared" si="96"/>
        <v>0</v>
      </c>
      <c r="AG293" s="41">
        <f>AG294</f>
        <v>0</v>
      </c>
      <c r="AH293" s="45">
        <f t="shared" si="96"/>
        <v>0</v>
      </c>
      <c r="AI293" s="41">
        <f>AI294</f>
        <v>0</v>
      </c>
      <c r="AJ293" s="45">
        <f t="shared" si="96"/>
        <v>0</v>
      </c>
      <c r="AK293" s="41">
        <f>AK294</f>
        <v>0</v>
      </c>
      <c r="AL293" s="45">
        <f t="shared" si="105"/>
        <v>0</v>
      </c>
      <c r="AM293" s="41">
        <f>AM294</f>
        <v>0</v>
      </c>
      <c r="AN293" s="45">
        <f t="shared" si="97"/>
        <v>0</v>
      </c>
      <c r="AO293" s="41">
        <f>AO294</f>
        <v>0</v>
      </c>
      <c r="AP293" s="45">
        <f t="shared" si="97"/>
        <v>0</v>
      </c>
      <c r="AQ293" s="41">
        <f>AQ294</f>
        <v>0</v>
      </c>
      <c r="AR293" s="45">
        <f t="shared" si="97"/>
        <v>0</v>
      </c>
      <c r="AS293" s="41">
        <f>AS294</f>
        <v>0</v>
      </c>
      <c r="AT293" s="45">
        <f t="shared" si="103"/>
        <v>0</v>
      </c>
      <c r="AU293" s="41">
        <f>AU294</f>
        <v>0</v>
      </c>
      <c r="AV293" s="45">
        <f t="shared" si="103"/>
        <v>0</v>
      </c>
      <c r="AW293" s="41">
        <f>AW294</f>
        <v>0</v>
      </c>
      <c r="AX293" s="45">
        <f t="shared" si="103"/>
        <v>0</v>
      </c>
      <c r="AY293" s="41">
        <f>AY294</f>
        <v>0</v>
      </c>
      <c r="AZ293" s="45">
        <f t="shared" si="103"/>
        <v>0</v>
      </c>
      <c r="BA293" s="41">
        <f>BA294</f>
        <v>0</v>
      </c>
      <c r="BB293" s="45">
        <f t="shared" si="107"/>
        <v>0</v>
      </c>
      <c r="BC293" s="41">
        <f>BC294</f>
        <v>0</v>
      </c>
      <c r="BD293" s="45">
        <f t="shared" si="107"/>
        <v>0</v>
      </c>
      <c r="BE293" s="41">
        <f>BE294</f>
        <v>0</v>
      </c>
      <c r="BF293" s="45">
        <f t="shared" si="107"/>
        <v>0</v>
      </c>
    </row>
    <row r="294" spans="1:58" ht="60.75" hidden="1" customHeight="1" x14ac:dyDescent="0.4">
      <c r="A294" s="15"/>
      <c r="B294" s="46"/>
      <c r="C294" s="43" t="s">
        <v>53</v>
      </c>
      <c r="D294" s="43" t="s">
        <v>94</v>
      </c>
      <c r="E294" s="43">
        <v>600</v>
      </c>
      <c r="F294" s="44">
        <v>5</v>
      </c>
      <c r="G294" s="41"/>
      <c r="H294" s="41"/>
      <c r="I294" s="41">
        <f t="shared" si="91"/>
        <v>0</v>
      </c>
      <c r="J294" s="41"/>
      <c r="K294" s="41">
        <f t="shared" si="88"/>
        <v>0</v>
      </c>
      <c r="L294" s="41"/>
      <c r="M294" s="44">
        <f t="shared" si="127"/>
        <v>0</v>
      </c>
      <c r="N294" s="41"/>
      <c r="O294" s="44">
        <f t="shared" si="128"/>
        <v>0</v>
      </c>
      <c r="P294" s="41"/>
      <c r="Q294" s="44">
        <f t="shared" si="83"/>
        <v>0</v>
      </c>
      <c r="R294" s="41"/>
      <c r="S294" s="44">
        <f t="shared" si="84"/>
        <v>0</v>
      </c>
      <c r="T294" s="41"/>
      <c r="U294" s="44">
        <f t="shared" si="85"/>
        <v>0</v>
      </c>
      <c r="V294" s="44"/>
      <c r="W294" s="44">
        <f t="shared" si="86"/>
        <v>0</v>
      </c>
      <c r="X294" s="44"/>
      <c r="Y294" s="41"/>
      <c r="Z294" s="41">
        <f t="shared" si="121"/>
        <v>0</v>
      </c>
      <c r="AA294" s="41"/>
      <c r="AB294" s="45">
        <f t="shared" si="104"/>
        <v>0</v>
      </c>
      <c r="AC294" s="41"/>
      <c r="AD294" s="45">
        <f t="shared" si="104"/>
        <v>0</v>
      </c>
      <c r="AE294" s="41"/>
      <c r="AF294" s="45">
        <f t="shared" si="96"/>
        <v>0</v>
      </c>
      <c r="AG294" s="41"/>
      <c r="AH294" s="45">
        <f t="shared" si="96"/>
        <v>0</v>
      </c>
      <c r="AI294" s="41"/>
      <c r="AJ294" s="45">
        <f t="shared" si="96"/>
        <v>0</v>
      </c>
      <c r="AK294" s="41"/>
      <c r="AL294" s="45">
        <f t="shared" si="105"/>
        <v>0</v>
      </c>
      <c r="AM294" s="41"/>
      <c r="AN294" s="45">
        <f t="shared" si="97"/>
        <v>0</v>
      </c>
      <c r="AO294" s="41"/>
      <c r="AP294" s="45">
        <f t="shared" si="97"/>
        <v>0</v>
      </c>
      <c r="AQ294" s="41"/>
      <c r="AR294" s="45">
        <f t="shared" si="97"/>
        <v>0</v>
      </c>
      <c r="AS294" s="41"/>
      <c r="AT294" s="45">
        <f t="shared" si="103"/>
        <v>0</v>
      </c>
      <c r="AU294" s="41"/>
      <c r="AV294" s="45">
        <f t="shared" si="103"/>
        <v>0</v>
      </c>
      <c r="AW294" s="41"/>
      <c r="AX294" s="45">
        <f t="shared" si="103"/>
        <v>0</v>
      </c>
      <c r="AY294" s="41"/>
      <c r="AZ294" s="45">
        <f t="shared" si="103"/>
        <v>0</v>
      </c>
      <c r="BA294" s="41"/>
      <c r="BB294" s="45">
        <f t="shared" si="107"/>
        <v>0</v>
      </c>
      <c r="BC294" s="41"/>
      <c r="BD294" s="45">
        <f t="shared" si="107"/>
        <v>0</v>
      </c>
      <c r="BE294" s="41"/>
      <c r="BF294" s="45">
        <f t="shared" si="107"/>
        <v>0</v>
      </c>
    </row>
    <row r="295" spans="1:58" ht="44.45" customHeight="1" x14ac:dyDescent="0.4">
      <c r="A295" s="15"/>
      <c r="B295" s="46"/>
      <c r="C295" s="43" t="s">
        <v>118</v>
      </c>
      <c r="D295" s="43" t="s">
        <v>96</v>
      </c>
      <c r="E295" s="43"/>
      <c r="F295" s="44"/>
      <c r="G295" s="41">
        <f>G296</f>
        <v>0</v>
      </c>
      <c r="H295" s="41">
        <f>H296</f>
        <v>0</v>
      </c>
      <c r="I295" s="41">
        <f t="shared" si="91"/>
        <v>0</v>
      </c>
      <c r="J295" s="41">
        <f>J296</f>
        <v>0</v>
      </c>
      <c r="K295" s="41">
        <f t="shared" si="88"/>
        <v>0</v>
      </c>
      <c r="L295" s="41">
        <f>L296</f>
        <v>0</v>
      </c>
      <c r="M295" s="44">
        <f t="shared" si="127"/>
        <v>0</v>
      </c>
      <c r="N295" s="41">
        <f>N296</f>
        <v>0</v>
      </c>
      <c r="O295" s="44">
        <f t="shared" si="128"/>
        <v>0</v>
      </c>
      <c r="P295" s="41">
        <f>P296</f>
        <v>0</v>
      </c>
      <c r="Q295" s="44">
        <f t="shared" si="83"/>
        <v>0</v>
      </c>
      <c r="R295" s="41">
        <f>R296</f>
        <v>0</v>
      </c>
      <c r="S295" s="44">
        <f t="shared" si="84"/>
        <v>0</v>
      </c>
      <c r="T295" s="41">
        <f>T296</f>
        <v>0</v>
      </c>
      <c r="U295" s="44">
        <f t="shared" si="85"/>
        <v>0</v>
      </c>
      <c r="V295" s="44"/>
      <c r="W295" s="44">
        <f t="shared" si="86"/>
        <v>0</v>
      </c>
      <c r="X295" s="44">
        <f>X296</f>
        <v>0</v>
      </c>
      <c r="Y295" s="41">
        <f>Y296</f>
        <v>0</v>
      </c>
      <c r="Z295" s="41">
        <f t="shared" si="121"/>
        <v>0</v>
      </c>
      <c r="AA295" s="41">
        <f>AA296</f>
        <v>0</v>
      </c>
      <c r="AB295" s="45">
        <f t="shared" si="104"/>
        <v>0</v>
      </c>
      <c r="AC295" s="41">
        <f>AC296</f>
        <v>0</v>
      </c>
      <c r="AD295" s="45">
        <f t="shared" si="104"/>
        <v>0</v>
      </c>
      <c r="AE295" s="41">
        <f>AE296</f>
        <v>0</v>
      </c>
      <c r="AF295" s="45">
        <f t="shared" si="96"/>
        <v>0</v>
      </c>
      <c r="AG295" s="41">
        <f>AG296</f>
        <v>0</v>
      </c>
      <c r="AH295" s="45">
        <f t="shared" si="96"/>
        <v>0</v>
      </c>
      <c r="AI295" s="41">
        <f>AI296</f>
        <v>0</v>
      </c>
      <c r="AJ295" s="45">
        <f t="shared" si="96"/>
        <v>0</v>
      </c>
      <c r="AK295" s="41">
        <f>AK296</f>
        <v>0</v>
      </c>
      <c r="AL295" s="45">
        <f t="shared" si="105"/>
        <v>0</v>
      </c>
      <c r="AM295" s="41">
        <f>AM296</f>
        <v>0</v>
      </c>
      <c r="AN295" s="45">
        <f t="shared" si="97"/>
        <v>0</v>
      </c>
      <c r="AO295" s="41">
        <f>AO296</f>
        <v>0</v>
      </c>
      <c r="AP295" s="45">
        <f t="shared" si="97"/>
        <v>0</v>
      </c>
      <c r="AQ295" s="41">
        <f>AQ296</f>
        <v>1711.86</v>
      </c>
      <c r="AR295" s="45">
        <f t="shared" si="97"/>
        <v>1711.86</v>
      </c>
      <c r="AS295" s="41">
        <f>AS296</f>
        <v>0</v>
      </c>
      <c r="AT295" s="45">
        <f t="shared" si="103"/>
        <v>1711.86</v>
      </c>
      <c r="AU295" s="41">
        <f>AU296</f>
        <v>572.15800000000002</v>
      </c>
      <c r="AV295" s="45">
        <f t="shared" si="103"/>
        <v>2284.018</v>
      </c>
      <c r="AW295" s="41">
        <f>AW296</f>
        <v>0</v>
      </c>
      <c r="AX295" s="45">
        <f t="shared" si="103"/>
        <v>2284.018</v>
      </c>
      <c r="AY295" s="41">
        <f>AY296</f>
        <v>0</v>
      </c>
      <c r="AZ295" s="45">
        <f t="shared" si="103"/>
        <v>2284.018</v>
      </c>
      <c r="BA295" s="41">
        <f>BA296</f>
        <v>0</v>
      </c>
      <c r="BB295" s="45">
        <f t="shared" si="107"/>
        <v>2284.018</v>
      </c>
      <c r="BC295" s="41">
        <f>BC296</f>
        <v>0</v>
      </c>
      <c r="BD295" s="45">
        <f t="shared" si="107"/>
        <v>2284.018</v>
      </c>
      <c r="BE295" s="41">
        <f>BE296</f>
        <v>0</v>
      </c>
      <c r="BF295" s="45">
        <f t="shared" si="107"/>
        <v>2284.018</v>
      </c>
    </row>
    <row r="296" spans="1:58" ht="48.75" customHeight="1" x14ac:dyDescent="0.4">
      <c r="A296" s="15"/>
      <c r="B296" s="46"/>
      <c r="C296" s="43" t="s">
        <v>53</v>
      </c>
      <c r="D296" s="43" t="s">
        <v>96</v>
      </c>
      <c r="E296" s="43">
        <v>600</v>
      </c>
      <c r="F296" s="44">
        <v>5</v>
      </c>
      <c r="G296" s="41"/>
      <c r="H296" s="41"/>
      <c r="I296" s="41">
        <f t="shared" si="91"/>
        <v>0</v>
      </c>
      <c r="J296" s="41"/>
      <c r="K296" s="41">
        <f t="shared" si="88"/>
        <v>0</v>
      </c>
      <c r="L296" s="41"/>
      <c r="M296" s="44">
        <f t="shared" si="127"/>
        <v>0</v>
      </c>
      <c r="N296" s="41"/>
      <c r="O296" s="44">
        <f t="shared" si="128"/>
        <v>0</v>
      </c>
      <c r="P296" s="41"/>
      <c r="Q296" s="44">
        <f t="shared" si="83"/>
        <v>0</v>
      </c>
      <c r="R296" s="41"/>
      <c r="S296" s="44">
        <f t="shared" si="84"/>
        <v>0</v>
      </c>
      <c r="T296" s="41"/>
      <c r="U296" s="44">
        <f t="shared" si="85"/>
        <v>0</v>
      </c>
      <c r="V296" s="44"/>
      <c r="W296" s="44">
        <f t="shared" si="86"/>
        <v>0</v>
      </c>
      <c r="X296" s="44"/>
      <c r="Y296" s="41">
        <v>0</v>
      </c>
      <c r="Z296" s="41">
        <f t="shared" si="121"/>
        <v>0</v>
      </c>
      <c r="AA296" s="41">
        <v>0</v>
      </c>
      <c r="AB296" s="45">
        <f t="shared" si="104"/>
        <v>0</v>
      </c>
      <c r="AC296" s="41">
        <v>0</v>
      </c>
      <c r="AD296" s="45">
        <f t="shared" si="104"/>
        <v>0</v>
      </c>
      <c r="AE296" s="41">
        <v>0</v>
      </c>
      <c r="AF296" s="45">
        <f t="shared" si="96"/>
        <v>0</v>
      </c>
      <c r="AG296" s="41">
        <v>0</v>
      </c>
      <c r="AH296" s="45">
        <f t="shared" si="96"/>
        <v>0</v>
      </c>
      <c r="AI296" s="41">
        <v>0</v>
      </c>
      <c r="AJ296" s="45">
        <f t="shared" si="96"/>
        <v>0</v>
      </c>
      <c r="AK296" s="41">
        <v>0</v>
      </c>
      <c r="AL296" s="45">
        <f t="shared" si="105"/>
        <v>0</v>
      </c>
      <c r="AM296" s="41">
        <v>0</v>
      </c>
      <c r="AN296" s="45">
        <f t="shared" si="97"/>
        <v>0</v>
      </c>
      <c r="AO296" s="41">
        <v>0</v>
      </c>
      <c r="AP296" s="45">
        <f t="shared" si="97"/>
        <v>0</v>
      </c>
      <c r="AQ296" s="41">
        <v>1711.86</v>
      </c>
      <c r="AR296" s="45">
        <f t="shared" si="97"/>
        <v>1711.86</v>
      </c>
      <c r="AS296" s="41">
        <v>0</v>
      </c>
      <c r="AT296" s="45">
        <f t="shared" si="103"/>
        <v>1711.86</v>
      </c>
      <c r="AU296" s="41">
        <v>572.15800000000002</v>
      </c>
      <c r="AV296" s="45">
        <f t="shared" si="103"/>
        <v>2284.018</v>
      </c>
      <c r="AW296" s="41">
        <v>0</v>
      </c>
      <c r="AX296" s="45">
        <f t="shared" si="103"/>
        <v>2284.018</v>
      </c>
      <c r="AY296" s="41">
        <v>0</v>
      </c>
      <c r="AZ296" s="45">
        <f t="shared" si="103"/>
        <v>2284.018</v>
      </c>
      <c r="BA296" s="41">
        <v>0</v>
      </c>
      <c r="BB296" s="45">
        <f t="shared" si="107"/>
        <v>2284.018</v>
      </c>
      <c r="BC296" s="41">
        <v>0</v>
      </c>
      <c r="BD296" s="45">
        <f t="shared" si="107"/>
        <v>2284.018</v>
      </c>
      <c r="BE296" s="41">
        <v>0</v>
      </c>
      <c r="BF296" s="45">
        <f t="shared" si="107"/>
        <v>2284.018</v>
      </c>
    </row>
    <row r="297" spans="1:58" ht="102" customHeight="1" x14ac:dyDescent="0.4">
      <c r="A297" s="15"/>
      <c r="B297" s="37">
        <v>7</v>
      </c>
      <c r="C297" s="38" t="s">
        <v>435</v>
      </c>
      <c r="D297" s="38" t="s">
        <v>97</v>
      </c>
      <c r="E297" s="38"/>
      <c r="F297" s="38"/>
      <c r="G297" s="40">
        <f>G298+G301+G304+G307+G310</f>
        <v>0</v>
      </c>
      <c r="H297" s="41">
        <f>H298+H301+H304+H307+H310</f>
        <v>0</v>
      </c>
      <c r="I297" s="40">
        <f t="shared" si="91"/>
        <v>0</v>
      </c>
      <c r="J297" s="40">
        <f>J298+J301+J304+J307+J310</f>
        <v>0</v>
      </c>
      <c r="K297" s="40">
        <f t="shared" si="88"/>
        <v>0</v>
      </c>
      <c r="L297" s="40">
        <f>L298+L301+L304+L307+L310</f>
        <v>0</v>
      </c>
      <c r="M297" s="39">
        <f t="shared" si="127"/>
        <v>0</v>
      </c>
      <c r="N297" s="40">
        <f>N298+N301+N304+N307+N310</f>
        <v>0</v>
      </c>
      <c r="O297" s="39">
        <f t="shared" si="128"/>
        <v>0</v>
      </c>
      <c r="P297" s="40">
        <f>P298+P301+P304+P307+P310</f>
        <v>0</v>
      </c>
      <c r="Q297" s="39">
        <f t="shared" si="83"/>
        <v>0</v>
      </c>
      <c r="R297" s="40">
        <f>R298+R301+R304+R307+R310</f>
        <v>0</v>
      </c>
      <c r="S297" s="39">
        <f t="shared" si="84"/>
        <v>0</v>
      </c>
      <c r="T297" s="40">
        <f>T298+T301+T304+T307+T310</f>
        <v>0</v>
      </c>
      <c r="U297" s="39">
        <f t="shared" si="85"/>
        <v>0</v>
      </c>
      <c r="V297" s="39"/>
      <c r="W297" s="40">
        <f t="shared" si="86"/>
        <v>0</v>
      </c>
      <c r="X297" s="39">
        <f>X298+X301+X304+X307+X310</f>
        <v>0</v>
      </c>
      <c r="Y297" s="67">
        <f>Y298+Y301+Y304+Y307+Y310</f>
        <v>0</v>
      </c>
      <c r="Z297" s="67">
        <f t="shared" si="121"/>
        <v>0</v>
      </c>
      <c r="AA297" s="67">
        <f>AA298+AA301+AA304+AA307+AA310</f>
        <v>0</v>
      </c>
      <c r="AB297" s="42">
        <f t="shared" si="104"/>
        <v>0</v>
      </c>
      <c r="AC297" s="67">
        <f>AC298+AC301+AC304+AC307+AC310</f>
        <v>0</v>
      </c>
      <c r="AD297" s="42">
        <f t="shared" si="104"/>
        <v>0</v>
      </c>
      <c r="AE297" s="67">
        <f>AE298+AE301+AE304+AE307+AE310</f>
        <v>0</v>
      </c>
      <c r="AF297" s="42">
        <f t="shared" si="96"/>
        <v>0</v>
      </c>
      <c r="AG297" s="67">
        <f>AG298+AG301+AG304+AG307+AG310</f>
        <v>0</v>
      </c>
      <c r="AH297" s="42">
        <f t="shared" si="96"/>
        <v>0</v>
      </c>
      <c r="AI297" s="67">
        <f>AI298+AI301+AI304+AI307+AI310</f>
        <v>0</v>
      </c>
      <c r="AJ297" s="42">
        <f t="shared" si="96"/>
        <v>0</v>
      </c>
      <c r="AK297" s="67">
        <f>AK298+AK301+AK304+AK307+AK310</f>
        <v>0</v>
      </c>
      <c r="AL297" s="42">
        <f t="shared" si="105"/>
        <v>0</v>
      </c>
      <c r="AM297" s="67">
        <f>AM298+AM301+AM304+AM307+AM310</f>
        <v>0</v>
      </c>
      <c r="AN297" s="42">
        <f t="shared" si="97"/>
        <v>0</v>
      </c>
      <c r="AO297" s="67">
        <f>AO298+AO301+AO304+AO307+AO310</f>
        <v>0</v>
      </c>
      <c r="AP297" s="42">
        <f t="shared" si="97"/>
        <v>0</v>
      </c>
      <c r="AQ297" s="67">
        <f>AQ298+AQ301+AQ304+AQ307+AQ310</f>
        <v>600</v>
      </c>
      <c r="AR297" s="42">
        <f t="shared" si="97"/>
        <v>600</v>
      </c>
      <c r="AS297" s="67">
        <f>AS298+AS301+AS304+AS307+AS310</f>
        <v>0</v>
      </c>
      <c r="AT297" s="42">
        <f t="shared" si="103"/>
        <v>600</v>
      </c>
      <c r="AU297" s="67">
        <f>AU298+AU301+AU304+AU307+AU310</f>
        <v>0</v>
      </c>
      <c r="AV297" s="42">
        <f t="shared" si="103"/>
        <v>600</v>
      </c>
      <c r="AW297" s="67">
        <f>AW298+AW301+AW304+AW307+AW310</f>
        <v>0</v>
      </c>
      <c r="AX297" s="42">
        <f t="shared" si="103"/>
        <v>600</v>
      </c>
      <c r="AY297" s="67">
        <f>AY298+AY301+AY304+AY307+AY310</f>
        <v>0</v>
      </c>
      <c r="AZ297" s="42">
        <f t="shared" si="103"/>
        <v>600</v>
      </c>
      <c r="BA297" s="67">
        <f>BA298+BA301+BA304+BA307+BA310</f>
        <v>0</v>
      </c>
      <c r="BB297" s="42">
        <f t="shared" si="107"/>
        <v>600</v>
      </c>
      <c r="BC297" s="67">
        <f>BC298+BC301+BC304+BC307+BC310</f>
        <v>-112.65</v>
      </c>
      <c r="BD297" s="42">
        <f t="shared" si="107"/>
        <v>487.35</v>
      </c>
      <c r="BE297" s="67">
        <f>BE298+BE301+BE304+BE307+BE310</f>
        <v>0</v>
      </c>
      <c r="BF297" s="42">
        <f t="shared" si="107"/>
        <v>487.35</v>
      </c>
    </row>
    <row r="298" spans="1:58" ht="39" customHeight="1" x14ac:dyDescent="0.4">
      <c r="A298" s="15"/>
      <c r="B298" s="46"/>
      <c r="C298" s="43" t="s">
        <v>434</v>
      </c>
      <c r="D298" s="43" t="s">
        <v>98</v>
      </c>
      <c r="E298" s="43"/>
      <c r="F298" s="43"/>
      <c r="G298" s="41">
        <f>G299</f>
        <v>0</v>
      </c>
      <c r="H298" s="41">
        <f>H299</f>
        <v>0</v>
      </c>
      <c r="I298" s="41">
        <f t="shared" si="91"/>
        <v>0</v>
      </c>
      <c r="J298" s="41">
        <f>J299</f>
        <v>0</v>
      </c>
      <c r="K298" s="41">
        <f t="shared" si="88"/>
        <v>0</v>
      </c>
      <c r="L298" s="41">
        <f>L299</f>
        <v>0</v>
      </c>
      <c r="M298" s="44">
        <f t="shared" si="127"/>
        <v>0</v>
      </c>
      <c r="N298" s="41">
        <f>N299</f>
        <v>0</v>
      </c>
      <c r="O298" s="44">
        <f t="shared" si="128"/>
        <v>0</v>
      </c>
      <c r="P298" s="41">
        <f>P299</f>
        <v>0</v>
      </c>
      <c r="Q298" s="44">
        <f t="shared" si="83"/>
        <v>0</v>
      </c>
      <c r="R298" s="41">
        <f>R299</f>
        <v>0</v>
      </c>
      <c r="S298" s="44">
        <f t="shared" si="84"/>
        <v>0</v>
      </c>
      <c r="T298" s="41">
        <f>T299</f>
        <v>0</v>
      </c>
      <c r="U298" s="44">
        <f t="shared" si="85"/>
        <v>0</v>
      </c>
      <c r="V298" s="44"/>
      <c r="W298" s="44">
        <f t="shared" si="86"/>
        <v>0</v>
      </c>
      <c r="X298" s="44">
        <f>X299</f>
        <v>0</v>
      </c>
      <c r="Y298" s="41">
        <f>Y299</f>
        <v>0</v>
      </c>
      <c r="Z298" s="41">
        <f t="shared" si="121"/>
        <v>0</v>
      </c>
      <c r="AA298" s="41">
        <f>AA299</f>
        <v>0</v>
      </c>
      <c r="AB298" s="45">
        <f t="shared" si="104"/>
        <v>0</v>
      </c>
      <c r="AC298" s="41">
        <f>AC299</f>
        <v>0</v>
      </c>
      <c r="AD298" s="45">
        <f t="shared" si="104"/>
        <v>0</v>
      </c>
      <c r="AE298" s="41">
        <f>AE299</f>
        <v>0</v>
      </c>
      <c r="AF298" s="45">
        <f t="shared" si="96"/>
        <v>0</v>
      </c>
      <c r="AG298" s="41">
        <f>AG299</f>
        <v>0</v>
      </c>
      <c r="AH298" s="45">
        <f t="shared" si="96"/>
        <v>0</v>
      </c>
      <c r="AI298" s="41">
        <f>AI299</f>
        <v>0</v>
      </c>
      <c r="AJ298" s="45">
        <f t="shared" si="96"/>
        <v>0</v>
      </c>
      <c r="AK298" s="41">
        <f>AK299</f>
        <v>0</v>
      </c>
      <c r="AL298" s="45">
        <f t="shared" si="105"/>
        <v>0</v>
      </c>
      <c r="AM298" s="41">
        <f>AM299</f>
        <v>0</v>
      </c>
      <c r="AN298" s="45">
        <f t="shared" si="97"/>
        <v>0</v>
      </c>
      <c r="AO298" s="41">
        <f>AO299</f>
        <v>0</v>
      </c>
      <c r="AP298" s="45">
        <f t="shared" si="97"/>
        <v>0</v>
      </c>
      <c r="AQ298" s="41">
        <f>AQ299</f>
        <v>300</v>
      </c>
      <c r="AR298" s="45">
        <f t="shared" si="97"/>
        <v>300</v>
      </c>
      <c r="AS298" s="41">
        <f>AS299</f>
        <v>0</v>
      </c>
      <c r="AT298" s="45">
        <f t="shared" si="103"/>
        <v>300</v>
      </c>
      <c r="AU298" s="41">
        <f>AU299</f>
        <v>-13.35</v>
      </c>
      <c r="AV298" s="45">
        <f t="shared" si="103"/>
        <v>286.64999999999998</v>
      </c>
      <c r="AW298" s="41">
        <f>AW299</f>
        <v>0</v>
      </c>
      <c r="AX298" s="45">
        <f t="shared" si="103"/>
        <v>286.64999999999998</v>
      </c>
      <c r="AY298" s="41">
        <f>AY299</f>
        <v>0</v>
      </c>
      <c r="AZ298" s="45">
        <f t="shared" si="103"/>
        <v>286.64999999999998</v>
      </c>
      <c r="BA298" s="41">
        <f>BA299</f>
        <v>0</v>
      </c>
      <c r="BB298" s="45">
        <f t="shared" si="107"/>
        <v>286.64999999999998</v>
      </c>
      <c r="BC298" s="41">
        <f>BC299</f>
        <v>-112.65</v>
      </c>
      <c r="BD298" s="45">
        <f t="shared" si="107"/>
        <v>173.99999999999997</v>
      </c>
      <c r="BE298" s="41">
        <f>BE299</f>
        <v>0</v>
      </c>
      <c r="BF298" s="45">
        <f t="shared" si="107"/>
        <v>173.99999999999997</v>
      </c>
    </row>
    <row r="299" spans="1:58" ht="72.75" customHeight="1" x14ac:dyDescent="0.4">
      <c r="A299" s="15"/>
      <c r="B299" s="46"/>
      <c r="C299" s="43" t="s">
        <v>99</v>
      </c>
      <c r="D299" s="43" t="s">
        <v>100</v>
      </c>
      <c r="E299" s="43"/>
      <c r="F299" s="43"/>
      <c r="G299" s="41">
        <f>G300</f>
        <v>0</v>
      </c>
      <c r="H299" s="41">
        <f>H300</f>
        <v>0</v>
      </c>
      <c r="I299" s="41">
        <f t="shared" si="91"/>
        <v>0</v>
      </c>
      <c r="J299" s="41">
        <f>J300</f>
        <v>0</v>
      </c>
      <c r="K299" s="41">
        <f t="shared" si="88"/>
        <v>0</v>
      </c>
      <c r="L299" s="41">
        <f>L300</f>
        <v>0</v>
      </c>
      <c r="M299" s="44">
        <f t="shared" si="127"/>
        <v>0</v>
      </c>
      <c r="N299" s="41">
        <f>N300</f>
        <v>0</v>
      </c>
      <c r="O299" s="44">
        <f t="shared" si="128"/>
        <v>0</v>
      </c>
      <c r="P299" s="41">
        <f>P300</f>
        <v>0</v>
      </c>
      <c r="Q299" s="44">
        <f t="shared" si="83"/>
        <v>0</v>
      </c>
      <c r="R299" s="41">
        <f>R300</f>
        <v>0</v>
      </c>
      <c r="S299" s="44">
        <f t="shared" si="84"/>
        <v>0</v>
      </c>
      <c r="T299" s="41">
        <f>T300</f>
        <v>0</v>
      </c>
      <c r="U299" s="44">
        <f t="shared" si="85"/>
        <v>0</v>
      </c>
      <c r="V299" s="44"/>
      <c r="W299" s="44">
        <f t="shared" si="86"/>
        <v>0</v>
      </c>
      <c r="X299" s="44">
        <f>X300</f>
        <v>0</v>
      </c>
      <c r="Y299" s="41">
        <f>Y300</f>
        <v>0</v>
      </c>
      <c r="Z299" s="41">
        <f t="shared" si="121"/>
        <v>0</v>
      </c>
      <c r="AA299" s="41">
        <f>AA300</f>
        <v>0</v>
      </c>
      <c r="AB299" s="45">
        <f t="shared" si="104"/>
        <v>0</v>
      </c>
      <c r="AC299" s="41">
        <f>AC300</f>
        <v>0</v>
      </c>
      <c r="AD299" s="45">
        <f t="shared" si="104"/>
        <v>0</v>
      </c>
      <c r="AE299" s="41">
        <f>AE300</f>
        <v>0</v>
      </c>
      <c r="AF299" s="45">
        <f t="shared" si="96"/>
        <v>0</v>
      </c>
      <c r="AG299" s="41">
        <f>AG300</f>
        <v>0</v>
      </c>
      <c r="AH299" s="45">
        <f t="shared" si="96"/>
        <v>0</v>
      </c>
      <c r="AI299" s="41">
        <f>AI300</f>
        <v>0</v>
      </c>
      <c r="AJ299" s="45">
        <f t="shared" si="96"/>
        <v>0</v>
      </c>
      <c r="AK299" s="41">
        <f>AK300</f>
        <v>0</v>
      </c>
      <c r="AL299" s="45">
        <f t="shared" si="105"/>
        <v>0</v>
      </c>
      <c r="AM299" s="41">
        <f>AM300</f>
        <v>0</v>
      </c>
      <c r="AN299" s="45">
        <f t="shared" si="97"/>
        <v>0</v>
      </c>
      <c r="AO299" s="41">
        <f>AO300</f>
        <v>0</v>
      </c>
      <c r="AP299" s="45">
        <f t="shared" si="97"/>
        <v>0</v>
      </c>
      <c r="AQ299" s="41">
        <f>AQ300</f>
        <v>300</v>
      </c>
      <c r="AR299" s="45">
        <f t="shared" si="97"/>
        <v>300</v>
      </c>
      <c r="AS299" s="41">
        <f>AS300</f>
        <v>0</v>
      </c>
      <c r="AT299" s="45">
        <f t="shared" si="103"/>
        <v>300</v>
      </c>
      <c r="AU299" s="41">
        <f>AU300</f>
        <v>-13.35</v>
      </c>
      <c r="AV299" s="45">
        <f t="shared" si="103"/>
        <v>286.64999999999998</v>
      </c>
      <c r="AW299" s="41">
        <f>AW300</f>
        <v>0</v>
      </c>
      <c r="AX299" s="45">
        <f t="shared" si="103"/>
        <v>286.64999999999998</v>
      </c>
      <c r="AY299" s="41">
        <f>AY300</f>
        <v>0</v>
      </c>
      <c r="AZ299" s="45">
        <f t="shared" si="103"/>
        <v>286.64999999999998</v>
      </c>
      <c r="BA299" s="41">
        <f>BA300</f>
        <v>0</v>
      </c>
      <c r="BB299" s="45">
        <f t="shared" si="107"/>
        <v>286.64999999999998</v>
      </c>
      <c r="BC299" s="41">
        <f>BC300</f>
        <v>-112.65</v>
      </c>
      <c r="BD299" s="45">
        <f t="shared" si="107"/>
        <v>173.99999999999997</v>
      </c>
      <c r="BE299" s="41">
        <f>BE300</f>
        <v>0</v>
      </c>
      <c r="BF299" s="45">
        <f t="shared" si="107"/>
        <v>173.99999999999997</v>
      </c>
    </row>
    <row r="300" spans="1:58" ht="46.5" customHeight="1" x14ac:dyDescent="0.4">
      <c r="A300" s="15"/>
      <c r="B300" s="46"/>
      <c r="C300" s="43" t="s">
        <v>14</v>
      </c>
      <c r="D300" s="43" t="s">
        <v>100</v>
      </c>
      <c r="E300" s="43">
        <v>200</v>
      </c>
      <c r="F300" s="43">
        <v>13</v>
      </c>
      <c r="G300" s="41"/>
      <c r="H300" s="41">
        <v>0</v>
      </c>
      <c r="I300" s="41">
        <f t="shared" si="91"/>
        <v>0</v>
      </c>
      <c r="J300" s="41"/>
      <c r="K300" s="41">
        <f t="shared" si="88"/>
        <v>0</v>
      </c>
      <c r="L300" s="41"/>
      <c r="M300" s="44">
        <f t="shared" si="127"/>
        <v>0</v>
      </c>
      <c r="N300" s="41"/>
      <c r="O300" s="44">
        <f t="shared" si="128"/>
        <v>0</v>
      </c>
      <c r="P300" s="41"/>
      <c r="Q300" s="44">
        <f t="shared" si="83"/>
        <v>0</v>
      </c>
      <c r="R300" s="41"/>
      <c r="S300" s="44">
        <f t="shared" si="84"/>
        <v>0</v>
      </c>
      <c r="T300" s="41"/>
      <c r="U300" s="44">
        <f t="shared" si="85"/>
        <v>0</v>
      </c>
      <c r="V300" s="44"/>
      <c r="W300" s="44">
        <f t="shared" si="86"/>
        <v>0</v>
      </c>
      <c r="X300" s="44"/>
      <c r="Y300" s="41">
        <v>0</v>
      </c>
      <c r="Z300" s="41">
        <f t="shared" si="121"/>
        <v>0</v>
      </c>
      <c r="AA300" s="41"/>
      <c r="AB300" s="45">
        <f t="shared" si="104"/>
        <v>0</v>
      </c>
      <c r="AC300" s="41">
        <v>0</v>
      </c>
      <c r="AD300" s="45">
        <f t="shared" si="104"/>
        <v>0</v>
      </c>
      <c r="AE300" s="41"/>
      <c r="AF300" s="45">
        <f t="shared" si="96"/>
        <v>0</v>
      </c>
      <c r="AG300" s="41"/>
      <c r="AH300" s="45">
        <f t="shared" si="96"/>
        <v>0</v>
      </c>
      <c r="AI300" s="41">
        <v>0</v>
      </c>
      <c r="AJ300" s="45">
        <f t="shared" si="96"/>
        <v>0</v>
      </c>
      <c r="AK300" s="41">
        <v>0</v>
      </c>
      <c r="AL300" s="45">
        <f t="shared" si="105"/>
        <v>0</v>
      </c>
      <c r="AM300" s="41">
        <v>0</v>
      </c>
      <c r="AN300" s="45">
        <f t="shared" si="97"/>
        <v>0</v>
      </c>
      <c r="AO300" s="41">
        <v>0</v>
      </c>
      <c r="AP300" s="45">
        <f t="shared" si="97"/>
        <v>0</v>
      </c>
      <c r="AQ300" s="41">
        <v>300</v>
      </c>
      <c r="AR300" s="45">
        <f t="shared" si="97"/>
        <v>300</v>
      </c>
      <c r="AS300" s="41"/>
      <c r="AT300" s="45">
        <f t="shared" si="103"/>
        <v>300</v>
      </c>
      <c r="AU300" s="41">
        <v>-13.35</v>
      </c>
      <c r="AV300" s="45">
        <f t="shared" si="103"/>
        <v>286.64999999999998</v>
      </c>
      <c r="AW300" s="41">
        <v>0</v>
      </c>
      <c r="AX300" s="45">
        <f t="shared" si="103"/>
        <v>286.64999999999998</v>
      </c>
      <c r="AY300" s="41">
        <v>0</v>
      </c>
      <c r="AZ300" s="45">
        <f t="shared" si="103"/>
        <v>286.64999999999998</v>
      </c>
      <c r="BA300" s="41">
        <v>0</v>
      </c>
      <c r="BB300" s="45">
        <f t="shared" si="107"/>
        <v>286.64999999999998</v>
      </c>
      <c r="BC300" s="41">
        <v>-112.65</v>
      </c>
      <c r="BD300" s="45">
        <f t="shared" si="107"/>
        <v>173.99999999999997</v>
      </c>
      <c r="BE300" s="41"/>
      <c r="BF300" s="45">
        <f t="shared" si="107"/>
        <v>173.99999999999997</v>
      </c>
    </row>
    <row r="301" spans="1:58" ht="27.6" customHeight="1" x14ac:dyDescent="0.4">
      <c r="A301" s="15"/>
      <c r="B301" s="46"/>
      <c r="C301" s="43" t="s">
        <v>433</v>
      </c>
      <c r="D301" s="43" t="s">
        <v>101</v>
      </c>
      <c r="E301" s="43"/>
      <c r="F301" s="43"/>
      <c r="G301" s="41">
        <f>G302</f>
        <v>0</v>
      </c>
      <c r="H301" s="41">
        <f>H302</f>
        <v>0</v>
      </c>
      <c r="I301" s="41">
        <f t="shared" si="91"/>
        <v>0</v>
      </c>
      <c r="J301" s="41">
        <f>J302</f>
        <v>0</v>
      </c>
      <c r="K301" s="41">
        <f t="shared" si="88"/>
        <v>0</v>
      </c>
      <c r="L301" s="41">
        <f>L302</f>
        <v>0</v>
      </c>
      <c r="M301" s="44">
        <f t="shared" si="127"/>
        <v>0</v>
      </c>
      <c r="N301" s="41">
        <f>N302</f>
        <v>0</v>
      </c>
      <c r="O301" s="44">
        <f t="shared" si="128"/>
        <v>0</v>
      </c>
      <c r="P301" s="41">
        <f>P302</f>
        <v>0</v>
      </c>
      <c r="Q301" s="44">
        <f t="shared" si="83"/>
        <v>0</v>
      </c>
      <c r="R301" s="41">
        <f>R302</f>
        <v>0</v>
      </c>
      <c r="S301" s="44">
        <f t="shared" si="84"/>
        <v>0</v>
      </c>
      <c r="T301" s="41">
        <f>T302</f>
        <v>0</v>
      </c>
      <c r="U301" s="44">
        <f t="shared" si="85"/>
        <v>0</v>
      </c>
      <c r="V301" s="44"/>
      <c r="W301" s="44">
        <f t="shared" si="86"/>
        <v>0</v>
      </c>
      <c r="X301" s="44">
        <f>X302</f>
        <v>0</v>
      </c>
      <c r="Y301" s="41">
        <f>Y302</f>
        <v>0</v>
      </c>
      <c r="Z301" s="41">
        <f t="shared" si="121"/>
        <v>0</v>
      </c>
      <c r="AA301" s="41">
        <f>AA302</f>
        <v>0</v>
      </c>
      <c r="AB301" s="45">
        <f t="shared" si="104"/>
        <v>0</v>
      </c>
      <c r="AC301" s="41">
        <f>AC302</f>
        <v>0</v>
      </c>
      <c r="AD301" s="45">
        <f t="shared" si="104"/>
        <v>0</v>
      </c>
      <c r="AE301" s="41">
        <f>AE302</f>
        <v>0</v>
      </c>
      <c r="AF301" s="45">
        <f t="shared" si="96"/>
        <v>0</v>
      </c>
      <c r="AG301" s="41">
        <f>AG302</f>
        <v>0</v>
      </c>
      <c r="AH301" s="45">
        <f t="shared" si="96"/>
        <v>0</v>
      </c>
      <c r="AI301" s="41">
        <f>AI302</f>
        <v>0</v>
      </c>
      <c r="AJ301" s="45">
        <f t="shared" si="96"/>
        <v>0</v>
      </c>
      <c r="AK301" s="41">
        <f>AK302</f>
        <v>0</v>
      </c>
      <c r="AL301" s="45">
        <f t="shared" si="105"/>
        <v>0</v>
      </c>
      <c r="AM301" s="41">
        <f>AM302</f>
        <v>0</v>
      </c>
      <c r="AN301" s="45">
        <f t="shared" si="97"/>
        <v>0</v>
      </c>
      <c r="AO301" s="41">
        <f>AO302</f>
        <v>0</v>
      </c>
      <c r="AP301" s="45">
        <f t="shared" si="97"/>
        <v>0</v>
      </c>
      <c r="AQ301" s="41">
        <f>AQ302</f>
        <v>50</v>
      </c>
      <c r="AR301" s="45">
        <f t="shared" si="97"/>
        <v>50</v>
      </c>
      <c r="AS301" s="41">
        <f>AS302</f>
        <v>0</v>
      </c>
      <c r="AT301" s="45">
        <f t="shared" si="103"/>
        <v>50</v>
      </c>
      <c r="AU301" s="41">
        <f>AU302</f>
        <v>0</v>
      </c>
      <c r="AV301" s="45">
        <f t="shared" si="103"/>
        <v>50</v>
      </c>
      <c r="AW301" s="41">
        <f>AW302</f>
        <v>0</v>
      </c>
      <c r="AX301" s="45">
        <f t="shared" si="103"/>
        <v>50</v>
      </c>
      <c r="AY301" s="41">
        <f>AY302</f>
        <v>0</v>
      </c>
      <c r="AZ301" s="45">
        <f t="shared" si="103"/>
        <v>50</v>
      </c>
      <c r="BA301" s="41">
        <f>BA302</f>
        <v>0</v>
      </c>
      <c r="BB301" s="45">
        <f t="shared" si="107"/>
        <v>50</v>
      </c>
      <c r="BC301" s="41">
        <f>BC302</f>
        <v>0</v>
      </c>
      <c r="BD301" s="45">
        <f t="shared" si="107"/>
        <v>50</v>
      </c>
      <c r="BE301" s="41">
        <f>BE302</f>
        <v>0</v>
      </c>
      <c r="BF301" s="45">
        <f t="shared" si="107"/>
        <v>50</v>
      </c>
    </row>
    <row r="302" spans="1:58" ht="60.75" customHeight="1" x14ac:dyDescent="0.4">
      <c r="A302" s="15"/>
      <c r="B302" s="46"/>
      <c r="C302" s="43" t="s">
        <v>99</v>
      </c>
      <c r="D302" s="43" t="s">
        <v>102</v>
      </c>
      <c r="E302" s="43"/>
      <c r="F302" s="43"/>
      <c r="G302" s="41">
        <f>G303</f>
        <v>0</v>
      </c>
      <c r="H302" s="41">
        <f>H303</f>
        <v>0</v>
      </c>
      <c r="I302" s="41">
        <f t="shared" ref="I302:I385" si="129">G302+H302</f>
        <v>0</v>
      </c>
      <c r="J302" s="41">
        <f>J303</f>
        <v>0</v>
      </c>
      <c r="K302" s="41">
        <f t="shared" si="88"/>
        <v>0</v>
      </c>
      <c r="L302" s="41">
        <f>L303</f>
        <v>0</v>
      </c>
      <c r="M302" s="44">
        <f t="shared" si="127"/>
        <v>0</v>
      </c>
      <c r="N302" s="41">
        <f>N303</f>
        <v>0</v>
      </c>
      <c r="O302" s="44">
        <f t="shared" si="128"/>
        <v>0</v>
      </c>
      <c r="P302" s="41">
        <f>P303</f>
        <v>0</v>
      </c>
      <c r="Q302" s="44">
        <f t="shared" si="83"/>
        <v>0</v>
      </c>
      <c r="R302" s="41">
        <f>R303</f>
        <v>0</v>
      </c>
      <c r="S302" s="44">
        <f t="shared" si="84"/>
        <v>0</v>
      </c>
      <c r="T302" s="41">
        <f>T303</f>
        <v>0</v>
      </c>
      <c r="U302" s="44">
        <f t="shared" si="85"/>
        <v>0</v>
      </c>
      <c r="V302" s="44"/>
      <c r="W302" s="44">
        <f t="shared" si="86"/>
        <v>0</v>
      </c>
      <c r="X302" s="44">
        <f>X303</f>
        <v>0</v>
      </c>
      <c r="Y302" s="41">
        <f>Y303</f>
        <v>0</v>
      </c>
      <c r="Z302" s="41">
        <f t="shared" si="121"/>
        <v>0</v>
      </c>
      <c r="AA302" s="41">
        <f>AA303</f>
        <v>0</v>
      </c>
      <c r="AB302" s="45">
        <f t="shared" si="104"/>
        <v>0</v>
      </c>
      <c r="AC302" s="41">
        <f>AC303</f>
        <v>0</v>
      </c>
      <c r="AD302" s="45">
        <f t="shared" si="104"/>
        <v>0</v>
      </c>
      <c r="AE302" s="41">
        <f>AE303</f>
        <v>0</v>
      </c>
      <c r="AF302" s="45">
        <f t="shared" si="96"/>
        <v>0</v>
      </c>
      <c r="AG302" s="41">
        <f>AG303</f>
        <v>0</v>
      </c>
      <c r="AH302" s="45">
        <f t="shared" si="96"/>
        <v>0</v>
      </c>
      <c r="AI302" s="41">
        <f>AI303</f>
        <v>0</v>
      </c>
      <c r="AJ302" s="45">
        <f t="shared" si="96"/>
        <v>0</v>
      </c>
      <c r="AK302" s="41">
        <f>AK303</f>
        <v>0</v>
      </c>
      <c r="AL302" s="45">
        <f t="shared" si="105"/>
        <v>0</v>
      </c>
      <c r="AM302" s="41">
        <f>AM303</f>
        <v>0</v>
      </c>
      <c r="AN302" s="45">
        <f t="shared" si="97"/>
        <v>0</v>
      </c>
      <c r="AO302" s="41">
        <f>AO303</f>
        <v>0</v>
      </c>
      <c r="AP302" s="45">
        <f t="shared" si="97"/>
        <v>0</v>
      </c>
      <c r="AQ302" s="41">
        <f>AQ303</f>
        <v>50</v>
      </c>
      <c r="AR302" s="45">
        <f t="shared" si="97"/>
        <v>50</v>
      </c>
      <c r="AS302" s="41">
        <f>AS303</f>
        <v>0</v>
      </c>
      <c r="AT302" s="45">
        <f t="shared" si="103"/>
        <v>50</v>
      </c>
      <c r="AU302" s="41">
        <f>AU303</f>
        <v>0</v>
      </c>
      <c r="AV302" s="45">
        <f t="shared" si="103"/>
        <v>50</v>
      </c>
      <c r="AW302" s="41">
        <f>AW303</f>
        <v>0</v>
      </c>
      <c r="AX302" s="45">
        <f t="shared" si="103"/>
        <v>50</v>
      </c>
      <c r="AY302" s="41">
        <f>AY303</f>
        <v>0</v>
      </c>
      <c r="AZ302" s="45">
        <f t="shared" si="103"/>
        <v>50</v>
      </c>
      <c r="BA302" s="41">
        <f>BA303</f>
        <v>0</v>
      </c>
      <c r="BB302" s="45">
        <f t="shared" si="107"/>
        <v>50</v>
      </c>
      <c r="BC302" s="41">
        <f>BC303</f>
        <v>0</v>
      </c>
      <c r="BD302" s="45">
        <f t="shared" si="107"/>
        <v>50</v>
      </c>
      <c r="BE302" s="41">
        <f>BE303</f>
        <v>0</v>
      </c>
      <c r="BF302" s="45">
        <f t="shared" si="107"/>
        <v>50</v>
      </c>
    </row>
    <row r="303" spans="1:58" ht="53.25" customHeight="1" x14ac:dyDescent="0.4">
      <c r="A303" s="15"/>
      <c r="B303" s="46"/>
      <c r="C303" s="43" t="s">
        <v>14</v>
      </c>
      <c r="D303" s="43" t="s">
        <v>102</v>
      </c>
      <c r="E303" s="43">
        <v>200</v>
      </c>
      <c r="F303" s="43">
        <v>13</v>
      </c>
      <c r="G303" s="41"/>
      <c r="H303" s="41">
        <v>0</v>
      </c>
      <c r="I303" s="41">
        <f t="shared" si="129"/>
        <v>0</v>
      </c>
      <c r="J303" s="41"/>
      <c r="K303" s="41">
        <f t="shared" si="88"/>
        <v>0</v>
      </c>
      <c r="L303" s="41"/>
      <c r="M303" s="44">
        <f t="shared" si="127"/>
        <v>0</v>
      </c>
      <c r="N303" s="41"/>
      <c r="O303" s="44">
        <f t="shared" si="128"/>
        <v>0</v>
      </c>
      <c r="P303" s="41"/>
      <c r="Q303" s="44">
        <f t="shared" si="83"/>
        <v>0</v>
      </c>
      <c r="R303" s="41"/>
      <c r="S303" s="44">
        <f t="shared" si="84"/>
        <v>0</v>
      </c>
      <c r="T303" s="41"/>
      <c r="U303" s="44">
        <f t="shared" si="85"/>
        <v>0</v>
      </c>
      <c r="V303" s="44"/>
      <c r="W303" s="44">
        <f t="shared" si="86"/>
        <v>0</v>
      </c>
      <c r="X303" s="44"/>
      <c r="Y303" s="41">
        <v>0</v>
      </c>
      <c r="Z303" s="41">
        <f t="shared" si="121"/>
        <v>0</v>
      </c>
      <c r="AA303" s="41">
        <v>0</v>
      </c>
      <c r="AB303" s="45">
        <f t="shared" si="104"/>
        <v>0</v>
      </c>
      <c r="AC303" s="41">
        <v>0</v>
      </c>
      <c r="AD303" s="45">
        <f t="shared" si="104"/>
        <v>0</v>
      </c>
      <c r="AE303" s="41">
        <v>0</v>
      </c>
      <c r="AF303" s="45">
        <f t="shared" ref="AF303:AL386" si="130">AD303+AE303</f>
        <v>0</v>
      </c>
      <c r="AG303" s="41">
        <v>0</v>
      </c>
      <c r="AH303" s="45">
        <f t="shared" si="130"/>
        <v>0</v>
      </c>
      <c r="AI303" s="41">
        <v>0</v>
      </c>
      <c r="AJ303" s="45">
        <f t="shared" si="130"/>
        <v>0</v>
      </c>
      <c r="AK303" s="41"/>
      <c r="AL303" s="45">
        <f t="shared" si="130"/>
        <v>0</v>
      </c>
      <c r="AM303" s="41"/>
      <c r="AN303" s="45">
        <f t="shared" ref="AN303:AT386" si="131">AL303+AM303</f>
        <v>0</v>
      </c>
      <c r="AO303" s="41"/>
      <c r="AP303" s="45">
        <f t="shared" si="131"/>
        <v>0</v>
      </c>
      <c r="AQ303" s="41">
        <v>50</v>
      </c>
      <c r="AR303" s="45">
        <f t="shared" si="131"/>
        <v>50</v>
      </c>
      <c r="AS303" s="41"/>
      <c r="AT303" s="45">
        <f t="shared" si="131"/>
        <v>50</v>
      </c>
      <c r="AU303" s="41"/>
      <c r="AV303" s="45">
        <f t="shared" ref="AV303:AZ332" si="132">AT303+AU303</f>
        <v>50</v>
      </c>
      <c r="AW303" s="41"/>
      <c r="AX303" s="45">
        <f t="shared" si="132"/>
        <v>50</v>
      </c>
      <c r="AY303" s="41"/>
      <c r="AZ303" s="45">
        <f t="shared" si="132"/>
        <v>50</v>
      </c>
      <c r="BA303" s="41"/>
      <c r="BB303" s="45">
        <f t="shared" si="107"/>
        <v>50</v>
      </c>
      <c r="BC303" s="41"/>
      <c r="BD303" s="45">
        <f t="shared" si="107"/>
        <v>50</v>
      </c>
      <c r="BE303" s="41"/>
      <c r="BF303" s="45">
        <f t="shared" si="107"/>
        <v>50</v>
      </c>
    </row>
    <row r="304" spans="1:58" ht="48" customHeight="1" x14ac:dyDescent="0.4">
      <c r="A304" s="15"/>
      <c r="B304" s="46"/>
      <c r="C304" s="43" t="s">
        <v>432</v>
      </c>
      <c r="D304" s="43" t="s">
        <v>103</v>
      </c>
      <c r="E304" s="43"/>
      <c r="F304" s="43"/>
      <c r="G304" s="41">
        <f>G305</f>
        <v>0</v>
      </c>
      <c r="H304" s="41">
        <f>H305</f>
        <v>0</v>
      </c>
      <c r="I304" s="41">
        <f t="shared" si="129"/>
        <v>0</v>
      </c>
      <c r="J304" s="41">
        <f>J305</f>
        <v>0</v>
      </c>
      <c r="K304" s="41">
        <f t="shared" si="88"/>
        <v>0</v>
      </c>
      <c r="L304" s="41">
        <f>L305</f>
        <v>0</v>
      </c>
      <c r="M304" s="44">
        <f t="shared" si="127"/>
        <v>0</v>
      </c>
      <c r="N304" s="41">
        <f>N305</f>
        <v>0</v>
      </c>
      <c r="O304" s="44">
        <f t="shared" si="128"/>
        <v>0</v>
      </c>
      <c r="P304" s="41">
        <f>P305</f>
        <v>0</v>
      </c>
      <c r="Q304" s="44">
        <f t="shared" si="83"/>
        <v>0</v>
      </c>
      <c r="R304" s="41">
        <f>R305</f>
        <v>0</v>
      </c>
      <c r="S304" s="44">
        <f t="shared" si="84"/>
        <v>0</v>
      </c>
      <c r="T304" s="41">
        <f>T305</f>
        <v>0</v>
      </c>
      <c r="U304" s="44">
        <f t="shared" si="85"/>
        <v>0</v>
      </c>
      <c r="V304" s="44"/>
      <c r="W304" s="44">
        <f t="shared" si="86"/>
        <v>0</v>
      </c>
      <c r="X304" s="44">
        <f>X305</f>
        <v>0</v>
      </c>
      <c r="Y304" s="41">
        <f>Y305</f>
        <v>0</v>
      </c>
      <c r="Z304" s="41">
        <f t="shared" si="121"/>
        <v>0</v>
      </c>
      <c r="AA304" s="41">
        <f>AA305</f>
        <v>0</v>
      </c>
      <c r="AB304" s="45">
        <f t="shared" si="104"/>
        <v>0</v>
      </c>
      <c r="AC304" s="41">
        <f>AC305</f>
        <v>0</v>
      </c>
      <c r="AD304" s="45">
        <f t="shared" si="104"/>
        <v>0</v>
      </c>
      <c r="AE304" s="41">
        <f>AE305</f>
        <v>0</v>
      </c>
      <c r="AF304" s="45">
        <f t="shared" si="130"/>
        <v>0</v>
      </c>
      <c r="AG304" s="41">
        <f>AG305</f>
        <v>0</v>
      </c>
      <c r="AH304" s="45">
        <f t="shared" si="130"/>
        <v>0</v>
      </c>
      <c r="AI304" s="41">
        <f>AI305</f>
        <v>0</v>
      </c>
      <c r="AJ304" s="45">
        <f t="shared" si="130"/>
        <v>0</v>
      </c>
      <c r="AK304" s="41">
        <f>AK305</f>
        <v>0</v>
      </c>
      <c r="AL304" s="45">
        <f t="shared" si="130"/>
        <v>0</v>
      </c>
      <c r="AM304" s="41">
        <f>AM305</f>
        <v>0</v>
      </c>
      <c r="AN304" s="45">
        <f t="shared" si="131"/>
        <v>0</v>
      </c>
      <c r="AO304" s="41">
        <f>AO305</f>
        <v>0</v>
      </c>
      <c r="AP304" s="45">
        <f t="shared" si="131"/>
        <v>0</v>
      </c>
      <c r="AQ304" s="41">
        <f>AQ305</f>
        <v>55</v>
      </c>
      <c r="AR304" s="45">
        <f t="shared" si="131"/>
        <v>55</v>
      </c>
      <c r="AS304" s="41">
        <f>AS305</f>
        <v>0</v>
      </c>
      <c r="AT304" s="45">
        <f t="shared" si="131"/>
        <v>55</v>
      </c>
      <c r="AU304" s="41">
        <f>AU305</f>
        <v>0</v>
      </c>
      <c r="AV304" s="45">
        <f t="shared" si="132"/>
        <v>55</v>
      </c>
      <c r="AW304" s="41">
        <f>AW305</f>
        <v>0</v>
      </c>
      <c r="AX304" s="45">
        <f t="shared" si="132"/>
        <v>55</v>
      </c>
      <c r="AY304" s="41">
        <f>AY305</f>
        <v>0</v>
      </c>
      <c r="AZ304" s="45">
        <f t="shared" si="132"/>
        <v>55</v>
      </c>
      <c r="BA304" s="41">
        <f>BA305</f>
        <v>0</v>
      </c>
      <c r="BB304" s="45">
        <f t="shared" si="107"/>
        <v>55</v>
      </c>
      <c r="BC304" s="41">
        <f>BC305</f>
        <v>0</v>
      </c>
      <c r="BD304" s="45">
        <f t="shared" si="107"/>
        <v>55</v>
      </c>
      <c r="BE304" s="41">
        <f>BE305</f>
        <v>0</v>
      </c>
      <c r="BF304" s="45">
        <f t="shared" si="107"/>
        <v>55</v>
      </c>
    </row>
    <row r="305" spans="1:58" ht="57.75" customHeight="1" x14ac:dyDescent="0.4">
      <c r="A305" s="15"/>
      <c r="B305" s="46"/>
      <c r="C305" s="43" t="s">
        <v>99</v>
      </c>
      <c r="D305" s="43" t="s">
        <v>104</v>
      </c>
      <c r="E305" s="43"/>
      <c r="F305" s="43"/>
      <c r="G305" s="41">
        <f>G306</f>
        <v>0</v>
      </c>
      <c r="H305" s="41">
        <f>H306</f>
        <v>0</v>
      </c>
      <c r="I305" s="41">
        <f t="shared" si="129"/>
        <v>0</v>
      </c>
      <c r="J305" s="41">
        <f>J306</f>
        <v>0</v>
      </c>
      <c r="K305" s="41">
        <f t="shared" si="88"/>
        <v>0</v>
      </c>
      <c r="L305" s="41">
        <f>L306</f>
        <v>0</v>
      </c>
      <c r="M305" s="44">
        <f t="shared" si="127"/>
        <v>0</v>
      </c>
      <c r="N305" s="41">
        <f>N306</f>
        <v>0</v>
      </c>
      <c r="O305" s="44">
        <f t="shared" si="128"/>
        <v>0</v>
      </c>
      <c r="P305" s="41">
        <f>P306</f>
        <v>0</v>
      </c>
      <c r="Q305" s="44">
        <f t="shared" si="83"/>
        <v>0</v>
      </c>
      <c r="R305" s="41">
        <f>R306</f>
        <v>0</v>
      </c>
      <c r="S305" s="44">
        <f t="shared" si="84"/>
        <v>0</v>
      </c>
      <c r="T305" s="41">
        <f>T306</f>
        <v>0</v>
      </c>
      <c r="U305" s="44">
        <f t="shared" si="85"/>
        <v>0</v>
      </c>
      <c r="V305" s="44"/>
      <c r="W305" s="44">
        <f t="shared" si="86"/>
        <v>0</v>
      </c>
      <c r="X305" s="44">
        <f>X306</f>
        <v>0</v>
      </c>
      <c r="Y305" s="41">
        <f>Y306</f>
        <v>0</v>
      </c>
      <c r="Z305" s="41">
        <f t="shared" si="121"/>
        <v>0</v>
      </c>
      <c r="AA305" s="41">
        <f>AA306</f>
        <v>0</v>
      </c>
      <c r="AB305" s="45">
        <f t="shared" si="104"/>
        <v>0</v>
      </c>
      <c r="AC305" s="41">
        <f>AC306</f>
        <v>0</v>
      </c>
      <c r="AD305" s="45">
        <f t="shared" si="104"/>
        <v>0</v>
      </c>
      <c r="AE305" s="41">
        <f>AE306</f>
        <v>0</v>
      </c>
      <c r="AF305" s="45">
        <f t="shared" si="130"/>
        <v>0</v>
      </c>
      <c r="AG305" s="41">
        <f>AG306</f>
        <v>0</v>
      </c>
      <c r="AH305" s="45">
        <f t="shared" si="130"/>
        <v>0</v>
      </c>
      <c r="AI305" s="41">
        <f>AI306</f>
        <v>0</v>
      </c>
      <c r="AJ305" s="45">
        <f t="shared" si="130"/>
        <v>0</v>
      </c>
      <c r="AK305" s="41">
        <f>AK306</f>
        <v>0</v>
      </c>
      <c r="AL305" s="45">
        <f t="shared" si="130"/>
        <v>0</v>
      </c>
      <c r="AM305" s="41">
        <f>AM306</f>
        <v>0</v>
      </c>
      <c r="AN305" s="45">
        <f t="shared" si="131"/>
        <v>0</v>
      </c>
      <c r="AO305" s="41">
        <f>AO306</f>
        <v>0</v>
      </c>
      <c r="AP305" s="45">
        <f t="shared" si="131"/>
        <v>0</v>
      </c>
      <c r="AQ305" s="41">
        <f>AQ306</f>
        <v>55</v>
      </c>
      <c r="AR305" s="45">
        <f t="shared" si="131"/>
        <v>55</v>
      </c>
      <c r="AS305" s="41">
        <f>AS306</f>
        <v>0</v>
      </c>
      <c r="AT305" s="45">
        <f t="shared" si="131"/>
        <v>55</v>
      </c>
      <c r="AU305" s="41">
        <f>AU306</f>
        <v>0</v>
      </c>
      <c r="AV305" s="45">
        <f t="shared" si="132"/>
        <v>55</v>
      </c>
      <c r="AW305" s="41">
        <f>AW306</f>
        <v>0</v>
      </c>
      <c r="AX305" s="45">
        <f t="shared" si="132"/>
        <v>55</v>
      </c>
      <c r="AY305" s="41">
        <f>AY306</f>
        <v>0</v>
      </c>
      <c r="AZ305" s="45">
        <f t="shared" si="132"/>
        <v>55</v>
      </c>
      <c r="BA305" s="41">
        <f>BA306</f>
        <v>0</v>
      </c>
      <c r="BB305" s="45">
        <f t="shared" si="107"/>
        <v>55</v>
      </c>
      <c r="BC305" s="41">
        <f>BC306</f>
        <v>0</v>
      </c>
      <c r="BD305" s="45">
        <f t="shared" si="107"/>
        <v>55</v>
      </c>
      <c r="BE305" s="41">
        <f>BE306</f>
        <v>0</v>
      </c>
      <c r="BF305" s="45">
        <f t="shared" si="107"/>
        <v>55</v>
      </c>
    </row>
    <row r="306" spans="1:58" ht="51" customHeight="1" x14ac:dyDescent="0.4">
      <c r="A306" s="15"/>
      <c r="B306" s="46"/>
      <c r="C306" s="43" t="s">
        <v>14</v>
      </c>
      <c r="D306" s="43" t="s">
        <v>104</v>
      </c>
      <c r="E306" s="43">
        <v>200</v>
      </c>
      <c r="F306" s="43">
        <v>13</v>
      </c>
      <c r="G306" s="41"/>
      <c r="H306" s="41">
        <v>0</v>
      </c>
      <c r="I306" s="41">
        <f t="shared" si="129"/>
        <v>0</v>
      </c>
      <c r="J306" s="41"/>
      <c r="K306" s="41">
        <f t="shared" si="88"/>
        <v>0</v>
      </c>
      <c r="L306" s="41"/>
      <c r="M306" s="44">
        <f t="shared" si="127"/>
        <v>0</v>
      </c>
      <c r="N306" s="41"/>
      <c r="O306" s="44">
        <f t="shared" si="128"/>
        <v>0</v>
      </c>
      <c r="P306" s="41"/>
      <c r="Q306" s="44">
        <f t="shared" si="83"/>
        <v>0</v>
      </c>
      <c r="R306" s="41"/>
      <c r="S306" s="44">
        <f t="shared" si="84"/>
        <v>0</v>
      </c>
      <c r="T306" s="41"/>
      <c r="U306" s="44">
        <f t="shared" si="85"/>
        <v>0</v>
      </c>
      <c r="V306" s="44"/>
      <c r="W306" s="44">
        <f t="shared" si="86"/>
        <v>0</v>
      </c>
      <c r="X306" s="44"/>
      <c r="Y306" s="41">
        <v>0</v>
      </c>
      <c r="Z306" s="41">
        <f t="shared" si="121"/>
        <v>0</v>
      </c>
      <c r="AA306" s="41">
        <v>0</v>
      </c>
      <c r="AB306" s="45">
        <f t="shared" si="104"/>
        <v>0</v>
      </c>
      <c r="AC306" s="41">
        <v>0</v>
      </c>
      <c r="AD306" s="45">
        <f t="shared" si="104"/>
        <v>0</v>
      </c>
      <c r="AE306" s="41">
        <v>0</v>
      </c>
      <c r="AF306" s="45">
        <f t="shared" si="130"/>
        <v>0</v>
      </c>
      <c r="AG306" s="41">
        <v>0</v>
      </c>
      <c r="AH306" s="45">
        <f t="shared" si="130"/>
        <v>0</v>
      </c>
      <c r="AI306" s="41">
        <v>0</v>
      </c>
      <c r="AJ306" s="45">
        <f t="shared" si="130"/>
        <v>0</v>
      </c>
      <c r="AK306" s="41">
        <v>0</v>
      </c>
      <c r="AL306" s="45">
        <f t="shared" si="130"/>
        <v>0</v>
      </c>
      <c r="AM306" s="41">
        <v>0</v>
      </c>
      <c r="AN306" s="45">
        <f t="shared" si="131"/>
        <v>0</v>
      </c>
      <c r="AO306" s="41">
        <v>0</v>
      </c>
      <c r="AP306" s="45">
        <f t="shared" si="131"/>
        <v>0</v>
      </c>
      <c r="AQ306" s="41">
        <v>55</v>
      </c>
      <c r="AR306" s="45">
        <f t="shared" si="131"/>
        <v>55</v>
      </c>
      <c r="AS306" s="41"/>
      <c r="AT306" s="45">
        <f t="shared" si="131"/>
        <v>55</v>
      </c>
      <c r="AU306" s="41"/>
      <c r="AV306" s="45">
        <f t="shared" si="132"/>
        <v>55</v>
      </c>
      <c r="AW306" s="41"/>
      <c r="AX306" s="45">
        <f t="shared" si="132"/>
        <v>55</v>
      </c>
      <c r="AY306" s="41"/>
      <c r="AZ306" s="45">
        <f t="shared" si="132"/>
        <v>55</v>
      </c>
      <c r="BA306" s="41"/>
      <c r="BB306" s="45">
        <f t="shared" si="107"/>
        <v>55</v>
      </c>
      <c r="BC306" s="41"/>
      <c r="BD306" s="45">
        <f t="shared" si="107"/>
        <v>55</v>
      </c>
      <c r="BE306" s="41"/>
      <c r="BF306" s="45">
        <f t="shared" si="107"/>
        <v>55</v>
      </c>
    </row>
    <row r="307" spans="1:58" ht="45.75" customHeight="1" x14ac:dyDescent="0.4">
      <c r="A307" s="15"/>
      <c r="B307" s="46"/>
      <c r="C307" s="43" t="s">
        <v>431</v>
      </c>
      <c r="D307" s="43" t="s">
        <v>105</v>
      </c>
      <c r="E307" s="43"/>
      <c r="F307" s="43"/>
      <c r="G307" s="41">
        <f>G308</f>
        <v>0</v>
      </c>
      <c r="H307" s="41">
        <f>H308</f>
        <v>0</v>
      </c>
      <c r="I307" s="41">
        <f t="shared" si="129"/>
        <v>0</v>
      </c>
      <c r="J307" s="41">
        <f>J308</f>
        <v>0</v>
      </c>
      <c r="K307" s="41">
        <f t="shared" si="88"/>
        <v>0</v>
      </c>
      <c r="L307" s="41">
        <f>L308</f>
        <v>0</v>
      </c>
      <c r="M307" s="44">
        <f t="shared" si="127"/>
        <v>0</v>
      </c>
      <c r="N307" s="41">
        <f>N308</f>
        <v>0</v>
      </c>
      <c r="O307" s="44">
        <f t="shared" si="128"/>
        <v>0</v>
      </c>
      <c r="P307" s="41">
        <f>P308</f>
        <v>0</v>
      </c>
      <c r="Q307" s="44">
        <f t="shared" si="83"/>
        <v>0</v>
      </c>
      <c r="R307" s="41">
        <f>R308</f>
        <v>0</v>
      </c>
      <c r="S307" s="44">
        <f t="shared" si="84"/>
        <v>0</v>
      </c>
      <c r="T307" s="41">
        <f>T308</f>
        <v>0</v>
      </c>
      <c r="U307" s="44">
        <f t="shared" si="85"/>
        <v>0</v>
      </c>
      <c r="V307" s="44"/>
      <c r="W307" s="44">
        <f t="shared" si="86"/>
        <v>0</v>
      </c>
      <c r="X307" s="44">
        <f>X308</f>
        <v>0</v>
      </c>
      <c r="Y307" s="41">
        <f>Y308</f>
        <v>0</v>
      </c>
      <c r="Z307" s="41">
        <f t="shared" si="121"/>
        <v>0</v>
      </c>
      <c r="AA307" s="41">
        <f>AA308</f>
        <v>0</v>
      </c>
      <c r="AB307" s="45">
        <f t="shared" si="104"/>
        <v>0</v>
      </c>
      <c r="AC307" s="41">
        <f>AC308</f>
        <v>0</v>
      </c>
      <c r="AD307" s="45">
        <f t="shared" si="104"/>
        <v>0</v>
      </c>
      <c r="AE307" s="41">
        <f>AE308</f>
        <v>0</v>
      </c>
      <c r="AF307" s="45">
        <f t="shared" si="130"/>
        <v>0</v>
      </c>
      <c r="AG307" s="41">
        <f>AG308</f>
        <v>0</v>
      </c>
      <c r="AH307" s="45">
        <f t="shared" si="130"/>
        <v>0</v>
      </c>
      <c r="AI307" s="41">
        <f>AI308</f>
        <v>0</v>
      </c>
      <c r="AJ307" s="45">
        <f t="shared" si="130"/>
        <v>0</v>
      </c>
      <c r="AK307" s="41">
        <f>AK308</f>
        <v>0</v>
      </c>
      <c r="AL307" s="45">
        <f t="shared" si="130"/>
        <v>0</v>
      </c>
      <c r="AM307" s="41">
        <f>AM308</f>
        <v>0</v>
      </c>
      <c r="AN307" s="45">
        <f t="shared" si="131"/>
        <v>0</v>
      </c>
      <c r="AO307" s="41">
        <f>AO308</f>
        <v>0</v>
      </c>
      <c r="AP307" s="45">
        <f t="shared" si="131"/>
        <v>0</v>
      </c>
      <c r="AQ307" s="41">
        <f>AQ308</f>
        <v>95</v>
      </c>
      <c r="AR307" s="45">
        <f t="shared" si="131"/>
        <v>95</v>
      </c>
      <c r="AS307" s="41">
        <f>AS308</f>
        <v>0</v>
      </c>
      <c r="AT307" s="45">
        <f t="shared" si="131"/>
        <v>95</v>
      </c>
      <c r="AU307" s="41">
        <f>AU308</f>
        <v>-36.65</v>
      </c>
      <c r="AV307" s="45">
        <f t="shared" si="132"/>
        <v>58.35</v>
      </c>
      <c r="AW307" s="41">
        <f>AW308</f>
        <v>0</v>
      </c>
      <c r="AX307" s="45">
        <f t="shared" si="132"/>
        <v>58.35</v>
      </c>
      <c r="AY307" s="41">
        <f>AY308</f>
        <v>0</v>
      </c>
      <c r="AZ307" s="45">
        <f t="shared" si="132"/>
        <v>58.35</v>
      </c>
      <c r="BA307" s="41">
        <f>BA308</f>
        <v>0</v>
      </c>
      <c r="BB307" s="45">
        <f t="shared" si="107"/>
        <v>58.35</v>
      </c>
      <c r="BC307" s="41">
        <f>BC308</f>
        <v>0</v>
      </c>
      <c r="BD307" s="45">
        <f t="shared" si="107"/>
        <v>58.35</v>
      </c>
      <c r="BE307" s="41">
        <f>BE308</f>
        <v>0</v>
      </c>
      <c r="BF307" s="45">
        <f t="shared" si="107"/>
        <v>58.35</v>
      </c>
    </row>
    <row r="308" spans="1:58" ht="66" customHeight="1" x14ac:dyDescent="0.4">
      <c r="A308" s="15"/>
      <c r="B308" s="46"/>
      <c r="C308" s="43" t="s">
        <v>99</v>
      </c>
      <c r="D308" s="43" t="s">
        <v>106</v>
      </c>
      <c r="E308" s="43"/>
      <c r="F308" s="43"/>
      <c r="G308" s="41">
        <f>G309</f>
        <v>0</v>
      </c>
      <c r="H308" s="41">
        <f>H309</f>
        <v>0</v>
      </c>
      <c r="I308" s="41">
        <f t="shared" si="129"/>
        <v>0</v>
      </c>
      <c r="J308" s="41">
        <f>J309</f>
        <v>0</v>
      </c>
      <c r="K308" s="41">
        <f t="shared" si="88"/>
        <v>0</v>
      </c>
      <c r="L308" s="41">
        <f>L309</f>
        <v>0</v>
      </c>
      <c r="M308" s="44">
        <f t="shared" si="127"/>
        <v>0</v>
      </c>
      <c r="N308" s="41">
        <f>N309</f>
        <v>0</v>
      </c>
      <c r="O308" s="44">
        <f t="shared" si="128"/>
        <v>0</v>
      </c>
      <c r="P308" s="41">
        <f>P309</f>
        <v>0</v>
      </c>
      <c r="Q308" s="44">
        <f t="shared" ref="Q308:Q397" si="133">O308+P308</f>
        <v>0</v>
      </c>
      <c r="R308" s="41">
        <f>R309</f>
        <v>0</v>
      </c>
      <c r="S308" s="44">
        <f t="shared" ref="S308:S397" si="134">Q308+R308</f>
        <v>0</v>
      </c>
      <c r="T308" s="41">
        <f>T309</f>
        <v>0</v>
      </c>
      <c r="U308" s="44">
        <f t="shared" ref="U308:U397" si="135">S308+T308</f>
        <v>0</v>
      </c>
      <c r="V308" s="44"/>
      <c r="W308" s="44">
        <f t="shared" ref="W308:W397" si="136">U308+V308</f>
        <v>0</v>
      </c>
      <c r="X308" s="44">
        <f>X309</f>
        <v>0</v>
      </c>
      <c r="Y308" s="41">
        <f>Y309</f>
        <v>0</v>
      </c>
      <c r="Z308" s="41">
        <f t="shared" si="121"/>
        <v>0</v>
      </c>
      <c r="AA308" s="41">
        <f>AA309</f>
        <v>0</v>
      </c>
      <c r="AB308" s="45">
        <f t="shared" si="104"/>
        <v>0</v>
      </c>
      <c r="AC308" s="41">
        <f>AC309</f>
        <v>0</v>
      </c>
      <c r="AD308" s="45">
        <f t="shared" si="104"/>
        <v>0</v>
      </c>
      <c r="AE308" s="41">
        <f>AE309</f>
        <v>0</v>
      </c>
      <c r="AF308" s="45">
        <f t="shared" si="130"/>
        <v>0</v>
      </c>
      <c r="AG308" s="41">
        <f>AG309</f>
        <v>0</v>
      </c>
      <c r="AH308" s="45">
        <f t="shared" si="130"/>
        <v>0</v>
      </c>
      <c r="AI308" s="41">
        <f>AI309</f>
        <v>0</v>
      </c>
      <c r="AJ308" s="45">
        <f t="shared" si="130"/>
        <v>0</v>
      </c>
      <c r="AK308" s="41">
        <f>AK309</f>
        <v>0</v>
      </c>
      <c r="AL308" s="45">
        <f t="shared" si="130"/>
        <v>0</v>
      </c>
      <c r="AM308" s="41">
        <f>AM309</f>
        <v>0</v>
      </c>
      <c r="AN308" s="45">
        <f t="shared" si="131"/>
        <v>0</v>
      </c>
      <c r="AO308" s="41">
        <f>AO309</f>
        <v>0</v>
      </c>
      <c r="AP308" s="45">
        <f t="shared" si="131"/>
        <v>0</v>
      </c>
      <c r="AQ308" s="41">
        <f>AQ309</f>
        <v>95</v>
      </c>
      <c r="AR308" s="45">
        <f t="shared" si="131"/>
        <v>95</v>
      </c>
      <c r="AS308" s="41">
        <f>AS309</f>
        <v>0</v>
      </c>
      <c r="AT308" s="45">
        <f t="shared" si="131"/>
        <v>95</v>
      </c>
      <c r="AU308" s="41">
        <f>AU309</f>
        <v>-36.65</v>
      </c>
      <c r="AV308" s="45">
        <f t="shared" si="132"/>
        <v>58.35</v>
      </c>
      <c r="AW308" s="41">
        <f>AW309</f>
        <v>0</v>
      </c>
      <c r="AX308" s="45">
        <f t="shared" si="132"/>
        <v>58.35</v>
      </c>
      <c r="AY308" s="41">
        <f>AY309</f>
        <v>0</v>
      </c>
      <c r="AZ308" s="45">
        <f t="shared" si="132"/>
        <v>58.35</v>
      </c>
      <c r="BA308" s="41">
        <f>BA309</f>
        <v>0</v>
      </c>
      <c r="BB308" s="45">
        <f t="shared" si="107"/>
        <v>58.35</v>
      </c>
      <c r="BC308" s="41">
        <f>BC309</f>
        <v>0</v>
      </c>
      <c r="BD308" s="45">
        <f t="shared" si="107"/>
        <v>58.35</v>
      </c>
      <c r="BE308" s="41">
        <f>BE309</f>
        <v>0</v>
      </c>
      <c r="BF308" s="45">
        <f t="shared" si="107"/>
        <v>58.35</v>
      </c>
    </row>
    <row r="309" spans="1:58" ht="40.5" customHeight="1" x14ac:dyDescent="0.4">
      <c r="A309" s="15"/>
      <c r="B309" s="46"/>
      <c r="C309" s="43" t="s">
        <v>14</v>
      </c>
      <c r="D309" s="43" t="s">
        <v>106</v>
      </c>
      <c r="E309" s="43">
        <v>200</v>
      </c>
      <c r="F309" s="43">
        <v>13</v>
      </c>
      <c r="G309" s="41"/>
      <c r="H309" s="41">
        <v>0</v>
      </c>
      <c r="I309" s="41">
        <f t="shared" si="129"/>
        <v>0</v>
      </c>
      <c r="J309" s="41"/>
      <c r="K309" s="41">
        <f t="shared" si="88"/>
        <v>0</v>
      </c>
      <c r="L309" s="41"/>
      <c r="M309" s="44">
        <f t="shared" si="127"/>
        <v>0</v>
      </c>
      <c r="N309" s="41"/>
      <c r="O309" s="44">
        <f t="shared" si="128"/>
        <v>0</v>
      </c>
      <c r="P309" s="41"/>
      <c r="Q309" s="44">
        <f t="shared" si="133"/>
        <v>0</v>
      </c>
      <c r="R309" s="41"/>
      <c r="S309" s="44">
        <f t="shared" si="134"/>
        <v>0</v>
      </c>
      <c r="T309" s="41"/>
      <c r="U309" s="44">
        <f t="shared" si="135"/>
        <v>0</v>
      </c>
      <c r="V309" s="44"/>
      <c r="W309" s="44">
        <f t="shared" si="136"/>
        <v>0</v>
      </c>
      <c r="X309" s="44"/>
      <c r="Y309" s="41">
        <v>0</v>
      </c>
      <c r="Z309" s="41">
        <f t="shared" si="121"/>
        <v>0</v>
      </c>
      <c r="AA309" s="41">
        <v>0</v>
      </c>
      <c r="AB309" s="45">
        <f t="shared" si="104"/>
        <v>0</v>
      </c>
      <c r="AC309" s="41">
        <v>0</v>
      </c>
      <c r="AD309" s="45">
        <f t="shared" si="104"/>
        <v>0</v>
      </c>
      <c r="AE309" s="41"/>
      <c r="AF309" s="45">
        <f t="shared" si="130"/>
        <v>0</v>
      </c>
      <c r="AG309" s="41"/>
      <c r="AH309" s="45">
        <f t="shared" si="130"/>
        <v>0</v>
      </c>
      <c r="AI309" s="41">
        <v>0</v>
      </c>
      <c r="AJ309" s="45">
        <f t="shared" si="130"/>
        <v>0</v>
      </c>
      <c r="AK309" s="41"/>
      <c r="AL309" s="45">
        <f t="shared" si="130"/>
        <v>0</v>
      </c>
      <c r="AM309" s="41"/>
      <c r="AN309" s="45">
        <f t="shared" si="131"/>
        <v>0</v>
      </c>
      <c r="AO309" s="41"/>
      <c r="AP309" s="45">
        <f t="shared" si="131"/>
        <v>0</v>
      </c>
      <c r="AQ309" s="41">
        <v>95</v>
      </c>
      <c r="AR309" s="45">
        <f t="shared" si="131"/>
        <v>95</v>
      </c>
      <c r="AS309" s="41"/>
      <c r="AT309" s="45">
        <f t="shared" si="131"/>
        <v>95</v>
      </c>
      <c r="AU309" s="41">
        <v>-36.65</v>
      </c>
      <c r="AV309" s="45">
        <f t="shared" si="132"/>
        <v>58.35</v>
      </c>
      <c r="AW309" s="41">
        <v>0</v>
      </c>
      <c r="AX309" s="45">
        <f t="shared" si="132"/>
        <v>58.35</v>
      </c>
      <c r="AY309" s="41">
        <v>0</v>
      </c>
      <c r="AZ309" s="45">
        <f t="shared" si="132"/>
        <v>58.35</v>
      </c>
      <c r="BA309" s="41">
        <v>0</v>
      </c>
      <c r="BB309" s="45">
        <f t="shared" si="107"/>
        <v>58.35</v>
      </c>
      <c r="BC309" s="41">
        <v>0</v>
      </c>
      <c r="BD309" s="45">
        <f t="shared" si="107"/>
        <v>58.35</v>
      </c>
      <c r="BE309" s="41">
        <v>0</v>
      </c>
      <c r="BF309" s="45">
        <f t="shared" si="107"/>
        <v>58.35</v>
      </c>
    </row>
    <row r="310" spans="1:58" ht="50.1" customHeight="1" x14ac:dyDescent="0.4">
      <c r="A310" s="15"/>
      <c r="B310" s="46"/>
      <c r="C310" s="43" t="s">
        <v>430</v>
      </c>
      <c r="D310" s="43" t="s">
        <v>107</v>
      </c>
      <c r="E310" s="43"/>
      <c r="F310" s="43"/>
      <c r="G310" s="41">
        <f>G311</f>
        <v>0</v>
      </c>
      <c r="H310" s="41">
        <f>H311</f>
        <v>0</v>
      </c>
      <c r="I310" s="41">
        <f t="shared" si="129"/>
        <v>0</v>
      </c>
      <c r="J310" s="41">
        <f>J311</f>
        <v>0</v>
      </c>
      <c r="K310" s="41">
        <f t="shared" si="88"/>
        <v>0</v>
      </c>
      <c r="L310" s="41">
        <f>L311</f>
        <v>0</v>
      </c>
      <c r="M310" s="44">
        <f t="shared" si="127"/>
        <v>0</v>
      </c>
      <c r="N310" s="41">
        <f>N311</f>
        <v>0</v>
      </c>
      <c r="O310" s="44">
        <f t="shared" si="128"/>
        <v>0</v>
      </c>
      <c r="P310" s="41">
        <f>P311</f>
        <v>0</v>
      </c>
      <c r="Q310" s="44">
        <f t="shared" si="133"/>
        <v>0</v>
      </c>
      <c r="R310" s="41">
        <f>R311</f>
        <v>0</v>
      </c>
      <c r="S310" s="44">
        <f t="shared" si="134"/>
        <v>0</v>
      </c>
      <c r="T310" s="41">
        <f>T311</f>
        <v>0</v>
      </c>
      <c r="U310" s="44">
        <f t="shared" si="135"/>
        <v>0</v>
      </c>
      <c r="V310" s="44"/>
      <c r="W310" s="44">
        <f t="shared" si="136"/>
        <v>0</v>
      </c>
      <c r="X310" s="44">
        <f>X311</f>
        <v>0</v>
      </c>
      <c r="Y310" s="41">
        <f>Y311</f>
        <v>0</v>
      </c>
      <c r="Z310" s="41">
        <f t="shared" si="121"/>
        <v>0</v>
      </c>
      <c r="AA310" s="41">
        <f>AA311</f>
        <v>0</v>
      </c>
      <c r="AB310" s="45">
        <f t="shared" si="104"/>
        <v>0</v>
      </c>
      <c r="AC310" s="41">
        <f>AC311</f>
        <v>0</v>
      </c>
      <c r="AD310" s="45">
        <f t="shared" si="104"/>
        <v>0</v>
      </c>
      <c r="AE310" s="41">
        <f>AE311</f>
        <v>0</v>
      </c>
      <c r="AF310" s="45">
        <f t="shared" si="130"/>
        <v>0</v>
      </c>
      <c r="AG310" s="41">
        <f>AG311</f>
        <v>0</v>
      </c>
      <c r="AH310" s="45">
        <f t="shared" si="130"/>
        <v>0</v>
      </c>
      <c r="AI310" s="41">
        <f>AI311</f>
        <v>0</v>
      </c>
      <c r="AJ310" s="45">
        <f t="shared" si="130"/>
        <v>0</v>
      </c>
      <c r="AK310" s="41">
        <f>AK311</f>
        <v>0</v>
      </c>
      <c r="AL310" s="45">
        <f t="shared" si="130"/>
        <v>0</v>
      </c>
      <c r="AM310" s="41">
        <f>AM311</f>
        <v>0</v>
      </c>
      <c r="AN310" s="45">
        <f t="shared" si="131"/>
        <v>0</v>
      </c>
      <c r="AO310" s="41">
        <f>AO311</f>
        <v>0</v>
      </c>
      <c r="AP310" s="45">
        <f t="shared" si="131"/>
        <v>0</v>
      </c>
      <c r="AQ310" s="41">
        <f>AQ311</f>
        <v>100</v>
      </c>
      <c r="AR310" s="45">
        <f t="shared" si="131"/>
        <v>100</v>
      </c>
      <c r="AS310" s="41">
        <f>AS311</f>
        <v>0</v>
      </c>
      <c r="AT310" s="45">
        <f t="shared" si="131"/>
        <v>100</v>
      </c>
      <c r="AU310" s="41">
        <f>AU311</f>
        <v>50</v>
      </c>
      <c r="AV310" s="45">
        <f t="shared" si="132"/>
        <v>150</v>
      </c>
      <c r="AW310" s="41">
        <f>AW311</f>
        <v>0</v>
      </c>
      <c r="AX310" s="45">
        <f t="shared" si="132"/>
        <v>150</v>
      </c>
      <c r="AY310" s="41">
        <f>AY311</f>
        <v>0</v>
      </c>
      <c r="AZ310" s="45">
        <f t="shared" si="132"/>
        <v>150</v>
      </c>
      <c r="BA310" s="41">
        <f>BA311</f>
        <v>0</v>
      </c>
      <c r="BB310" s="45">
        <f t="shared" si="107"/>
        <v>150</v>
      </c>
      <c r="BC310" s="41">
        <f>BC311</f>
        <v>0</v>
      </c>
      <c r="BD310" s="45">
        <f t="shared" si="107"/>
        <v>150</v>
      </c>
      <c r="BE310" s="41">
        <f>BE311</f>
        <v>0</v>
      </c>
      <c r="BF310" s="45">
        <f t="shared" si="107"/>
        <v>150</v>
      </c>
    </row>
    <row r="311" spans="1:58" ht="63.6" customHeight="1" x14ac:dyDescent="0.4">
      <c r="A311" s="15"/>
      <c r="B311" s="46"/>
      <c r="C311" s="43" t="s">
        <v>99</v>
      </c>
      <c r="D311" s="43" t="s">
        <v>108</v>
      </c>
      <c r="E311" s="43"/>
      <c r="F311" s="43"/>
      <c r="G311" s="41">
        <f>G312</f>
        <v>0</v>
      </c>
      <c r="H311" s="41">
        <f>H312</f>
        <v>0</v>
      </c>
      <c r="I311" s="41">
        <f t="shared" si="129"/>
        <v>0</v>
      </c>
      <c r="J311" s="41">
        <f>J312</f>
        <v>0</v>
      </c>
      <c r="K311" s="41">
        <f t="shared" si="88"/>
        <v>0</v>
      </c>
      <c r="L311" s="41">
        <f>L312</f>
        <v>0</v>
      </c>
      <c r="M311" s="44">
        <f t="shared" si="127"/>
        <v>0</v>
      </c>
      <c r="N311" s="41">
        <f>N312</f>
        <v>0</v>
      </c>
      <c r="O311" s="44">
        <f t="shared" si="128"/>
        <v>0</v>
      </c>
      <c r="P311" s="41">
        <f>P312</f>
        <v>0</v>
      </c>
      <c r="Q311" s="44">
        <f t="shared" si="133"/>
        <v>0</v>
      </c>
      <c r="R311" s="41">
        <f>R312</f>
        <v>0</v>
      </c>
      <c r="S311" s="44">
        <f t="shared" si="134"/>
        <v>0</v>
      </c>
      <c r="T311" s="41">
        <f>T312</f>
        <v>0</v>
      </c>
      <c r="U311" s="44">
        <f t="shared" si="135"/>
        <v>0</v>
      </c>
      <c r="V311" s="44"/>
      <c r="W311" s="44">
        <f t="shared" si="136"/>
        <v>0</v>
      </c>
      <c r="X311" s="44">
        <f>X312</f>
        <v>0</v>
      </c>
      <c r="Y311" s="41">
        <f>Y312</f>
        <v>0</v>
      </c>
      <c r="Z311" s="41">
        <f t="shared" si="121"/>
        <v>0</v>
      </c>
      <c r="AA311" s="41">
        <f>AA312</f>
        <v>0</v>
      </c>
      <c r="AB311" s="45">
        <f t="shared" si="104"/>
        <v>0</v>
      </c>
      <c r="AC311" s="41">
        <f>AC312</f>
        <v>0</v>
      </c>
      <c r="AD311" s="45">
        <f t="shared" si="104"/>
        <v>0</v>
      </c>
      <c r="AE311" s="41">
        <f>AE312</f>
        <v>0</v>
      </c>
      <c r="AF311" s="45">
        <f t="shared" si="130"/>
        <v>0</v>
      </c>
      <c r="AG311" s="41">
        <f>AG312</f>
        <v>0</v>
      </c>
      <c r="AH311" s="45">
        <f t="shared" si="130"/>
        <v>0</v>
      </c>
      <c r="AI311" s="41">
        <f>AI312</f>
        <v>0</v>
      </c>
      <c r="AJ311" s="45">
        <f t="shared" si="130"/>
        <v>0</v>
      </c>
      <c r="AK311" s="41">
        <f>AK312</f>
        <v>0</v>
      </c>
      <c r="AL311" s="45">
        <f t="shared" si="130"/>
        <v>0</v>
      </c>
      <c r="AM311" s="41">
        <f>AM312</f>
        <v>0</v>
      </c>
      <c r="AN311" s="45">
        <f t="shared" si="131"/>
        <v>0</v>
      </c>
      <c r="AO311" s="41">
        <f>AO312</f>
        <v>0</v>
      </c>
      <c r="AP311" s="45">
        <f t="shared" si="131"/>
        <v>0</v>
      </c>
      <c r="AQ311" s="41">
        <f>AQ312</f>
        <v>100</v>
      </c>
      <c r="AR311" s="45">
        <f t="shared" si="131"/>
        <v>100</v>
      </c>
      <c r="AS311" s="41">
        <f>AS312</f>
        <v>0</v>
      </c>
      <c r="AT311" s="45">
        <f t="shared" si="131"/>
        <v>100</v>
      </c>
      <c r="AU311" s="41">
        <f>AU312</f>
        <v>50</v>
      </c>
      <c r="AV311" s="45">
        <f t="shared" si="132"/>
        <v>150</v>
      </c>
      <c r="AW311" s="41">
        <f>AW312</f>
        <v>0</v>
      </c>
      <c r="AX311" s="45">
        <f t="shared" si="132"/>
        <v>150</v>
      </c>
      <c r="AY311" s="41">
        <f>AY312</f>
        <v>0</v>
      </c>
      <c r="AZ311" s="45">
        <f t="shared" si="132"/>
        <v>150</v>
      </c>
      <c r="BA311" s="41">
        <f>BA312</f>
        <v>0</v>
      </c>
      <c r="BB311" s="45">
        <f t="shared" si="107"/>
        <v>150</v>
      </c>
      <c r="BC311" s="41">
        <f>BC312</f>
        <v>0</v>
      </c>
      <c r="BD311" s="45">
        <f t="shared" si="107"/>
        <v>150</v>
      </c>
      <c r="BE311" s="41">
        <f>BE312</f>
        <v>0</v>
      </c>
      <c r="BF311" s="45">
        <f t="shared" si="107"/>
        <v>150</v>
      </c>
    </row>
    <row r="312" spans="1:58" ht="45" customHeight="1" x14ac:dyDescent="0.4">
      <c r="A312" s="15"/>
      <c r="B312" s="46"/>
      <c r="C312" s="43" t="s">
        <v>14</v>
      </c>
      <c r="D312" s="43" t="s">
        <v>108</v>
      </c>
      <c r="E312" s="43">
        <v>200</v>
      </c>
      <c r="F312" s="43">
        <v>13</v>
      </c>
      <c r="G312" s="41">
        <v>0</v>
      </c>
      <c r="H312" s="41">
        <v>0</v>
      </c>
      <c r="I312" s="41">
        <f t="shared" si="129"/>
        <v>0</v>
      </c>
      <c r="J312" s="41"/>
      <c r="K312" s="41">
        <f t="shared" ref="K312:K401" si="137">I312+J312</f>
        <v>0</v>
      </c>
      <c r="L312" s="41"/>
      <c r="M312" s="44">
        <f t="shared" si="127"/>
        <v>0</v>
      </c>
      <c r="N312" s="41"/>
      <c r="O312" s="44">
        <f t="shared" si="128"/>
        <v>0</v>
      </c>
      <c r="P312" s="41"/>
      <c r="Q312" s="44">
        <f t="shared" si="133"/>
        <v>0</v>
      </c>
      <c r="R312" s="41"/>
      <c r="S312" s="44">
        <f t="shared" si="134"/>
        <v>0</v>
      </c>
      <c r="T312" s="41">
        <v>0</v>
      </c>
      <c r="U312" s="44">
        <f t="shared" si="135"/>
        <v>0</v>
      </c>
      <c r="V312" s="44"/>
      <c r="W312" s="44">
        <f t="shared" si="136"/>
        <v>0</v>
      </c>
      <c r="X312" s="44"/>
      <c r="Y312" s="41">
        <v>0</v>
      </c>
      <c r="Z312" s="41">
        <f t="shared" si="121"/>
        <v>0</v>
      </c>
      <c r="AA312" s="41">
        <v>0</v>
      </c>
      <c r="AB312" s="45">
        <f t="shared" si="104"/>
        <v>0</v>
      </c>
      <c r="AC312" s="41">
        <v>0</v>
      </c>
      <c r="AD312" s="45">
        <f t="shared" si="104"/>
        <v>0</v>
      </c>
      <c r="AE312" s="41"/>
      <c r="AF312" s="45">
        <f t="shared" si="130"/>
        <v>0</v>
      </c>
      <c r="AG312" s="41"/>
      <c r="AH312" s="45">
        <f t="shared" si="130"/>
        <v>0</v>
      </c>
      <c r="AI312" s="41">
        <v>0</v>
      </c>
      <c r="AJ312" s="45">
        <f t="shared" si="130"/>
        <v>0</v>
      </c>
      <c r="AK312" s="41"/>
      <c r="AL312" s="45">
        <f t="shared" si="130"/>
        <v>0</v>
      </c>
      <c r="AM312" s="41"/>
      <c r="AN312" s="45">
        <f t="shared" si="131"/>
        <v>0</v>
      </c>
      <c r="AO312" s="41"/>
      <c r="AP312" s="45">
        <f t="shared" si="131"/>
        <v>0</v>
      </c>
      <c r="AQ312" s="41">
        <v>100</v>
      </c>
      <c r="AR312" s="45">
        <f t="shared" si="131"/>
        <v>100</v>
      </c>
      <c r="AS312" s="41"/>
      <c r="AT312" s="45">
        <f t="shared" si="131"/>
        <v>100</v>
      </c>
      <c r="AU312" s="41">
        <v>50</v>
      </c>
      <c r="AV312" s="45">
        <f t="shared" si="132"/>
        <v>150</v>
      </c>
      <c r="AW312" s="41">
        <v>0</v>
      </c>
      <c r="AX312" s="45">
        <f t="shared" si="132"/>
        <v>150</v>
      </c>
      <c r="AY312" s="41">
        <v>0</v>
      </c>
      <c r="AZ312" s="45">
        <f t="shared" si="132"/>
        <v>150</v>
      </c>
      <c r="BA312" s="41">
        <v>0</v>
      </c>
      <c r="BB312" s="45">
        <f t="shared" si="107"/>
        <v>150</v>
      </c>
      <c r="BC312" s="41">
        <v>0</v>
      </c>
      <c r="BD312" s="45">
        <f t="shared" si="107"/>
        <v>150</v>
      </c>
      <c r="BE312" s="41">
        <v>0</v>
      </c>
      <c r="BF312" s="45">
        <f t="shared" si="107"/>
        <v>150</v>
      </c>
    </row>
    <row r="313" spans="1:58" ht="67.349999999999994" customHeight="1" x14ac:dyDescent="0.4">
      <c r="A313" s="15"/>
      <c r="B313" s="37">
        <v>8</v>
      </c>
      <c r="C313" s="38" t="s">
        <v>465</v>
      </c>
      <c r="D313" s="38" t="s">
        <v>109</v>
      </c>
      <c r="E313" s="38"/>
      <c r="F313" s="39"/>
      <c r="G313" s="40">
        <f>G314+G319+G323</f>
        <v>0</v>
      </c>
      <c r="H313" s="41">
        <f>H314+H319+H323</f>
        <v>0</v>
      </c>
      <c r="I313" s="40">
        <f t="shared" si="129"/>
        <v>0</v>
      </c>
      <c r="J313" s="40">
        <f>J314+J319+J323</f>
        <v>0</v>
      </c>
      <c r="K313" s="40">
        <f t="shared" si="137"/>
        <v>0</v>
      </c>
      <c r="L313" s="40">
        <f>L314+L319+L323</f>
        <v>0</v>
      </c>
      <c r="M313" s="39">
        <f t="shared" si="127"/>
        <v>0</v>
      </c>
      <c r="N313" s="40">
        <f>N314+N319+N323</f>
        <v>0</v>
      </c>
      <c r="O313" s="39">
        <f t="shared" si="128"/>
        <v>0</v>
      </c>
      <c r="P313" s="40">
        <f>P314+P319+P323</f>
        <v>0</v>
      </c>
      <c r="Q313" s="39">
        <f t="shared" si="133"/>
        <v>0</v>
      </c>
      <c r="R313" s="40">
        <f>R314+R319+R323</f>
        <v>0</v>
      </c>
      <c r="S313" s="39">
        <f t="shared" si="134"/>
        <v>0</v>
      </c>
      <c r="T313" s="40">
        <f>T314+T319+T323</f>
        <v>0</v>
      </c>
      <c r="U313" s="39">
        <f t="shared" si="135"/>
        <v>0</v>
      </c>
      <c r="V313" s="39"/>
      <c r="W313" s="39">
        <f t="shared" si="136"/>
        <v>0</v>
      </c>
      <c r="X313" s="39">
        <f>X314+X319+X323</f>
        <v>0</v>
      </c>
      <c r="Y313" s="40">
        <f>Y314+Y319+Y323</f>
        <v>0</v>
      </c>
      <c r="Z313" s="40">
        <f t="shared" si="121"/>
        <v>0</v>
      </c>
      <c r="AA313" s="40">
        <f>AA314+AA319+AA323</f>
        <v>0</v>
      </c>
      <c r="AB313" s="42">
        <f t="shared" si="104"/>
        <v>0</v>
      </c>
      <c r="AC313" s="40">
        <f>AC314+AC319+AC323</f>
        <v>0</v>
      </c>
      <c r="AD313" s="42">
        <f t="shared" si="104"/>
        <v>0</v>
      </c>
      <c r="AE313" s="40">
        <f>AE314+AE319+AE323</f>
        <v>0</v>
      </c>
      <c r="AF313" s="42">
        <f t="shared" si="130"/>
        <v>0</v>
      </c>
      <c r="AG313" s="40">
        <f>AG314+AG319+AG323</f>
        <v>0</v>
      </c>
      <c r="AH313" s="42">
        <f t="shared" si="130"/>
        <v>0</v>
      </c>
      <c r="AI313" s="40">
        <f>AI314+AI319+AI323</f>
        <v>0</v>
      </c>
      <c r="AJ313" s="42">
        <f t="shared" si="130"/>
        <v>0</v>
      </c>
      <c r="AK313" s="40">
        <f>AK314+AK319+AK323</f>
        <v>0</v>
      </c>
      <c r="AL313" s="42">
        <f t="shared" si="130"/>
        <v>0</v>
      </c>
      <c r="AM313" s="40">
        <f>AM314+AM319+AM323</f>
        <v>0</v>
      </c>
      <c r="AN313" s="42">
        <f t="shared" si="131"/>
        <v>0</v>
      </c>
      <c r="AO313" s="40">
        <f>AO314+AO319+AO323</f>
        <v>0</v>
      </c>
      <c r="AP313" s="42">
        <f t="shared" si="131"/>
        <v>0</v>
      </c>
      <c r="AQ313" s="40">
        <f>AQ314+AQ319+AQ323</f>
        <v>6690.4140000000007</v>
      </c>
      <c r="AR313" s="42">
        <f t="shared" si="131"/>
        <v>6690.4140000000007</v>
      </c>
      <c r="AS313" s="40">
        <f>AS314+AS319+AS323</f>
        <v>0</v>
      </c>
      <c r="AT313" s="42">
        <f t="shared" si="131"/>
        <v>6690.4140000000007</v>
      </c>
      <c r="AU313" s="40">
        <f>AU314+AU319+AU323</f>
        <v>0</v>
      </c>
      <c r="AV313" s="42">
        <f t="shared" si="132"/>
        <v>6690.4140000000007</v>
      </c>
      <c r="AW313" s="40">
        <f>AW314+AW319+AW323</f>
        <v>-10</v>
      </c>
      <c r="AX313" s="42">
        <f t="shared" si="132"/>
        <v>6680.4140000000007</v>
      </c>
      <c r="AY313" s="40">
        <f>AY314+AY319+AY323</f>
        <v>0</v>
      </c>
      <c r="AZ313" s="42">
        <f t="shared" si="132"/>
        <v>6680.4140000000007</v>
      </c>
      <c r="BA313" s="40">
        <f>BA314+BA319+BA323</f>
        <v>0</v>
      </c>
      <c r="BB313" s="42">
        <f t="shared" si="107"/>
        <v>6680.4140000000007</v>
      </c>
      <c r="BC313" s="40">
        <f>BC314+BC319+BC323</f>
        <v>-502.34</v>
      </c>
      <c r="BD313" s="42">
        <f t="shared" si="107"/>
        <v>6178.0740000000005</v>
      </c>
      <c r="BE313" s="40">
        <f>BE314+BE319+BE323</f>
        <v>0</v>
      </c>
      <c r="BF313" s="42">
        <f t="shared" si="107"/>
        <v>6178.0740000000005</v>
      </c>
    </row>
    <row r="314" spans="1:58" ht="40.35" customHeight="1" x14ac:dyDescent="0.4">
      <c r="A314" s="15"/>
      <c r="B314" s="46"/>
      <c r="C314" s="43" t="s">
        <v>429</v>
      </c>
      <c r="D314" s="43" t="s">
        <v>110</v>
      </c>
      <c r="E314" s="43"/>
      <c r="F314" s="44"/>
      <c r="G314" s="41">
        <f>G315</f>
        <v>0</v>
      </c>
      <c r="H314" s="41">
        <f>H315</f>
        <v>0</v>
      </c>
      <c r="I314" s="41">
        <f t="shared" si="129"/>
        <v>0</v>
      </c>
      <c r="J314" s="41">
        <f>J315</f>
        <v>0</v>
      </c>
      <c r="K314" s="41">
        <f t="shared" si="137"/>
        <v>0</v>
      </c>
      <c r="L314" s="41">
        <f>L315</f>
        <v>0</v>
      </c>
      <c r="M314" s="44">
        <f t="shared" si="127"/>
        <v>0</v>
      </c>
      <c r="N314" s="41">
        <f>N315</f>
        <v>0</v>
      </c>
      <c r="O314" s="44">
        <f t="shared" si="128"/>
        <v>0</v>
      </c>
      <c r="P314" s="41">
        <f>P315</f>
        <v>0</v>
      </c>
      <c r="Q314" s="44">
        <f t="shared" si="133"/>
        <v>0</v>
      </c>
      <c r="R314" s="41">
        <f>R315</f>
        <v>0</v>
      </c>
      <c r="S314" s="44">
        <f t="shared" si="134"/>
        <v>0</v>
      </c>
      <c r="T314" s="41">
        <f>T315</f>
        <v>0</v>
      </c>
      <c r="U314" s="44">
        <f t="shared" si="135"/>
        <v>0</v>
      </c>
      <c r="V314" s="44"/>
      <c r="W314" s="44">
        <f t="shared" si="136"/>
        <v>0</v>
      </c>
      <c r="X314" s="44">
        <f>X315</f>
        <v>0</v>
      </c>
      <c r="Y314" s="41">
        <f>Y315</f>
        <v>0</v>
      </c>
      <c r="Z314" s="41">
        <f t="shared" ref="Z314:Z345" si="138">I314+Y314</f>
        <v>0</v>
      </c>
      <c r="AA314" s="41">
        <f>AA315</f>
        <v>0</v>
      </c>
      <c r="AB314" s="45">
        <f t="shared" si="104"/>
        <v>0</v>
      </c>
      <c r="AC314" s="41">
        <f>AC315</f>
        <v>0</v>
      </c>
      <c r="AD314" s="45">
        <f t="shared" si="104"/>
        <v>0</v>
      </c>
      <c r="AE314" s="41">
        <f>AE315</f>
        <v>0</v>
      </c>
      <c r="AF314" s="45">
        <f t="shared" si="130"/>
        <v>0</v>
      </c>
      <c r="AG314" s="41">
        <f>AG315</f>
        <v>0</v>
      </c>
      <c r="AH314" s="45">
        <f t="shared" si="130"/>
        <v>0</v>
      </c>
      <c r="AI314" s="41">
        <f>AI315</f>
        <v>0</v>
      </c>
      <c r="AJ314" s="45">
        <f t="shared" si="130"/>
        <v>0</v>
      </c>
      <c r="AK314" s="41">
        <f>AK315</f>
        <v>0</v>
      </c>
      <c r="AL314" s="45">
        <f t="shared" si="130"/>
        <v>0</v>
      </c>
      <c r="AM314" s="41">
        <f>AM315</f>
        <v>0</v>
      </c>
      <c r="AN314" s="45">
        <f t="shared" si="131"/>
        <v>0</v>
      </c>
      <c r="AO314" s="41">
        <f>AO315</f>
        <v>0</v>
      </c>
      <c r="AP314" s="45">
        <f t="shared" si="131"/>
        <v>0</v>
      </c>
      <c r="AQ314" s="41">
        <f>AQ315</f>
        <v>1163.4000000000001</v>
      </c>
      <c r="AR314" s="45">
        <f t="shared" si="131"/>
        <v>1163.4000000000001</v>
      </c>
      <c r="AS314" s="41">
        <f>AS315</f>
        <v>0</v>
      </c>
      <c r="AT314" s="45">
        <f t="shared" si="131"/>
        <v>1163.4000000000001</v>
      </c>
      <c r="AU314" s="41">
        <f>AU315</f>
        <v>0</v>
      </c>
      <c r="AV314" s="45">
        <f t="shared" si="132"/>
        <v>1163.4000000000001</v>
      </c>
      <c r="AW314" s="41">
        <f>AW315</f>
        <v>-10</v>
      </c>
      <c r="AX314" s="45">
        <f t="shared" si="132"/>
        <v>1153.4000000000001</v>
      </c>
      <c r="AY314" s="41">
        <f>AY315</f>
        <v>0</v>
      </c>
      <c r="AZ314" s="45">
        <f t="shared" si="132"/>
        <v>1153.4000000000001</v>
      </c>
      <c r="BA314" s="41">
        <f>BA315</f>
        <v>0</v>
      </c>
      <c r="BB314" s="45">
        <f t="shared" si="107"/>
        <v>1153.4000000000001</v>
      </c>
      <c r="BC314" s="41">
        <f>BC315</f>
        <v>-467.84</v>
      </c>
      <c r="BD314" s="45">
        <f t="shared" si="107"/>
        <v>685.56000000000017</v>
      </c>
      <c r="BE314" s="41">
        <f>BE315</f>
        <v>-250</v>
      </c>
      <c r="BF314" s="45">
        <f t="shared" si="107"/>
        <v>435.56000000000017</v>
      </c>
    </row>
    <row r="315" spans="1:58" ht="26.25" x14ac:dyDescent="0.4">
      <c r="A315" s="15"/>
      <c r="B315" s="46"/>
      <c r="C315" s="43" t="s">
        <v>111</v>
      </c>
      <c r="D315" s="43" t="s">
        <v>112</v>
      </c>
      <c r="E315" s="43"/>
      <c r="F315" s="44"/>
      <c r="G315" s="41">
        <f>G316+G317+G318</f>
        <v>0</v>
      </c>
      <c r="H315" s="41">
        <f>H316+H317+H318</f>
        <v>0</v>
      </c>
      <c r="I315" s="41">
        <f t="shared" si="129"/>
        <v>0</v>
      </c>
      <c r="J315" s="41">
        <f>J316+J317+J318</f>
        <v>0</v>
      </c>
      <c r="K315" s="41">
        <f t="shared" si="137"/>
        <v>0</v>
      </c>
      <c r="L315" s="41">
        <f>L316+L317+L318</f>
        <v>0</v>
      </c>
      <c r="M315" s="44">
        <f t="shared" si="127"/>
        <v>0</v>
      </c>
      <c r="N315" s="41">
        <f>N316+N317+N318</f>
        <v>0</v>
      </c>
      <c r="O315" s="44">
        <f t="shared" si="128"/>
        <v>0</v>
      </c>
      <c r="P315" s="41">
        <f>P316+P317+P318</f>
        <v>0</v>
      </c>
      <c r="Q315" s="44">
        <f t="shared" si="133"/>
        <v>0</v>
      </c>
      <c r="R315" s="41">
        <f>R316+R317+R318</f>
        <v>0</v>
      </c>
      <c r="S315" s="44">
        <f t="shared" si="134"/>
        <v>0</v>
      </c>
      <c r="T315" s="41">
        <f>T316+T317+T318</f>
        <v>0</v>
      </c>
      <c r="U315" s="44">
        <f t="shared" si="135"/>
        <v>0</v>
      </c>
      <c r="V315" s="44"/>
      <c r="W315" s="44">
        <f t="shared" si="136"/>
        <v>0</v>
      </c>
      <c r="X315" s="44">
        <f>X316+X317+X318</f>
        <v>0</v>
      </c>
      <c r="Y315" s="41">
        <f>Y316+Y317+Y318</f>
        <v>0</v>
      </c>
      <c r="Z315" s="41">
        <f t="shared" si="138"/>
        <v>0</v>
      </c>
      <c r="AA315" s="41">
        <f>AA316+AA317+AA318</f>
        <v>0</v>
      </c>
      <c r="AB315" s="45">
        <f t="shared" si="104"/>
        <v>0</v>
      </c>
      <c r="AC315" s="41">
        <f>AC316+AC317+AC318</f>
        <v>0</v>
      </c>
      <c r="AD315" s="45">
        <f t="shared" si="104"/>
        <v>0</v>
      </c>
      <c r="AE315" s="41">
        <f>AE316+AE317+AE318</f>
        <v>0</v>
      </c>
      <c r="AF315" s="45">
        <f t="shared" si="130"/>
        <v>0</v>
      </c>
      <c r="AG315" s="41">
        <f>AG316+AG317+AG318</f>
        <v>0</v>
      </c>
      <c r="AH315" s="45">
        <f t="shared" si="130"/>
        <v>0</v>
      </c>
      <c r="AI315" s="41">
        <f>AI316+AI317+AI318</f>
        <v>0</v>
      </c>
      <c r="AJ315" s="45">
        <f t="shared" si="130"/>
        <v>0</v>
      </c>
      <c r="AK315" s="41">
        <f>AK316+AK317+AK318</f>
        <v>0</v>
      </c>
      <c r="AL315" s="45">
        <f t="shared" si="130"/>
        <v>0</v>
      </c>
      <c r="AM315" s="41">
        <f>AM316+AM317+AM318</f>
        <v>0</v>
      </c>
      <c r="AN315" s="45">
        <f t="shared" si="131"/>
        <v>0</v>
      </c>
      <c r="AO315" s="41">
        <f>AO316+AO317+AO318</f>
        <v>0</v>
      </c>
      <c r="AP315" s="45">
        <f t="shared" si="131"/>
        <v>0</v>
      </c>
      <c r="AQ315" s="41">
        <f>AQ316+AQ317+AQ318</f>
        <v>1163.4000000000001</v>
      </c>
      <c r="AR315" s="45">
        <f t="shared" si="131"/>
        <v>1163.4000000000001</v>
      </c>
      <c r="AS315" s="41">
        <f>AS316+AS317+AS318</f>
        <v>0</v>
      </c>
      <c r="AT315" s="45">
        <f t="shared" si="131"/>
        <v>1163.4000000000001</v>
      </c>
      <c r="AU315" s="41">
        <f>AU316+AU317+AU318</f>
        <v>0</v>
      </c>
      <c r="AV315" s="45">
        <f t="shared" si="132"/>
        <v>1163.4000000000001</v>
      </c>
      <c r="AW315" s="41">
        <f>AW316+AW317+AW318</f>
        <v>-10</v>
      </c>
      <c r="AX315" s="45">
        <f t="shared" si="132"/>
        <v>1153.4000000000001</v>
      </c>
      <c r="AY315" s="41">
        <f>AY316+AY317+AY318</f>
        <v>0</v>
      </c>
      <c r="AZ315" s="45">
        <f t="shared" si="132"/>
        <v>1153.4000000000001</v>
      </c>
      <c r="BA315" s="41">
        <f>BA316+BA317+BA318</f>
        <v>0</v>
      </c>
      <c r="BB315" s="45">
        <f t="shared" si="107"/>
        <v>1153.4000000000001</v>
      </c>
      <c r="BC315" s="41">
        <f>BC316+BC317+BC318</f>
        <v>-467.84</v>
      </c>
      <c r="BD315" s="45">
        <f t="shared" si="107"/>
        <v>685.56000000000017</v>
      </c>
      <c r="BE315" s="41">
        <f>BE316+BE317+BE318</f>
        <v>-250</v>
      </c>
      <c r="BF315" s="45">
        <f t="shared" si="107"/>
        <v>435.56000000000017</v>
      </c>
    </row>
    <row r="316" spans="1:58" ht="110.45" customHeight="1" x14ac:dyDescent="0.4">
      <c r="A316" s="15"/>
      <c r="B316" s="46"/>
      <c r="C316" s="43" t="s">
        <v>113</v>
      </c>
      <c r="D316" s="43" t="s">
        <v>114</v>
      </c>
      <c r="E316" s="43">
        <v>100</v>
      </c>
      <c r="F316" s="44">
        <v>7</v>
      </c>
      <c r="G316" s="41"/>
      <c r="H316" s="41"/>
      <c r="I316" s="41">
        <f t="shared" si="129"/>
        <v>0</v>
      </c>
      <c r="J316" s="41">
        <v>0</v>
      </c>
      <c r="K316" s="41">
        <f t="shared" si="137"/>
        <v>0</v>
      </c>
      <c r="L316" s="41">
        <v>0</v>
      </c>
      <c r="M316" s="44">
        <f t="shared" si="127"/>
        <v>0</v>
      </c>
      <c r="N316" s="41">
        <v>0</v>
      </c>
      <c r="O316" s="44">
        <f t="shared" si="128"/>
        <v>0</v>
      </c>
      <c r="P316" s="41">
        <v>0</v>
      </c>
      <c r="Q316" s="44">
        <f t="shared" si="133"/>
        <v>0</v>
      </c>
      <c r="R316" s="41">
        <v>0</v>
      </c>
      <c r="S316" s="44">
        <f t="shared" si="134"/>
        <v>0</v>
      </c>
      <c r="T316" s="41">
        <v>0</v>
      </c>
      <c r="U316" s="44">
        <f t="shared" si="135"/>
        <v>0</v>
      </c>
      <c r="V316" s="44"/>
      <c r="W316" s="44">
        <f t="shared" si="136"/>
        <v>0</v>
      </c>
      <c r="X316" s="44"/>
      <c r="Y316" s="41">
        <v>0</v>
      </c>
      <c r="Z316" s="41">
        <f t="shared" si="138"/>
        <v>0</v>
      </c>
      <c r="AA316" s="41">
        <v>0</v>
      </c>
      <c r="AB316" s="45">
        <f t="shared" si="104"/>
        <v>0</v>
      </c>
      <c r="AC316" s="41">
        <v>0</v>
      </c>
      <c r="AD316" s="45">
        <f t="shared" si="104"/>
        <v>0</v>
      </c>
      <c r="AE316" s="41">
        <v>0</v>
      </c>
      <c r="AF316" s="45">
        <f t="shared" si="130"/>
        <v>0</v>
      </c>
      <c r="AG316" s="41">
        <v>0</v>
      </c>
      <c r="AH316" s="45">
        <f t="shared" si="130"/>
        <v>0</v>
      </c>
      <c r="AI316" s="41">
        <v>0</v>
      </c>
      <c r="AJ316" s="45">
        <f t="shared" si="130"/>
        <v>0</v>
      </c>
      <c r="AK316" s="41">
        <v>0</v>
      </c>
      <c r="AL316" s="45">
        <f t="shared" si="130"/>
        <v>0</v>
      </c>
      <c r="AM316" s="41">
        <v>0</v>
      </c>
      <c r="AN316" s="45">
        <f t="shared" si="131"/>
        <v>0</v>
      </c>
      <c r="AO316" s="41">
        <v>0</v>
      </c>
      <c r="AP316" s="45">
        <f t="shared" si="131"/>
        <v>0</v>
      </c>
      <c r="AQ316" s="41">
        <v>0</v>
      </c>
      <c r="AR316" s="45">
        <f t="shared" si="131"/>
        <v>0</v>
      </c>
      <c r="AS316" s="41">
        <v>0</v>
      </c>
      <c r="AT316" s="45">
        <f t="shared" si="131"/>
        <v>0</v>
      </c>
      <c r="AU316" s="41">
        <v>0</v>
      </c>
      <c r="AV316" s="45">
        <f t="shared" si="132"/>
        <v>0</v>
      </c>
      <c r="AW316" s="41">
        <v>0</v>
      </c>
      <c r="AX316" s="45">
        <f t="shared" si="132"/>
        <v>0</v>
      </c>
      <c r="AY316" s="41">
        <v>0</v>
      </c>
      <c r="AZ316" s="45">
        <f t="shared" si="132"/>
        <v>0</v>
      </c>
      <c r="BA316" s="41">
        <v>0</v>
      </c>
      <c r="BB316" s="45">
        <f t="shared" si="107"/>
        <v>0</v>
      </c>
      <c r="BC316" s="41">
        <v>0</v>
      </c>
      <c r="BD316" s="45">
        <f t="shared" si="107"/>
        <v>0</v>
      </c>
      <c r="BE316" s="41">
        <v>0</v>
      </c>
      <c r="BF316" s="45">
        <f t="shared" si="107"/>
        <v>0</v>
      </c>
    </row>
    <row r="317" spans="1:58" ht="40.5" x14ac:dyDescent="0.4">
      <c r="A317" s="15"/>
      <c r="B317" s="46"/>
      <c r="C317" s="43" t="s">
        <v>14</v>
      </c>
      <c r="D317" s="43" t="s">
        <v>114</v>
      </c>
      <c r="E317" s="43">
        <v>200</v>
      </c>
      <c r="F317" s="44">
        <v>7</v>
      </c>
      <c r="G317" s="41">
        <v>0</v>
      </c>
      <c r="H317" s="41"/>
      <c r="I317" s="41">
        <f t="shared" si="129"/>
        <v>0</v>
      </c>
      <c r="J317" s="41">
        <v>0</v>
      </c>
      <c r="K317" s="41">
        <f t="shared" si="137"/>
        <v>0</v>
      </c>
      <c r="L317" s="41"/>
      <c r="M317" s="44">
        <f t="shared" si="127"/>
        <v>0</v>
      </c>
      <c r="N317" s="41">
        <v>0</v>
      </c>
      <c r="O317" s="44">
        <f t="shared" si="128"/>
        <v>0</v>
      </c>
      <c r="P317" s="41">
        <v>0</v>
      </c>
      <c r="Q317" s="44">
        <f t="shared" si="133"/>
        <v>0</v>
      </c>
      <c r="R317" s="41">
        <v>0</v>
      </c>
      <c r="S317" s="44">
        <f t="shared" si="134"/>
        <v>0</v>
      </c>
      <c r="T317" s="41">
        <v>0</v>
      </c>
      <c r="U317" s="44">
        <f t="shared" si="135"/>
        <v>0</v>
      </c>
      <c r="V317" s="44"/>
      <c r="W317" s="44">
        <f t="shared" si="136"/>
        <v>0</v>
      </c>
      <c r="X317" s="44"/>
      <c r="Y317" s="41">
        <v>0</v>
      </c>
      <c r="Z317" s="41">
        <f t="shared" si="138"/>
        <v>0</v>
      </c>
      <c r="AA317" s="41"/>
      <c r="AB317" s="45">
        <f t="shared" si="104"/>
        <v>0</v>
      </c>
      <c r="AC317" s="41"/>
      <c r="AD317" s="45">
        <f t="shared" si="104"/>
        <v>0</v>
      </c>
      <c r="AE317" s="41"/>
      <c r="AF317" s="45">
        <f t="shared" si="130"/>
        <v>0</v>
      </c>
      <c r="AG317" s="41">
        <v>0</v>
      </c>
      <c r="AH317" s="45">
        <f t="shared" si="130"/>
        <v>0</v>
      </c>
      <c r="AI317" s="41">
        <v>0</v>
      </c>
      <c r="AJ317" s="45">
        <f t="shared" si="130"/>
        <v>0</v>
      </c>
      <c r="AK317" s="41">
        <v>0</v>
      </c>
      <c r="AL317" s="45">
        <f t="shared" si="130"/>
        <v>0</v>
      </c>
      <c r="AM317" s="41">
        <v>0</v>
      </c>
      <c r="AN317" s="45">
        <f t="shared" si="131"/>
        <v>0</v>
      </c>
      <c r="AO317" s="41">
        <v>0</v>
      </c>
      <c r="AP317" s="45">
        <f t="shared" si="131"/>
        <v>0</v>
      </c>
      <c r="AQ317" s="41">
        <v>1074.9000000000001</v>
      </c>
      <c r="AR317" s="45">
        <f t="shared" si="131"/>
        <v>1074.9000000000001</v>
      </c>
      <c r="AS317" s="41"/>
      <c r="AT317" s="45">
        <f t="shared" si="131"/>
        <v>1074.9000000000001</v>
      </c>
      <c r="AU317" s="41"/>
      <c r="AV317" s="45">
        <f t="shared" si="132"/>
        <v>1074.9000000000001</v>
      </c>
      <c r="AW317" s="41">
        <v>-10</v>
      </c>
      <c r="AX317" s="45">
        <f t="shared" si="132"/>
        <v>1064.9000000000001</v>
      </c>
      <c r="AY317" s="41"/>
      <c r="AZ317" s="45">
        <f t="shared" si="132"/>
        <v>1064.9000000000001</v>
      </c>
      <c r="BA317" s="41"/>
      <c r="BB317" s="45">
        <f t="shared" si="107"/>
        <v>1064.9000000000001</v>
      </c>
      <c r="BC317" s="41">
        <v>-433.34</v>
      </c>
      <c r="BD317" s="45">
        <f t="shared" si="107"/>
        <v>631.56000000000017</v>
      </c>
      <c r="BE317" s="41">
        <v>-250</v>
      </c>
      <c r="BF317" s="45">
        <f t="shared" si="107"/>
        <v>381.56000000000017</v>
      </c>
    </row>
    <row r="318" spans="1:58" ht="26.25" x14ac:dyDescent="0.4">
      <c r="A318" s="15"/>
      <c r="B318" s="46"/>
      <c r="C318" s="43" t="s">
        <v>15</v>
      </c>
      <c r="D318" s="43" t="s">
        <v>114</v>
      </c>
      <c r="E318" s="43">
        <v>300</v>
      </c>
      <c r="F318" s="44">
        <v>7</v>
      </c>
      <c r="G318" s="41">
        <v>0</v>
      </c>
      <c r="H318" s="41"/>
      <c r="I318" s="41">
        <f t="shared" si="129"/>
        <v>0</v>
      </c>
      <c r="J318" s="41">
        <v>0</v>
      </c>
      <c r="K318" s="41">
        <f t="shared" si="137"/>
        <v>0</v>
      </c>
      <c r="L318" s="41"/>
      <c r="M318" s="44">
        <f t="shared" si="127"/>
        <v>0</v>
      </c>
      <c r="N318" s="41">
        <v>0</v>
      </c>
      <c r="O318" s="44">
        <f t="shared" si="128"/>
        <v>0</v>
      </c>
      <c r="P318" s="41">
        <v>0</v>
      </c>
      <c r="Q318" s="44">
        <f t="shared" si="133"/>
        <v>0</v>
      </c>
      <c r="R318" s="41">
        <v>0</v>
      </c>
      <c r="S318" s="44">
        <f t="shared" si="134"/>
        <v>0</v>
      </c>
      <c r="T318" s="41">
        <v>0</v>
      </c>
      <c r="U318" s="44">
        <f t="shared" si="135"/>
        <v>0</v>
      </c>
      <c r="V318" s="44"/>
      <c r="W318" s="44">
        <f t="shared" si="136"/>
        <v>0</v>
      </c>
      <c r="X318" s="44"/>
      <c r="Y318" s="41">
        <v>0</v>
      </c>
      <c r="Z318" s="41">
        <f t="shared" si="138"/>
        <v>0</v>
      </c>
      <c r="AA318" s="41">
        <v>0</v>
      </c>
      <c r="AB318" s="45">
        <f t="shared" si="104"/>
        <v>0</v>
      </c>
      <c r="AC318" s="41">
        <v>0</v>
      </c>
      <c r="AD318" s="45">
        <f t="shared" si="104"/>
        <v>0</v>
      </c>
      <c r="AE318" s="41">
        <v>0</v>
      </c>
      <c r="AF318" s="45">
        <f t="shared" si="130"/>
        <v>0</v>
      </c>
      <c r="AG318" s="41">
        <v>0</v>
      </c>
      <c r="AH318" s="45">
        <f t="shared" si="130"/>
        <v>0</v>
      </c>
      <c r="AI318" s="41">
        <v>0</v>
      </c>
      <c r="AJ318" s="45">
        <f t="shared" si="130"/>
        <v>0</v>
      </c>
      <c r="AK318" s="41">
        <v>0</v>
      </c>
      <c r="AL318" s="45">
        <f t="shared" si="130"/>
        <v>0</v>
      </c>
      <c r="AM318" s="41">
        <v>0</v>
      </c>
      <c r="AN318" s="45">
        <f t="shared" si="131"/>
        <v>0</v>
      </c>
      <c r="AO318" s="41">
        <v>0</v>
      </c>
      <c r="AP318" s="45">
        <f t="shared" si="131"/>
        <v>0</v>
      </c>
      <c r="AQ318" s="41">
        <v>88.5</v>
      </c>
      <c r="AR318" s="45">
        <f t="shared" si="131"/>
        <v>88.5</v>
      </c>
      <c r="AS318" s="41"/>
      <c r="AT318" s="45">
        <f t="shared" si="131"/>
        <v>88.5</v>
      </c>
      <c r="AU318" s="41"/>
      <c r="AV318" s="45">
        <f t="shared" si="132"/>
        <v>88.5</v>
      </c>
      <c r="AW318" s="41"/>
      <c r="AX318" s="45">
        <f t="shared" si="132"/>
        <v>88.5</v>
      </c>
      <c r="AY318" s="41"/>
      <c r="AZ318" s="45">
        <f t="shared" si="132"/>
        <v>88.5</v>
      </c>
      <c r="BA318" s="41"/>
      <c r="BB318" s="45">
        <f t="shared" si="107"/>
        <v>88.5</v>
      </c>
      <c r="BC318" s="41">
        <v>-34.5</v>
      </c>
      <c r="BD318" s="45">
        <f t="shared" si="107"/>
        <v>54</v>
      </c>
      <c r="BE318" s="41"/>
      <c r="BF318" s="45">
        <f t="shared" si="107"/>
        <v>54</v>
      </c>
    </row>
    <row r="319" spans="1:58" ht="50.25" customHeight="1" x14ac:dyDescent="0.4">
      <c r="A319" s="15"/>
      <c r="B319" s="46"/>
      <c r="C319" s="43" t="s">
        <v>493</v>
      </c>
      <c r="D319" s="43" t="s">
        <v>115</v>
      </c>
      <c r="E319" s="43"/>
      <c r="F319" s="44"/>
      <c r="G319" s="41">
        <f>G320</f>
        <v>0</v>
      </c>
      <c r="H319" s="41">
        <f>H320</f>
        <v>0</v>
      </c>
      <c r="I319" s="41">
        <f t="shared" si="129"/>
        <v>0</v>
      </c>
      <c r="J319" s="41">
        <f>J320</f>
        <v>0</v>
      </c>
      <c r="K319" s="41">
        <f t="shared" si="137"/>
        <v>0</v>
      </c>
      <c r="L319" s="41">
        <f>L320</f>
        <v>0</v>
      </c>
      <c r="M319" s="44">
        <f t="shared" si="127"/>
        <v>0</v>
      </c>
      <c r="N319" s="41">
        <f>N320</f>
        <v>0</v>
      </c>
      <c r="O319" s="44">
        <f t="shared" si="128"/>
        <v>0</v>
      </c>
      <c r="P319" s="41">
        <f>P320</f>
        <v>0</v>
      </c>
      <c r="Q319" s="44">
        <f t="shared" si="133"/>
        <v>0</v>
      </c>
      <c r="R319" s="41">
        <f>R320</f>
        <v>0</v>
      </c>
      <c r="S319" s="44">
        <f t="shared" si="134"/>
        <v>0</v>
      </c>
      <c r="T319" s="41">
        <f>T320</f>
        <v>0</v>
      </c>
      <c r="U319" s="44">
        <f t="shared" si="135"/>
        <v>0</v>
      </c>
      <c r="V319" s="44"/>
      <c r="W319" s="44">
        <f t="shared" si="136"/>
        <v>0</v>
      </c>
      <c r="X319" s="44">
        <f>X320</f>
        <v>0</v>
      </c>
      <c r="Y319" s="41">
        <f>Y320</f>
        <v>0</v>
      </c>
      <c r="Z319" s="41">
        <f t="shared" si="138"/>
        <v>0</v>
      </c>
      <c r="AA319" s="41">
        <f>AA320</f>
        <v>0</v>
      </c>
      <c r="AB319" s="45">
        <f t="shared" si="104"/>
        <v>0</v>
      </c>
      <c r="AC319" s="41">
        <f>AC320</f>
        <v>0</v>
      </c>
      <c r="AD319" s="45">
        <f t="shared" si="104"/>
        <v>0</v>
      </c>
      <c r="AE319" s="41">
        <f>AE320</f>
        <v>0</v>
      </c>
      <c r="AF319" s="45">
        <f t="shared" si="130"/>
        <v>0</v>
      </c>
      <c r="AG319" s="41">
        <f>AG320</f>
        <v>0</v>
      </c>
      <c r="AH319" s="45">
        <f t="shared" si="130"/>
        <v>0</v>
      </c>
      <c r="AI319" s="41">
        <f>AI320</f>
        <v>0</v>
      </c>
      <c r="AJ319" s="45">
        <f t="shared" si="130"/>
        <v>0</v>
      </c>
      <c r="AK319" s="41">
        <f>AK320</f>
        <v>0</v>
      </c>
      <c r="AL319" s="45">
        <f t="shared" si="130"/>
        <v>0</v>
      </c>
      <c r="AM319" s="41">
        <f>AM320</f>
        <v>0</v>
      </c>
      <c r="AN319" s="45">
        <f t="shared" si="131"/>
        <v>0</v>
      </c>
      <c r="AO319" s="41">
        <f>AO320</f>
        <v>0</v>
      </c>
      <c r="AP319" s="45">
        <f t="shared" si="131"/>
        <v>0</v>
      </c>
      <c r="AQ319" s="41">
        <f>AQ320</f>
        <v>253</v>
      </c>
      <c r="AR319" s="45">
        <f t="shared" si="131"/>
        <v>253</v>
      </c>
      <c r="AS319" s="41">
        <f>AS320</f>
        <v>0</v>
      </c>
      <c r="AT319" s="45">
        <f t="shared" si="131"/>
        <v>253</v>
      </c>
      <c r="AU319" s="41">
        <f>AU320</f>
        <v>0</v>
      </c>
      <c r="AV319" s="45">
        <f t="shared" si="132"/>
        <v>253</v>
      </c>
      <c r="AW319" s="41">
        <f>AW320</f>
        <v>0</v>
      </c>
      <c r="AX319" s="45">
        <f t="shared" si="132"/>
        <v>253</v>
      </c>
      <c r="AY319" s="41">
        <f>AY320</f>
        <v>0</v>
      </c>
      <c r="AZ319" s="45">
        <f t="shared" si="132"/>
        <v>253</v>
      </c>
      <c r="BA319" s="41">
        <f>BA320</f>
        <v>0</v>
      </c>
      <c r="BB319" s="45">
        <f t="shared" si="107"/>
        <v>253</v>
      </c>
      <c r="BC319" s="41">
        <f>BC320</f>
        <v>-34.5</v>
      </c>
      <c r="BD319" s="45">
        <f t="shared" si="107"/>
        <v>218.5</v>
      </c>
      <c r="BE319" s="41">
        <f>BE320</f>
        <v>0</v>
      </c>
      <c r="BF319" s="45">
        <f t="shared" si="107"/>
        <v>218.5</v>
      </c>
    </row>
    <row r="320" spans="1:58" ht="34.5" customHeight="1" x14ac:dyDescent="0.4">
      <c r="A320" s="15"/>
      <c r="B320" s="46"/>
      <c r="C320" s="43" t="s">
        <v>111</v>
      </c>
      <c r="D320" s="43" t="s">
        <v>116</v>
      </c>
      <c r="E320" s="43"/>
      <c r="F320" s="44"/>
      <c r="G320" s="41">
        <f>G322</f>
        <v>0</v>
      </c>
      <c r="H320" s="41">
        <f>H322</f>
        <v>0</v>
      </c>
      <c r="I320" s="41">
        <f t="shared" si="129"/>
        <v>0</v>
      </c>
      <c r="J320" s="41">
        <f>J322</f>
        <v>0</v>
      </c>
      <c r="K320" s="41">
        <f t="shared" si="137"/>
        <v>0</v>
      </c>
      <c r="L320" s="41">
        <f>L322</f>
        <v>0</v>
      </c>
      <c r="M320" s="44">
        <f t="shared" ref="M320:M371" si="139">K320+L320</f>
        <v>0</v>
      </c>
      <c r="N320" s="41">
        <f>N322</f>
        <v>0</v>
      </c>
      <c r="O320" s="44">
        <f t="shared" si="128"/>
        <v>0</v>
      </c>
      <c r="P320" s="41">
        <f>P322</f>
        <v>0</v>
      </c>
      <c r="Q320" s="44">
        <f t="shared" si="133"/>
        <v>0</v>
      </c>
      <c r="R320" s="41">
        <f>R322</f>
        <v>0</v>
      </c>
      <c r="S320" s="44">
        <f t="shared" si="134"/>
        <v>0</v>
      </c>
      <c r="T320" s="41">
        <f>T322</f>
        <v>0</v>
      </c>
      <c r="U320" s="44">
        <f t="shared" si="135"/>
        <v>0</v>
      </c>
      <c r="V320" s="44"/>
      <c r="W320" s="44">
        <f t="shared" si="136"/>
        <v>0</v>
      </c>
      <c r="X320" s="44">
        <f>X322</f>
        <v>0</v>
      </c>
      <c r="Y320" s="41">
        <f>Y321+Y322</f>
        <v>0</v>
      </c>
      <c r="Z320" s="41">
        <f t="shared" si="138"/>
        <v>0</v>
      </c>
      <c r="AA320" s="41">
        <f>AA321+AA322</f>
        <v>0</v>
      </c>
      <c r="AB320" s="45">
        <f t="shared" si="104"/>
        <v>0</v>
      </c>
      <c r="AC320" s="41">
        <f>AC321+AC322</f>
        <v>0</v>
      </c>
      <c r="AD320" s="45">
        <f t="shared" si="104"/>
        <v>0</v>
      </c>
      <c r="AE320" s="41">
        <f>AE321+AE322</f>
        <v>0</v>
      </c>
      <c r="AF320" s="45">
        <f t="shared" si="130"/>
        <v>0</v>
      </c>
      <c r="AG320" s="41">
        <f>AG321+AG322</f>
        <v>0</v>
      </c>
      <c r="AH320" s="45">
        <f t="shared" si="130"/>
        <v>0</v>
      </c>
      <c r="AI320" s="41">
        <f>AI321+AI322</f>
        <v>0</v>
      </c>
      <c r="AJ320" s="45">
        <f t="shared" si="130"/>
        <v>0</v>
      </c>
      <c r="AK320" s="41">
        <f>AK321+AK322</f>
        <v>0</v>
      </c>
      <c r="AL320" s="45">
        <f t="shared" si="130"/>
        <v>0</v>
      </c>
      <c r="AM320" s="41">
        <f>AM321+AM322</f>
        <v>0</v>
      </c>
      <c r="AN320" s="45">
        <f t="shared" si="131"/>
        <v>0</v>
      </c>
      <c r="AO320" s="41">
        <f>AO321+AO322</f>
        <v>0</v>
      </c>
      <c r="AP320" s="45">
        <f t="shared" si="131"/>
        <v>0</v>
      </c>
      <c r="AQ320" s="41">
        <f>AQ321+AQ322</f>
        <v>253</v>
      </c>
      <c r="AR320" s="45">
        <f t="shared" si="131"/>
        <v>253</v>
      </c>
      <c r="AS320" s="41">
        <f>AS321+AS322</f>
        <v>0</v>
      </c>
      <c r="AT320" s="45">
        <f t="shared" si="131"/>
        <v>253</v>
      </c>
      <c r="AU320" s="41">
        <f>AU321+AU322</f>
        <v>0</v>
      </c>
      <c r="AV320" s="45">
        <f t="shared" si="132"/>
        <v>253</v>
      </c>
      <c r="AW320" s="41">
        <f>AW321+AW322</f>
        <v>0</v>
      </c>
      <c r="AX320" s="45">
        <f t="shared" si="132"/>
        <v>253</v>
      </c>
      <c r="AY320" s="41">
        <f>AY321+AY322</f>
        <v>0</v>
      </c>
      <c r="AZ320" s="45">
        <f t="shared" si="132"/>
        <v>253</v>
      </c>
      <c r="BA320" s="41">
        <f>BA321+BA322</f>
        <v>0</v>
      </c>
      <c r="BB320" s="45">
        <f t="shared" si="107"/>
        <v>253</v>
      </c>
      <c r="BC320" s="41">
        <f>BC321+BC322</f>
        <v>-34.5</v>
      </c>
      <c r="BD320" s="45">
        <f t="shared" si="107"/>
        <v>218.5</v>
      </c>
      <c r="BE320" s="41">
        <f>BE321+BE322</f>
        <v>0</v>
      </c>
      <c r="BF320" s="45">
        <f t="shared" si="107"/>
        <v>218.5</v>
      </c>
    </row>
    <row r="321" spans="1:58" ht="110.25" customHeight="1" x14ac:dyDescent="0.4">
      <c r="A321" s="15"/>
      <c r="B321" s="46"/>
      <c r="C321" s="43" t="s">
        <v>113</v>
      </c>
      <c r="D321" s="43" t="s">
        <v>116</v>
      </c>
      <c r="E321" s="43">
        <v>100</v>
      </c>
      <c r="F321" s="44"/>
      <c r="G321" s="41"/>
      <c r="H321" s="41"/>
      <c r="I321" s="41">
        <v>0</v>
      </c>
      <c r="J321" s="41"/>
      <c r="K321" s="41"/>
      <c r="L321" s="41"/>
      <c r="M321" s="44"/>
      <c r="N321" s="41"/>
      <c r="O321" s="44"/>
      <c r="P321" s="41"/>
      <c r="Q321" s="44"/>
      <c r="R321" s="41"/>
      <c r="S321" s="44"/>
      <c r="T321" s="41"/>
      <c r="U321" s="44"/>
      <c r="V321" s="44"/>
      <c r="W321" s="44"/>
      <c r="X321" s="44"/>
      <c r="Y321" s="41">
        <v>0</v>
      </c>
      <c r="Z321" s="41">
        <f t="shared" si="138"/>
        <v>0</v>
      </c>
      <c r="AA321" s="41"/>
      <c r="AB321" s="45">
        <f t="shared" si="104"/>
        <v>0</v>
      </c>
      <c r="AC321" s="41"/>
      <c r="AD321" s="45">
        <f t="shared" si="104"/>
        <v>0</v>
      </c>
      <c r="AE321" s="41"/>
      <c r="AF321" s="45">
        <f t="shared" si="130"/>
        <v>0</v>
      </c>
      <c r="AG321" s="41"/>
      <c r="AH321" s="45">
        <f t="shared" si="130"/>
        <v>0</v>
      </c>
      <c r="AI321" s="41">
        <v>0</v>
      </c>
      <c r="AJ321" s="45">
        <f t="shared" si="130"/>
        <v>0</v>
      </c>
      <c r="AK321" s="41">
        <v>0</v>
      </c>
      <c r="AL321" s="45">
        <f t="shared" si="130"/>
        <v>0</v>
      </c>
      <c r="AM321" s="41">
        <v>0</v>
      </c>
      <c r="AN321" s="45">
        <f t="shared" si="131"/>
        <v>0</v>
      </c>
      <c r="AO321" s="41">
        <v>0</v>
      </c>
      <c r="AP321" s="45">
        <f t="shared" si="131"/>
        <v>0</v>
      </c>
      <c r="AQ321" s="41">
        <v>210</v>
      </c>
      <c r="AR321" s="45">
        <f t="shared" si="131"/>
        <v>210</v>
      </c>
      <c r="AS321" s="41"/>
      <c r="AT321" s="45">
        <f t="shared" si="131"/>
        <v>210</v>
      </c>
      <c r="AU321" s="41"/>
      <c r="AV321" s="45">
        <f t="shared" si="132"/>
        <v>210</v>
      </c>
      <c r="AW321" s="41"/>
      <c r="AX321" s="45">
        <f t="shared" si="132"/>
        <v>210</v>
      </c>
      <c r="AY321" s="41"/>
      <c r="AZ321" s="45">
        <f t="shared" si="132"/>
        <v>210</v>
      </c>
      <c r="BA321" s="41"/>
      <c r="BB321" s="45">
        <f t="shared" si="107"/>
        <v>210</v>
      </c>
      <c r="BC321" s="41"/>
      <c r="BD321" s="45">
        <f t="shared" si="107"/>
        <v>210</v>
      </c>
      <c r="BE321" s="41"/>
      <c r="BF321" s="45">
        <f t="shared" si="107"/>
        <v>210</v>
      </c>
    </row>
    <row r="322" spans="1:58" ht="54" customHeight="1" x14ac:dyDescent="0.4">
      <c r="A322" s="15"/>
      <c r="B322" s="46"/>
      <c r="C322" s="43" t="s">
        <v>14</v>
      </c>
      <c r="D322" s="43" t="s">
        <v>116</v>
      </c>
      <c r="E322" s="43">
        <v>200</v>
      </c>
      <c r="F322" s="44">
        <v>7</v>
      </c>
      <c r="G322" s="41">
        <v>0</v>
      </c>
      <c r="H322" s="41">
        <v>0</v>
      </c>
      <c r="I322" s="41">
        <f t="shared" si="129"/>
        <v>0</v>
      </c>
      <c r="J322" s="41">
        <v>0</v>
      </c>
      <c r="K322" s="41">
        <f t="shared" si="137"/>
        <v>0</v>
      </c>
      <c r="L322" s="41"/>
      <c r="M322" s="44">
        <f t="shared" si="139"/>
        <v>0</v>
      </c>
      <c r="N322" s="41">
        <v>0</v>
      </c>
      <c r="O322" s="44">
        <f t="shared" ref="O322:O339" si="140">M322+N322</f>
        <v>0</v>
      </c>
      <c r="P322" s="41">
        <v>0</v>
      </c>
      <c r="Q322" s="44">
        <f t="shared" si="133"/>
        <v>0</v>
      </c>
      <c r="R322" s="41"/>
      <c r="S322" s="44">
        <f t="shared" si="134"/>
        <v>0</v>
      </c>
      <c r="T322" s="41">
        <v>0</v>
      </c>
      <c r="U322" s="44">
        <f t="shared" si="135"/>
        <v>0</v>
      </c>
      <c r="V322" s="44"/>
      <c r="W322" s="44">
        <f t="shared" si="136"/>
        <v>0</v>
      </c>
      <c r="X322" s="44"/>
      <c r="Y322" s="41">
        <v>0</v>
      </c>
      <c r="Z322" s="41">
        <f t="shared" si="138"/>
        <v>0</v>
      </c>
      <c r="AA322" s="41"/>
      <c r="AB322" s="45">
        <f t="shared" si="104"/>
        <v>0</v>
      </c>
      <c r="AC322" s="41"/>
      <c r="AD322" s="45">
        <f t="shared" si="104"/>
        <v>0</v>
      </c>
      <c r="AE322" s="41"/>
      <c r="AF322" s="45">
        <f t="shared" si="130"/>
        <v>0</v>
      </c>
      <c r="AG322" s="41"/>
      <c r="AH322" s="45">
        <f t="shared" si="130"/>
        <v>0</v>
      </c>
      <c r="AI322" s="41">
        <v>0</v>
      </c>
      <c r="AJ322" s="45">
        <f t="shared" si="130"/>
        <v>0</v>
      </c>
      <c r="AK322" s="41">
        <v>0</v>
      </c>
      <c r="AL322" s="45">
        <f t="shared" si="130"/>
        <v>0</v>
      </c>
      <c r="AM322" s="41">
        <v>0</v>
      </c>
      <c r="AN322" s="45">
        <f t="shared" si="131"/>
        <v>0</v>
      </c>
      <c r="AO322" s="41">
        <v>0</v>
      </c>
      <c r="AP322" s="45">
        <f t="shared" si="131"/>
        <v>0</v>
      </c>
      <c r="AQ322" s="41">
        <v>43</v>
      </c>
      <c r="AR322" s="45">
        <f t="shared" si="131"/>
        <v>43</v>
      </c>
      <c r="AS322" s="41"/>
      <c r="AT322" s="45">
        <f t="shared" si="131"/>
        <v>43</v>
      </c>
      <c r="AU322" s="41"/>
      <c r="AV322" s="45">
        <f t="shared" si="132"/>
        <v>43</v>
      </c>
      <c r="AW322" s="41"/>
      <c r="AX322" s="45">
        <f t="shared" si="132"/>
        <v>43</v>
      </c>
      <c r="AY322" s="41"/>
      <c r="AZ322" s="45">
        <f t="shared" si="132"/>
        <v>43</v>
      </c>
      <c r="BA322" s="41"/>
      <c r="BB322" s="45">
        <f t="shared" si="107"/>
        <v>43</v>
      </c>
      <c r="BC322" s="41">
        <v>-34.5</v>
      </c>
      <c r="BD322" s="45">
        <f t="shared" si="107"/>
        <v>8.5</v>
      </c>
      <c r="BE322" s="41"/>
      <c r="BF322" s="45">
        <f t="shared" si="107"/>
        <v>8.5</v>
      </c>
    </row>
    <row r="323" spans="1:58" ht="84.75" customHeight="1" x14ac:dyDescent="0.4">
      <c r="A323" s="15"/>
      <c r="B323" s="46"/>
      <c r="C323" s="43" t="s">
        <v>428</v>
      </c>
      <c r="D323" s="43" t="s">
        <v>117</v>
      </c>
      <c r="E323" s="43"/>
      <c r="F323" s="44"/>
      <c r="G323" s="41">
        <f>G324+G328+G332</f>
        <v>0</v>
      </c>
      <c r="H323" s="41">
        <f>H324+H328+H332</f>
        <v>0</v>
      </c>
      <c r="I323" s="41">
        <f t="shared" si="129"/>
        <v>0</v>
      </c>
      <c r="J323" s="41">
        <f>J324+J328+J332</f>
        <v>0</v>
      </c>
      <c r="K323" s="41">
        <f t="shared" si="137"/>
        <v>0</v>
      </c>
      <c r="L323" s="41">
        <f>L324+L328+L332</f>
        <v>0</v>
      </c>
      <c r="M323" s="44">
        <f t="shared" si="139"/>
        <v>0</v>
      </c>
      <c r="N323" s="41">
        <f>N324+N328+N332</f>
        <v>0</v>
      </c>
      <c r="O323" s="44">
        <f t="shared" si="140"/>
        <v>0</v>
      </c>
      <c r="P323" s="41">
        <f>P324+P328+P332</f>
        <v>0</v>
      </c>
      <c r="Q323" s="44">
        <f t="shared" si="133"/>
        <v>0</v>
      </c>
      <c r="R323" s="41">
        <f>R324+R328+R332</f>
        <v>0</v>
      </c>
      <c r="S323" s="44">
        <f t="shared" si="134"/>
        <v>0</v>
      </c>
      <c r="T323" s="41">
        <f>T324+T328+T332</f>
        <v>0</v>
      </c>
      <c r="U323" s="44">
        <f t="shared" si="135"/>
        <v>0</v>
      </c>
      <c r="V323" s="44"/>
      <c r="W323" s="44">
        <f t="shared" si="136"/>
        <v>0</v>
      </c>
      <c r="X323" s="44">
        <f>X324+X328+X332</f>
        <v>0</v>
      </c>
      <c r="Y323" s="41">
        <f>Y324+Y328+Y332</f>
        <v>0</v>
      </c>
      <c r="Z323" s="41">
        <f t="shared" si="138"/>
        <v>0</v>
      </c>
      <c r="AA323" s="41">
        <f>AA324+AA328+AA332</f>
        <v>0</v>
      </c>
      <c r="AB323" s="45">
        <f t="shared" si="104"/>
        <v>0</v>
      </c>
      <c r="AC323" s="41">
        <f>AC324+AC328+AC332</f>
        <v>0</v>
      </c>
      <c r="AD323" s="45">
        <f t="shared" si="104"/>
        <v>0</v>
      </c>
      <c r="AE323" s="41">
        <f>AE324+AE328+AE332</f>
        <v>0</v>
      </c>
      <c r="AF323" s="45">
        <f t="shared" si="130"/>
        <v>0</v>
      </c>
      <c r="AG323" s="41">
        <f>AG324+AG328+AG332</f>
        <v>0</v>
      </c>
      <c r="AH323" s="45">
        <f t="shared" si="130"/>
        <v>0</v>
      </c>
      <c r="AI323" s="41">
        <f>AI324+AI328+AI332</f>
        <v>0</v>
      </c>
      <c r="AJ323" s="45">
        <f t="shared" si="130"/>
        <v>0</v>
      </c>
      <c r="AK323" s="41">
        <f>AK324+AK328+AK332</f>
        <v>0</v>
      </c>
      <c r="AL323" s="45">
        <f t="shared" si="130"/>
        <v>0</v>
      </c>
      <c r="AM323" s="41">
        <f>AM324+AM328+AM332</f>
        <v>0</v>
      </c>
      <c r="AN323" s="45">
        <f t="shared" si="131"/>
        <v>0</v>
      </c>
      <c r="AO323" s="41">
        <f>AO324+AO328+AO332</f>
        <v>0</v>
      </c>
      <c r="AP323" s="45">
        <f t="shared" si="131"/>
        <v>0</v>
      </c>
      <c r="AQ323" s="41">
        <f>AQ324+AQ328+AQ332</f>
        <v>5274.0140000000001</v>
      </c>
      <c r="AR323" s="45">
        <f t="shared" si="131"/>
        <v>5274.0140000000001</v>
      </c>
      <c r="AS323" s="41">
        <f>AS324+AS328+AS332</f>
        <v>0</v>
      </c>
      <c r="AT323" s="45">
        <f t="shared" si="131"/>
        <v>5274.0140000000001</v>
      </c>
      <c r="AU323" s="41">
        <f>AU324+AU328+AU332</f>
        <v>0</v>
      </c>
      <c r="AV323" s="45">
        <f t="shared" si="132"/>
        <v>5274.0140000000001</v>
      </c>
      <c r="AW323" s="41">
        <f>AW324+AW328+AW332</f>
        <v>0</v>
      </c>
      <c r="AX323" s="45">
        <f t="shared" si="132"/>
        <v>5274.0140000000001</v>
      </c>
      <c r="AY323" s="41">
        <f>AY324+AY328+AY332</f>
        <v>0</v>
      </c>
      <c r="AZ323" s="45">
        <f t="shared" si="132"/>
        <v>5274.0140000000001</v>
      </c>
      <c r="BA323" s="41">
        <f>BA324+BA328+BA332</f>
        <v>0</v>
      </c>
      <c r="BB323" s="45">
        <f t="shared" si="107"/>
        <v>5274.0140000000001</v>
      </c>
      <c r="BC323" s="41">
        <f>BC324+BC328+BC332</f>
        <v>0</v>
      </c>
      <c r="BD323" s="45">
        <f t="shared" si="107"/>
        <v>5274.0140000000001</v>
      </c>
      <c r="BE323" s="41">
        <f>BE324+BE328+BE332</f>
        <v>250</v>
      </c>
      <c r="BF323" s="45">
        <f t="shared" si="107"/>
        <v>5524.0140000000001</v>
      </c>
    </row>
    <row r="324" spans="1:58" ht="40.5" x14ac:dyDescent="0.4">
      <c r="A324" s="15"/>
      <c r="B324" s="46"/>
      <c r="C324" s="43" t="s">
        <v>118</v>
      </c>
      <c r="D324" s="43" t="s">
        <v>119</v>
      </c>
      <c r="E324" s="43"/>
      <c r="F324" s="44"/>
      <c r="G324" s="41">
        <f>G325+G326+G327</f>
        <v>0</v>
      </c>
      <c r="H324" s="41">
        <f>H325+H326+H327</f>
        <v>0</v>
      </c>
      <c r="I324" s="41">
        <f t="shared" si="129"/>
        <v>0</v>
      </c>
      <c r="J324" s="41">
        <f>J325+J326+J327</f>
        <v>0</v>
      </c>
      <c r="K324" s="41">
        <f t="shared" si="137"/>
        <v>0</v>
      </c>
      <c r="L324" s="41">
        <f>L325+L326+L327</f>
        <v>0</v>
      </c>
      <c r="M324" s="44">
        <f t="shared" si="139"/>
        <v>0</v>
      </c>
      <c r="N324" s="41">
        <f>N325+N326+N327</f>
        <v>0</v>
      </c>
      <c r="O324" s="44">
        <f t="shared" si="140"/>
        <v>0</v>
      </c>
      <c r="P324" s="41">
        <f>P325+P326+P327</f>
        <v>0</v>
      </c>
      <c r="Q324" s="44">
        <f t="shared" si="133"/>
        <v>0</v>
      </c>
      <c r="R324" s="41">
        <f>R325+R326+R327</f>
        <v>0</v>
      </c>
      <c r="S324" s="44">
        <f t="shared" si="134"/>
        <v>0</v>
      </c>
      <c r="T324" s="41">
        <f>T325+T326+T327</f>
        <v>0</v>
      </c>
      <c r="U324" s="44">
        <f t="shared" si="135"/>
        <v>0</v>
      </c>
      <c r="V324" s="44"/>
      <c r="W324" s="44">
        <f t="shared" si="136"/>
        <v>0</v>
      </c>
      <c r="X324" s="44">
        <f>X325+X326+X327</f>
        <v>0</v>
      </c>
      <c r="Y324" s="41">
        <f>Y325+Y326+Y327</f>
        <v>0</v>
      </c>
      <c r="Z324" s="41">
        <f t="shared" si="138"/>
        <v>0</v>
      </c>
      <c r="AA324" s="41">
        <f>AA325+AA326+AA327</f>
        <v>0</v>
      </c>
      <c r="AB324" s="45">
        <f t="shared" si="104"/>
        <v>0</v>
      </c>
      <c r="AC324" s="41">
        <f>AC325+AC326+AC327</f>
        <v>0</v>
      </c>
      <c r="AD324" s="45">
        <f t="shared" si="104"/>
        <v>0</v>
      </c>
      <c r="AE324" s="41">
        <f>AE325+AE326+AE327</f>
        <v>0</v>
      </c>
      <c r="AF324" s="45">
        <f t="shared" si="130"/>
        <v>0</v>
      </c>
      <c r="AG324" s="41">
        <f>AG325+AG326+AG327</f>
        <v>0</v>
      </c>
      <c r="AH324" s="45">
        <f t="shared" si="130"/>
        <v>0</v>
      </c>
      <c r="AI324" s="41">
        <f>AI325+AI326+AI327</f>
        <v>0</v>
      </c>
      <c r="AJ324" s="45">
        <f t="shared" si="130"/>
        <v>0</v>
      </c>
      <c r="AK324" s="41">
        <f>AK325+AK326+AK327</f>
        <v>0</v>
      </c>
      <c r="AL324" s="45">
        <f t="shared" si="130"/>
        <v>0</v>
      </c>
      <c r="AM324" s="41">
        <f>AM325+AM326+AM327</f>
        <v>0</v>
      </c>
      <c r="AN324" s="45">
        <f t="shared" si="131"/>
        <v>0</v>
      </c>
      <c r="AO324" s="41">
        <f>AO325+AO326+AO327</f>
        <v>0</v>
      </c>
      <c r="AP324" s="45">
        <f t="shared" si="131"/>
        <v>0</v>
      </c>
      <c r="AQ324" s="41">
        <f>AQ325+AQ326+AQ327</f>
        <v>3788.8609999999999</v>
      </c>
      <c r="AR324" s="45">
        <f t="shared" si="131"/>
        <v>3788.8609999999999</v>
      </c>
      <c r="AS324" s="41">
        <f>AS325+AS326+AS327</f>
        <v>0</v>
      </c>
      <c r="AT324" s="45">
        <f t="shared" si="131"/>
        <v>3788.8609999999999</v>
      </c>
      <c r="AU324" s="41">
        <f>AU325+AU326+AU327</f>
        <v>0</v>
      </c>
      <c r="AV324" s="45">
        <f t="shared" si="132"/>
        <v>3788.8609999999999</v>
      </c>
      <c r="AW324" s="41">
        <f>AW325+AW326+AW327</f>
        <v>0</v>
      </c>
      <c r="AX324" s="45">
        <f t="shared" si="132"/>
        <v>3788.8609999999999</v>
      </c>
      <c r="AY324" s="41">
        <f>AY325+AY326+AY327</f>
        <v>0</v>
      </c>
      <c r="AZ324" s="45">
        <f t="shared" si="132"/>
        <v>3788.8609999999999</v>
      </c>
      <c r="BA324" s="41">
        <f>BA325+BA326+BA327</f>
        <v>0</v>
      </c>
      <c r="BB324" s="45">
        <f t="shared" si="107"/>
        <v>3788.8609999999999</v>
      </c>
      <c r="BC324" s="41">
        <f>BC325+BC326+BC327</f>
        <v>0</v>
      </c>
      <c r="BD324" s="45">
        <f t="shared" si="107"/>
        <v>3788.8609999999999</v>
      </c>
      <c r="BE324" s="41">
        <f>BE325+BE326+BE327</f>
        <v>250</v>
      </c>
      <c r="BF324" s="45">
        <f t="shared" si="107"/>
        <v>4038.8609999999999</v>
      </c>
    </row>
    <row r="325" spans="1:58" ht="108" customHeight="1" x14ac:dyDescent="0.4">
      <c r="A325" s="15"/>
      <c r="B325" s="46"/>
      <c r="C325" s="43" t="s">
        <v>113</v>
      </c>
      <c r="D325" s="43" t="s">
        <v>119</v>
      </c>
      <c r="E325" s="43">
        <v>100</v>
      </c>
      <c r="F325" s="44">
        <v>7</v>
      </c>
      <c r="G325" s="41">
        <v>0</v>
      </c>
      <c r="H325" s="41">
        <v>0</v>
      </c>
      <c r="I325" s="41">
        <f t="shared" si="129"/>
        <v>0</v>
      </c>
      <c r="J325" s="41">
        <v>0</v>
      </c>
      <c r="K325" s="41">
        <f t="shared" si="137"/>
        <v>0</v>
      </c>
      <c r="L325" s="41">
        <v>0</v>
      </c>
      <c r="M325" s="44">
        <f t="shared" si="139"/>
        <v>0</v>
      </c>
      <c r="N325" s="41">
        <v>0</v>
      </c>
      <c r="O325" s="44">
        <f t="shared" si="140"/>
        <v>0</v>
      </c>
      <c r="P325" s="41">
        <v>0</v>
      </c>
      <c r="Q325" s="44">
        <f t="shared" si="133"/>
        <v>0</v>
      </c>
      <c r="R325" s="41">
        <v>0</v>
      </c>
      <c r="S325" s="44">
        <f t="shared" si="134"/>
        <v>0</v>
      </c>
      <c r="T325" s="41">
        <v>0</v>
      </c>
      <c r="U325" s="44">
        <f t="shared" si="135"/>
        <v>0</v>
      </c>
      <c r="V325" s="44"/>
      <c r="W325" s="44">
        <f t="shared" si="136"/>
        <v>0</v>
      </c>
      <c r="X325" s="44"/>
      <c r="Y325" s="41">
        <v>0</v>
      </c>
      <c r="Z325" s="41">
        <f t="shared" si="138"/>
        <v>0</v>
      </c>
      <c r="AA325" s="41">
        <v>0</v>
      </c>
      <c r="AB325" s="45">
        <f t="shared" si="104"/>
        <v>0</v>
      </c>
      <c r="AC325" s="41">
        <v>0</v>
      </c>
      <c r="AD325" s="45">
        <f t="shared" si="104"/>
        <v>0</v>
      </c>
      <c r="AE325" s="41">
        <v>0</v>
      </c>
      <c r="AF325" s="45">
        <f t="shared" si="130"/>
        <v>0</v>
      </c>
      <c r="AG325" s="41">
        <v>0</v>
      </c>
      <c r="AH325" s="45">
        <f t="shared" si="130"/>
        <v>0</v>
      </c>
      <c r="AI325" s="41">
        <v>0</v>
      </c>
      <c r="AJ325" s="45">
        <f t="shared" si="130"/>
        <v>0</v>
      </c>
      <c r="AK325" s="41">
        <v>0</v>
      </c>
      <c r="AL325" s="45">
        <f t="shared" si="130"/>
        <v>0</v>
      </c>
      <c r="AM325" s="41">
        <v>0</v>
      </c>
      <c r="AN325" s="45">
        <f t="shared" si="131"/>
        <v>0</v>
      </c>
      <c r="AO325" s="41">
        <v>0</v>
      </c>
      <c r="AP325" s="45">
        <f t="shared" si="131"/>
        <v>0</v>
      </c>
      <c r="AQ325" s="41">
        <v>3551.2710000000002</v>
      </c>
      <c r="AR325" s="45">
        <f t="shared" si="131"/>
        <v>3551.2710000000002</v>
      </c>
      <c r="AS325" s="41"/>
      <c r="AT325" s="45">
        <f t="shared" si="131"/>
        <v>3551.2710000000002</v>
      </c>
      <c r="AU325" s="41"/>
      <c r="AV325" s="45">
        <f t="shared" si="132"/>
        <v>3551.2710000000002</v>
      </c>
      <c r="AW325" s="41"/>
      <c r="AX325" s="45">
        <f t="shared" si="132"/>
        <v>3551.2710000000002</v>
      </c>
      <c r="AY325" s="41"/>
      <c r="AZ325" s="45">
        <f t="shared" si="132"/>
        <v>3551.2710000000002</v>
      </c>
      <c r="BA325" s="41"/>
      <c r="BB325" s="45">
        <f t="shared" si="107"/>
        <v>3551.2710000000002</v>
      </c>
      <c r="BC325" s="41"/>
      <c r="BD325" s="45">
        <f t="shared" si="107"/>
        <v>3551.2710000000002</v>
      </c>
      <c r="BE325" s="41"/>
      <c r="BF325" s="45">
        <f t="shared" si="107"/>
        <v>3551.2710000000002</v>
      </c>
    </row>
    <row r="326" spans="1:58" ht="47.1" customHeight="1" x14ac:dyDescent="0.4">
      <c r="A326" s="15"/>
      <c r="B326" s="46"/>
      <c r="C326" s="43" t="s">
        <v>359</v>
      </c>
      <c r="D326" s="43" t="s">
        <v>119</v>
      </c>
      <c r="E326" s="43">
        <v>200</v>
      </c>
      <c r="F326" s="44">
        <v>7</v>
      </c>
      <c r="G326" s="41">
        <v>0</v>
      </c>
      <c r="H326" s="41">
        <v>0</v>
      </c>
      <c r="I326" s="41">
        <f t="shared" si="129"/>
        <v>0</v>
      </c>
      <c r="J326" s="41">
        <v>0</v>
      </c>
      <c r="K326" s="41">
        <f t="shared" si="137"/>
        <v>0</v>
      </c>
      <c r="L326" s="41">
        <v>0</v>
      </c>
      <c r="M326" s="44">
        <f t="shared" si="139"/>
        <v>0</v>
      </c>
      <c r="N326" s="41">
        <v>0</v>
      </c>
      <c r="O326" s="44">
        <f t="shared" si="140"/>
        <v>0</v>
      </c>
      <c r="P326" s="41">
        <v>0</v>
      </c>
      <c r="Q326" s="44">
        <f t="shared" si="133"/>
        <v>0</v>
      </c>
      <c r="R326" s="41">
        <v>0</v>
      </c>
      <c r="S326" s="44">
        <f t="shared" si="134"/>
        <v>0</v>
      </c>
      <c r="T326" s="41">
        <v>0</v>
      </c>
      <c r="U326" s="44">
        <f t="shared" si="135"/>
        <v>0</v>
      </c>
      <c r="V326" s="44"/>
      <c r="W326" s="44">
        <f t="shared" si="136"/>
        <v>0</v>
      </c>
      <c r="X326" s="44"/>
      <c r="Y326" s="41">
        <v>0</v>
      </c>
      <c r="Z326" s="41">
        <f t="shared" si="138"/>
        <v>0</v>
      </c>
      <c r="AA326" s="41">
        <v>0</v>
      </c>
      <c r="AB326" s="45">
        <f t="shared" si="104"/>
        <v>0</v>
      </c>
      <c r="AC326" s="41">
        <v>0</v>
      </c>
      <c r="AD326" s="45">
        <f t="shared" si="104"/>
        <v>0</v>
      </c>
      <c r="AE326" s="41">
        <v>0</v>
      </c>
      <c r="AF326" s="45">
        <f t="shared" si="130"/>
        <v>0</v>
      </c>
      <c r="AG326" s="41">
        <v>0</v>
      </c>
      <c r="AH326" s="45">
        <f t="shared" si="130"/>
        <v>0</v>
      </c>
      <c r="AI326" s="41">
        <v>0</v>
      </c>
      <c r="AJ326" s="45">
        <f t="shared" si="130"/>
        <v>0</v>
      </c>
      <c r="AK326" s="41">
        <v>0</v>
      </c>
      <c r="AL326" s="45">
        <f t="shared" si="130"/>
        <v>0</v>
      </c>
      <c r="AM326" s="41">
        <v>0</v>
      </c>
      <c r="AN326" s="45">
        <f t="shared" si="131"/>
        <v>0</v>
      </c>
      <c r="AO326" s="41">
        <v>0</v>
      </c>
      <c r="AP326" s="45">
        <f t="shared" si="131"/>
        <v>0</v>
      </c>
      <c r="AQ326" s="41">
        <v>231.89</v>
      </c>
      <c r="AR326" s="45">
        <f t="shared" si="131"/>
        <v>231.89</v>
      </c>
      <c r="AS326" s="41"/>
      <c r="AT326" s="45">
        <f t="shared" si="131"/>
        <v>231.89</v>
      </c>
      <c r="AU326" s="41"/>
      <c r="AV326" s="45">
        <f t="shared" si="132"/>
        <v>231.89</v>
      </c>
      <c r="AW326" s="41"/>
      <c r="AX326" s="45">
        <f t="shared" si="132"/>
        <v>231.89</v>
      </c>
      <c r="AY326" s="41"/>
      <c r="AZ326" s="45">
        <f t="shared" si="132"/>
        <v>231.89</v>
      </c>
      <c r="BA326" s="41"/>
      <c r="BB326" s="45">
        <f t="shared" si="107"/>
        <v>231.89</v>
      </c>
      <c r="BC326" s="41"/>
      <c r="BD326" s="45">
        <f t="shared" si="107"/>
        <v>231.89</v>
      </c>
      <c r="BE326" s="41">
        <v>250</v>
      </c>
      <c r="BF326" s="45">
        <f t="shared" si="107"/>
        <v>481.89</v>
      </c>
    </row>
    <row r="327" spans="1:58" ht="26.25" x14ac:dyDescent="0.4">
      <c r="A327" s="15"/>
      <c r="B327" s="46"/>
      <c r="C327" s="43" t="s">
        <v>18</v>
      </c>
      <c r="D327" s="43" t="s">
        <v>119</v>
      </c>
      <c r="E327" s="43">
        <v>800</v>
      </c>
      <c r="F327" s="44">
        <v>7</v>
      </c>
      <c r="G327" s="41">
        <v>0</v>
      </c>
      <c r="H327" s="41">
        <v>0</v>
      </c>
      <c r="I327" s="41">
        <f t="shared" si="129"/>
        <v>0</v>
      </c>
      <c r="J327" s="41">
        <v>0</v>
      </c>
      <c r="K327" s="41">
        <f t="shared" si="137"/>
        <v>0</v>
      </c>
      <c r="L327" s="41">
        <v>0</v>
      </c>
      <c r="M327" s="44">
        <f t="shared" si="139"/>
        <v>0</v>
      </c>
      <c r="N327" s="41">
        <v>0</v>
      </c>
      <c r="O327" s="44">
        <f t="shared" si="140"/>
        <v>0</v>
      </c>
      <c r="P327" s="41">
        <v>0</v>
      </c>
      <c r="Q327" s="44">
        <f t="shared" si="133"/>
        <v>0</v>
      </c>
      <c r="R327" s="41">
        <v>0</v>
      </c>
      <c r="S327" s="44">
        <f t="shared" si="134"/>
        <v>0</v>
      </c>
      <c r="T327" s="41">
        <v>0</v>
      </c>
      <c r="U327" s="44">
        <f t="shared" si="135"/>
        <v>0</v>
      </c>
      <c r="V327" s="44"/>
      <c r="W327" s="44">
        <f t="shared" si="136"/>
        <v>0</v>
      </c>
      <c r="X327" s="44"/>
      <c r="Y327" s="41">
        <v>0</v>
      </c>
      <c r="Z327" s="41">
        <f t="shared" si="138"/>
        <v>0</v>
      </c>
      <c r="AA327" s="41">
        <v>0</v>
      </c>
      <c r="AB327" s="45">
        <f t="shared" si="104"/>
        <v>0</v>
      </c>
      <c r="AC327" s="41">
        <v>0</v>
      </c>
      <c r="AD327" s="45">
        <f t="shared" si="104"/>
        <v>0</v>
      </c>
      <c r="AE327" s="41">
        <v>0</v>
      </c>
      <c r="AF327" s="45">
        <f t="shared" si="130"/>
        <v>0</v>
      </c>
      <c r="AG327" s="41">
        <v>0</v>
      </c>
      <c r="AH327" s="45">
        <f t="shared" si="130"/>
        <v>0</v>
      </c>
      <c r="AI327" s="41">
        <v>0</v>
      </c>
      <c r="AJ327" s="45">
        <f t="shared" si="130"/>
        <v>0</v>
      </c>
      <c r="AK327" s="41">
        <v>0</v>
      </c>
      <c r="AL327" s="45">
        <f t="shared" si="130"/>
        <v>0</v>
      </c>
      <c r="AM327" s="41">
        <v>0</v>
      </c>
      <c r="AN327" s="45">
        <f t="shared" si="131"/>
        <v>0</v>
      </c>
      <c r="AO327" s="41">
        <v>0</v>
      </c>
      <c r="AP327" s="45">
        <f t="shared" si="131"/>
        <v>0</v>
      </c>
      <c r="AQ327" s="41">
        <v>5.7</v>
      </c>
      <c r="AR327" s="45">
        <f t="shared" si="131"/>
        <v>5.7</v>
      </c>
      <c r="AS327" s="41"/>
      <c r="AT327" s="45">
        <f t="shared" si="131"/>
        <v>5.7</v>
      </c>
      <c r="AU327" s="41"/>
      <c r="AV327" s="45">
        <f t="shared" si="132"/>
        <v>5.7</v>
      </c>
      <c r="AW327" s="41"/>
      <c r="AX327" s="45">
        <f t="shared" si="132"/>
        <v>5.7</v>
      </c>
      <c r="AY327" s="41"/>
      <c r="AZ327" s="45">
        <f t="shared" si="132"/>
        <v>5.7</v>
      </c>
      <c r="BA327" s="41"/>
      <c r="BB327" s="45">
        <f t="shared" si="107"/>
        <v>5.7</v>
      </c>
      <c r="BC327" s="41"/>
      <c r="BD327" s="45">
        <f t="shared" si="107"/>
        <v>5.7</v>
      </c>
      <c r="BE327" s="41"/>
      <c r="BF327" s="45">
        <f t="shared" si="107"/>
        <v>5.7</v>
      </c>
    </row>
    <row r="328" spans="1:58" ht="51" customHeight="1" x14ac:dyDescent="0.4">
      <c r="A328" s="15"/>
      <c r="B328" s="46"/>
      <c r="C328" s="43" t="s">
        <v>130</v>
      </c>
      <c r="D328" s="43" t="s">
        <v>120</v>
      </c>
      <c r="E328" s="43"/>
      <c r="F328" s="44"/>
      <c r="G328" s="41">
        <f>G329+G330+G331</f>
        <v>0</v>
      </c>
      <c r="H328" s="41">
        <f>H329+H330+H331</f>
        <v>0</v>
      </c>
      <c r="I328" s="41">
        <f t="shared" si="129"/>
        <v>0</v>
      </c>
      <c r="J328" s="41">
        <f>J329+J330+J331</f>
        <v>0</v>
      </c>
      <c r="K328" s="41">
        <f t="shared" si="137"/>
        <v>0</v>
      </c>
      <c r="L328" s="41">
        <f>L329+L330+L331</f>
        <v>0</v>
      </c>
      <c r="M328" s="44">
        <f t="shared" si="139"/>
        <v>0</v>
      </c>
      <c r="N328" s="41">
        <f>N329+N330+N331</f>
        <v>0</v>
      </c>
      <c r="O328" s="44">
        <f t="shared" si="140"/>
        <v>0</v>
      </c>
      <c r="P328" s="41">
        <f>P329+P330+P331</f>
        <v>0</v>
      </c>
      <c r="Q328" s="44">
        <f t="shared" si="133"/>
        <v>0</v>
      </c>
      <c r="R328" s="41">
        <f>R329+R330+R331</f>
        <v>0</v>
      </c>
      <c r="S328" s="44">
        <f t="shared" si="134"/>
        <v>0</v>
      </c>
      <c r="T328" s="41"/>
      <c r="U328" s="44">
        <f t="shared" si="135"/>
        <v>0</v>
      </c>
      <c r="V328" s="44"/>
      <c r="W328" s="44">
        <f t="shared" si="136"/>
        <v>0</v>
      </c>
      <c r="X328" s="44"/>
      <c r="Y328" s="41">
        <f>Y329+Y330+Y331</f>
        <v>0</v>
      </c>
      <c r="Z328" s="41">
        <f t="shared" si="138"/>
        <v>0</v>
      </c>
      <c r="AA328" s="41">
        <f>AA329+AA330+AA331</f>
        <v>0</v>
      </c>
      <c r="AB328" s="45">
        <f t="shared" si="104"/>
        <v>0</v>
      </c>
      <c r="AC328" s="41">
        <f>AC329+AC330+AC331</f>
        <v>0</v>
      </c>
      <c r="AD328" s="45">
        <f t="shared" si="104"/>
        <v>0</v>
      </c>
      <c r="AE328" s="41">
        <f>AE329+AE330+AE331</f>
        <v>0</v>
      </c>
      <c r="AF328" s="45">
        <f t="shared" si="130"/>
        <v>0</v>
      </c>
      <c r="AG328" s="41">
        <f>AG329+AG330+AG331</f>
        <v>0</v>
      </c>
      <c r="AH328" s="45">
        <f t="shared" si="130"/>
        <v>0</v>
      </c>
      <c r="AI328" s="41">
        <f>AI329+AI330+AI331</f>
        <v>0</v>
      </c>
      <c r="AJ328" s="45">
        <f t="shared" si="130"/>
        <v>0</v>
      </c>
      <c r="AK328" s="41">
        <f>AK329+AK330+AK331</f>
        <v>0</v>
      </c>
      <c r="AL328" s="45">
        <f t="shared" si="130"/>
        <v>0</v>
      </c>
      <c r="AM328" s="41">
        <f>AM329+AM330+AM331</f>
        <v>0</v>
      </c>
      <c r="AN328" s="45">
        <f t="shared" si="131"/>
        <v>0</v>
      </c>
      <c r="AO328" s="41">
        <f>AO329+AO330+AO331</f>
        <v>0</v>
      </c>
      <c r="AP328" s="45">
        <f t="shared" si="131"/>
        <v>0</v>
      </c>
      <c r="AQ328" s="41">
        <f>AQ329+AQ330+AQ331</f>
        <v>1485.153</v>
      </c>
      <c r="AR328" s="45">
        <f t="shared" si="131"/>
        <v>1485.153</v>
      </c>
      <c r="AS328" s="41">
        <f>AS329+AS330+AS331</f>
        <v>0</v>
      </c>
      <c r="AT328" s="45">
        <f t="shared" si="131"/>
        <v>1485.153</v>
      </c>
      <c r="AU328" s="41">
        <f>AU329+AU330+AU331</f>
        <v>0</v>
      </c>
      <c r="AV328" s="45">
        <f t="shared" si="132"/>
        <v>1485.153</v>
      </c>
      <c r="AW328" s="41">
        <f>AW329+AW330+AW331</f>
        <v>0</v>
      </c>
      <c r="AX328" s="45">
        <f t="shared" si="132"/>
        <v>1485.153</v>
      </c>
      <c r="AY328" s="41">
        <f>AY329+AY330+AY331</f>
        <v>0</v>
      </c>
      <c r="AZ328" s="45">
        <f t="shared" si="132"/>
        <v>1485.153</v>
      </c>
      <c r="BA328" s="41">
        <f>BA329+BA330+BA331</f>
        <v>0</v>
      </c>
      <c r="BB328" s="45">
        <f t="shared" si="107"/>
        <v>1485.153</v>
      </c>
      <c r="BC328" s="41">
        <f>BC329+BC330+BC331</f>
        <v>0</v>
      </c>
      <c r="BD328" s="45">
        <f t="shared" si="107"/>
        <v>1485.153</v>
      </c>
      <c r="BE328" s="41">
        <f>BE329+BE330+BE331</f>
        <v>0</v>
      </c>
      <c r="BF328" s="45">
        <f t="shared" si="107"/>
        <v>1485.153</v>
      </c>
    </row>
    <row r="329" spans="1:58" ht="106.35" customHeight="1" x14ac:dyDescent="0.4">
      <c r="A329" s="15"/>
      <c r="B329" s="46"/>
      <c r="C329" s="43" t="s">
        <v>113</v>
      </c>
      <c r="D329" s="43" t="s">
        <v>120</v>
      </c>
      <c r="E329" s="43">
        <v>100</v>
      </c>
      <c r="F329" s="44">
        <v>9</v>
      </c>
      <c r="G329" s="41">
        <v>0</v>
      </c>
      <c r="H329" s="41">
        <v>0</v>
      </c>
      <c r="I329" s="41">
        <f t="shared" si="129"/>
        <v>0</v>
      </c>
      <c r="J329" s="41">
        <v>0</v>
      </c>
      <c r="K329" s="41">
        <f t="shared" si="137"/>
        <v>0</v>
      </c>
      <c r="L329" s="41">
        <v>0</v>
      </c>
      <c r="M329" s="44">
        <f t="shared" si="139"/>
        <v>0</v>
      </c>
      <c r="N329" s="41">
        <v>0</v>
      </c>
      <c r="O329" s="44">
        <f t="shared" si="140"/>
        <v>0</v>
      </c>
      <c r="P329" s="41">
        <v>0</v>
      </c>
      <c r="Q329" s="44">
        <f t="shared" si="133"/>
        <v>0</v>
      </c>
      <c r="R329" s="41">
        <v>0</v>
      </c>
      <c r="S329" s="44">
        <f t="shared" si="134"/>
        <v>0</v>
      </c>
      <c r="T329" s="41"/>
      <c r="U329" s="44">
        <f t="shared" si="135"/>
        <v>0</v>
      </c>
      <c r="V329" s="44"/>
      <c r="W329" s="44">
        <f t="shared" si="136"/>
        <v>0</v>
      </c>
      <c r="X329" s="44"/>
      <c r="Y329" s="41">
        <v>0</v>
      </c>
      <c r="Z329" s="41">
        <f t="shared" si="138"/>
        <v>0</v>
      </c>
      <c r="AA329" s="41">
        <v>0</v>
      </c>
      <c r="AB329" s="45">
        <f t="shared" si="104"/>
        <v>0</v>
      </c>
      <c r="AC329" s="41">
        <v>0</v>
      </c>
      <c r="AD329" s="45">
        <f t="shared" si="104"/>
        <v>0</v>
      </c>
      <c r="AE329" s="41">
        <v>0</v>
      </c>
      <c r="AF329" s="45">
        <f t="shared" si="130"/>
        <v>0</v>
      </c>
      <c r="AG329" s="41">
        <v>0</v>
      </c>
      <c r="AH329" s="45">
        <f t="shared" si="130"/>
        <v>0</v>
      </c>
      <c r="AI329" s="41">
        <v>0</v>
      </c>
      <c r="AJ329" s="45">
        <f t="shared" si="130"/>
        <v>0</v>
      </c>
      <c r="AK329" s="41">
        <v>0</v>
      </c>
      <c r="AL329" s="45">
        <f t="shared" si="130"/>
        <v>0</v>
      </c>
      <c r="AM329" s="41">
        <v>0</v>
      </c>
      <c r="AN329" s="45">
        <f t="shared" si="131"/>
        <v>0</v>
      </c>
      <c r="AO329" s="41">
        <v>0</v>
      </c>
      <c r="AP329" s="45">
        <f t="shared" si="131"/>
        <v>0</v>
      </c>
      <c r="AQ329" s="41">
        <v>1429.183</v>
      </c>
      <c r="AR329" s="45">
        <f t="shared" si="131"/>
        <v>1429.183</v>
      </c>
      <c r="AS329" s="41"/>
      <c r="AT329" s="45">
        <f t="shared" si="131"/>
        <v>1429.183</v>
      </c>
      <c r="AU329" s="41"/>
      <c r="AV329" s="45">
        <f t="shared" si="132"/>
        <v>1429.183</v>
      </c>
      <c r="AW329" s="41"/>
      <c r="AX329" s="45">
        <f t="shared" si="132"/>
        <v>1429.183</v>
      </c>
      <c r="AY329" s="41"/>
      <c r="AZ329" s="45">
        <f t="shared" si="132"/>
        <v>1429.183</v>
      </c>
      <c r="BA329" s="41"/>
      <c r="BB329" s="45">
        <f t="shared" si="107"/>
        <v>1429.183</v>
      </c>
      <c r="BC329" s="41"/>
      <c r="BD329" s="45">
        <f t="shared" si="107"/>
        <v>1429.183</v>
      </c>
      <c r="BE329" s="41"/>
      <c r="BF329" s="45">
        <f t="shared" si="107"/>
        <v>1429.183</v>
      </c>
    </row>
    <row r="330" spans="1:58" ht="43.5" customHeight="1" x14ac:dyDescent="0.4">
      <c r="A330" s="15"/>
      <c r="B330" s="46"/>
      <c r="C330" s="43" t="s">
        <v>14</v>
      </c>
      <c r="D330" s="43" t="s">
        <v>120</v>
      </c>
      <c r="E330" s="43">
        <v>200</v>
      </c>
      <c r="F330" s="44">
        <v>9</v>
      </c>
      <c r="G330" s="41">
        <v>0</v>
      </c>
      <c r="H330" s="41">
        <v>0</v>
      </c>
      <c r="I330" s="41">
        <f t="shared" si="129"/>
        <v>0</v>
      </c>
      <c r="J330" s="41">
        <v>0</v>
      </c>
      <c r="K330" s="41">
        <f t="shared" si="137"/>
        <v>0</v>
      </c>
      <c r="L330" s="41">
        <v>0</v>
      </c>
      <c r="M330" s="44">
        <f t="shared" si="139"/>
        <v>0</v>
      </c>
      <c r="N330" s="41">
        <v>0</v>
      </c>
      <c r="O330" s="44">
        <f t="shared" si="140"/>
        <v>0</v>
      </c>
      <c r="P330" s="41">
        <v>0</v>
      </c>
      <c r="Q330" s="44">
        <f t="shared" si="133"/>
        <v>0</v>
      </c>
      <c r="R330" s="41">
        <v>0</v>
      </c>
      <c r="S330" s="44">
        <f t="shared" si="134"/>
        <v>0</v>
      </c>
      <c r="T330" s="41">
        <v>0</v>
      </c>
      <c r="U330" s="44">
        <f t="shared" si="135"/>
        <v>0</v>
      </c>
      <c r="V330" s="44"/>
      <c r="W330" s="44">
        <f t="shared" si="136"/>
        <v>0</v>
      </c>
      <c r="X330" s="44"/>
      <c r="Y330" s="41">
        <v>0</v>
      </c>
      <c r="Z330" s="41">
        <f t="shared" si="138"/>
        <v>0</v>
      </c>
      <c r="AA330" s="41">
        <v>0</v>
      </c>
      <c r="AB330" s="45">
        <f t="shared" si="104"/>
        <v>0</v>
      </c>
      <c r="AC330" s="41">
        <v>0</v>
      </c>
      <c r="AD330" s="45">
        <f t="shared" si="104"/>
        <v>0</v>
      </c>
      <c r="AE330" s="41">
        <v>0</v>
      </c>
      <c r="AF330" s="45">
        <f t="shared" si="130"/>
        <v>0</v>
      </c>
      <c r="AG330" s="41">
        <v>0</v>
      </c>
      <c r="AH330" s="45">
        <f t="shared" si="130"/>
        <v>0</v>
      </c>
      <c r="AI330" s="41">
        <v>0</v>
      </c>
      <c r="AJ330" s="45">
        <f t="shared" si="130"/>
        <v>0</v>
      </c>
      <c r="AK330" s="41">
        <v>0</v>
      </c>
      <c r="AL330" s="45">
        <f t="shared" si="130"/>
        <v>0</v>
      </c>
      <c r="AM330" s="41">
        <v>0</v>
      </c>
      <c r="AN330" s="45">
        <f t="shared" si="131"/>
        <v>0</v>
      </c>
      <c r="AO330" s="41">
        <v>0</v>
      </c>
      <c r="AP330" s="45">
        <f t="shared" si="131"/>
        <v>0</v>
      </c>
      <c r="AQ330" s="41">
        <v>55.57</v>
      </c>
      <c r="AR330" s="45">
        <f t="shared" si="131"/>
        <v>55.57</v>
      </c>
      <c r="AS330" s="41"/>
      <c r="AT330" s="45">
        <f t="shared" si="131"/>
        <v>55.57</v>
      </c>
      <c r="AU330" s="41"/>
      <c r="AV330" s="45">
        <f t="shared" si="132"/>
        <v>55.57</v>
      </c>
      <c r="AW330" s="41"/>
      <c r="AX330" s="45">
        <f t="shared" si="132"/>
        <v>55.57</v>
      </c>
      <c r="AY330" s="41"/>
      <c r="AZ330" s="45">
        <f t="shared" si="132"/>
        <v>55.57</v>
      </c>
      <c r="BA330" s="41"/>
      <c r="BB330" s="45">
        <f t="shared" ref="BB330:BF395" si="141">AZ330+BA330</f>
        <v>55.57</v>
      </c>
      <c r="BC330" s="41"/>
      <c r="BD330" s="45">
        <f t="shared" si="141"/>
        <v>55.57</v>
      </c>
      <c r="BE330" s="41"/>
      <c r="BF330" s="45">
        <f t="shared" si="141"/>
        <v>55.57</v>
      </c>
    </row>
    <row r="331" spans="1:58" ht="27" customHeight="1" x14ac:dyDescent="0.4">
      <c r="A331" s="15"/>
      <c r="B331" s="46"/>
      <c r="C331" s="43" t="s">
        <v>18</v>
      </c>
      <c r="D331" s="43" t="s">
        <v>120</v>
      </c>
      <c r="E331" s="43">
        <v>800</v>
      </c>
      <c r="F331" s="44">
        <v>9</v>
      </c>
      <c r="G331" s="41">
        <v>0</v>
      </c>
      <c r="H331" s="41">
        <v>0</v>
      </c>
      <c r="I331" s="41">
        <f t="shared" si="129"/>
        <v>0</v>
      </c>
      <c r="J331" s="41">
        <v>0</v>
      </c>
      <c r="K331" s="41">
        <f t="shared" si="137"/>
        <v>0</v>
      </c>
      <c r="L331" s="41">
        <v>0</v>
      </c>
      <c r="M331" s="44">
        <f t="shared" si="139"/>
        <v>0</v>
      </c>
      <c r="N331" s="41">
        <v>0</v>
      </c>
      <c r="O331" s="44">
        <f t="shared" si="140"/>
        <v>0</v>
      </c>
      <c r="P331" s="41">
        <v>0</v>
      </c>
      <c r="Q331" s="44">
        <f t="shared" si="133"/>
        <v>0</v>
      </c>
      <c r="R331" s="41">
        <v>0</v>
      </c>
      <c r="S331" s="44">
        <f t="shared" si="134"/>
        <v>0</v>
      </c>
      <c r="T331" s="41">
        <v>0</v>
      </c>
      <c r="U331" s="44">
        <f t="shared" si="135"/>
        <v>0</v>
      </c>
      <c r="V331" s="44"/>
      <c r="W331" s="44">
        <f t="shared" si="136"/>
        <v>0</v>
      </c>
      <c r="X331" s="44"/>
      <c r="Y331" s="41">
        <v>0</v>
      </c>
      <c r="Z331" s="41">
        <f t="shared" si="138"/>
        <v>0</v>
      </c>
      <c r="AA331" s="41">
        <v>0</v>
      </c>
      <c r="AB331" s="45">
        <f t="shared" si="104"/>
        <v>0</v>
      </c>
      <c r="AC331" s="41">
        <v>0</v>
      </c>
      <c r="AD331" s="45">
        <f t="shared" si="104"/>
        <v>0</v>
      </c>
      <c r="AE331" s="41">
        <v>0</v>
      </c>
      <c r="AF331" s="45">
        <f t="shared" si="130"/>
        <v>0</v>
      </c>
      <c r="AG331" s="41">
        <v>0</v>
      </c>
      <c r="AH331" s="45">
        <f t="shared" si="130"/>
        <v>0</v>
      </c>
      <c r="AI331" s="41">
        <v>0</v>
      </c>
      <c r="AJ331" s="45">
        <f t="shared" si="130"/>
        <v>0</v>
      </c>
      <c r="AK331" s="41">
        <v>0</v>
      </c>
      <c r="AL331" s="45">
        <f t="shared" si="130"/>
        <v>0</v>
      </c>
      <c r="AM331" s="41">
        <v>0</v>
      </c>
      <c r="AN331" s="45">
        <f t="shared" si="131"/>
        <v>0</v>
      </c>
      <c r="AO331" s="41">
        <v>0</v>
      </c>
      <c r="AP331" s="45">
        <f t="shared" si="131"/>
        <v>0</v>
      </c>
      <c r="AQ331" s="41">
        <v>0.4</v>
      </c>
      <c r="AR331" s="45">
        <f t="shared" si="131"/>
        <v>0.4</v>
      </c>
      <c r="AS331" s="41"/>
      <c r="AT331" s="45">
        <f t="shared" si="131"/>
        <v>0.4</v>
      </c>
      <c r="AU331" s="41"/>
      <c r="AV331" s="45">
        <f t="shared" si="132"/>
        <v>0.4</v>
      </c>
      <c r="AW331" s="41"/>
      <c r="AX331" s="45">
        <f t="shared" si="132"/>
        <v>0.4</v>
      </c>
      <c r="AY331" s="41"/>
      <c r="AZ331" s="45">
        <f t="shared" si="132"/>
        <v>0.4</v>
      </c>
      <c r="BA331" s="41"/>
      <c r="BB331" s="45">
        <f t="shared" si="141"/>
        <v>0.4</v>
      </c>
      <c r="BC331" s="41"/>
      <c r="BD331" s="45">
        <f t="shared" si="141"/>
        <v>0.4</v>
      </c>
      <c r="BE331" s="41"/>
      <c r="BF331" s="45">
        <f t="shared" si="141"/>
        <v>0.4</v>
      </c>
    </row>
    <row r="332" spans="1:58" ht="39" hidden="1" customHeight="1" x14ac:dyDescent="0.4">
      <c r="A332" s="15"/>
      <c r="B332" s="46"/>
      <c r="C332" s="43" t="s">
        <v>111</v>
      </c>
      <c r="D332" s="43" t="s">
        <v>121</v>
      </c>
      <c r="E332" s="43"/>
      <c r="F332" s="44"/>
      <c r="G332" s="41">
        <f>G333</f>
        <v>0</v>
      </c>
      <c r="H332" s="41">
        <f>H333</f>
        <v>0</v>
      </c>
      <c r="I332" s="41">
        <f t="shared" si="129"/>
        <v>0</v>
      </c>
      <c r="J332" s="41">
        <f>J333</f>
        <v>0</v>
      </c>
      <c r="K332" s="41">
        <f t="shared" si="137"/>
        <v>0</v>
      </c>
      <c r="L332" s="41">
        <f>L333</f>
        <v>0</v>
      </c>
      <c r="M332" s="44">
        <f t="shared" si="139"/>
        <v>0</v>
      </c>
      <c r="N332" s="41">
        <f>N333</f>
        <v>0</v>
      </c>
      <c r="O332" s="44">
        <f t="shared" si="140"/>
        <v>0</v>
      </c>
      <c r="P332" s="41">
        <f>P333</f>
        <v>0</v>
      </c>
      <c r="Q332" s="44">
        <f t="shared" si="133"/>
        <v>0</v>
      </c>
      <c r="R332" s="41">
        <f>R333</f>
        <v>0</v>
      </c>
      <c r="S332" s="44">
        <f t="shared" si="134"/>
        <v>0</v>
      </c>
      <c r="T332" s="41">
        <f>T333</f>
        <v>0</v>
      </c>
      <c r="U332" s="44">
        <f t="shared" si="135"/>
        <v>0</v>
      </c>
      <c r="V332" s="44"/>
      <c r="W332" s="44">
        <f t="shared" si="136"/>
        <v>0</v>
      </c>
      <c r="X332" s="44">
        <f>X333</f>
        <v>0</v>
      </c>
      <c r="Y332" s="41">
        <f>Y333</f>
        <v>0</v>
      </c>
      <c r="Z332" s="41">
        <f t="shared" si="138"/>
        <v>0</v>
      </c>
      <c r="AA332" s="41">
        <f>AA333</f>
        <v>0</v>
      </c>
      <c r="AB332" s="45">
        <f t="shared" si="104"/>
        <v>0</v>
      </c>
      <c r="AC332" s="41">
        <f>AC333</f>
        <v>0</v>
      </c>
      <c r="AD332" s="45">
        <f t="shared" si="104"/>
        <v>0</v>
      </c>
      <c r="AE332" s="41">
        <f>AE333</f>
        <v>0</v>
      </c>
      <c r="AF332" s="45">
        <f t="shared" si="130"/>
        <v>0</v>
      </c>
      <c r="AG332" s="41">
        <f>AG333</f>
        <v>0</v>
      </c>
      <c r="AH332" s="45">
        <f t="shared" si="130"/>
        <v>0</v>
      </c>
      <c r="AI332" s="41">
        <f>AI333</f>
        <v>0</v>
      </c>
      <c r="AJ332" s="45">
        <f t="shared" si="130"/>
        <v>0</v>
      </c>
      <c r="AK332" s="41">
        <f>AK333</f>
        <v>0</v>
      </c>
      <c r="AL332" s="45">
        <f t="shared" si="130"/>
        <v>0</v>
      </c>
      <c r="AM332" s="41">
        <f>AM333</f>
        <v>0</v>
      </c>
      <c r="AN332" s="45">
        <f t="shared" si="131"/>
        <v>0</v>
      </c>
      <c r="AO332" s="41">
        <f>AO333</f>
        <v>0</v>
      </c>
      <c r="AP332" s="45">
        <f t="shared" si="131"/>
        <v>0</v>
      </c>
      <c r="AQ332" s="41">
        <f>AQ333</f>
        <v>0</v>
      </c>
      <c r="AR332" s="45">
        <f t="shared" si="131"/>
        <v>0</v>
      </c>
      <c r="AS332" s="41">
        <f>AS333</f>
        <v>0</v>
      </c>
      <c r="AT332" s="45">
        <f t="shared" si="131"/>
        <v>0</v>
      </c>
      <c r="AU332" s="41">
        <f>AU333</f>
        <v>0</v>
      </c>
      <c r="AV332" s="45">
        <f t="shared" si="132"/>
        <v>0</v>
      </c>
      <c r="AW332" s="41">
        <f>AW333</f>
        <v>0</v>
      </c>
      <c r="AX332" s="45">
        <f t="shared" si="132"/>
        <v>0</v>
      </c>
      <c r="AY332" s="41">
        <f>AY333</f>
        <v>0</v>
      </c>
      <c r="AZ332" s="45">
        <f t="shared" si="132"/>
        <v>0</v>
      </c>
      <c r="BA332" s="41">
        <f>BA333</f>
        <v>0</v>
      </c>
      <c r="BB332" s="45">
        <f t="shared" si="141"/>
        <v>0</v>
      </c>
      <c r="BC332" s="41">
        <f>BC333</f>
        <v>0</v>
      </c>
      <c r="BD332" s="45">
        <f t="shared" si="141"/>
        <v>0</v>
      </c>
      <c r="BE332" s="41">
        <f>BE333</f>
        <v>0</v>
      </c>
      <c r="BF332" s="45">
        <f t="shared" si="141"/>
        <v>0</v>
      </c>
    </row>
    <row r="333" spans="1:58" ht="166.5" hidden="1" customHeight="1" x14ac:dyDescent="0.4">
      <c r="A333" s="15"/>
      <c r="B333" s="46"/>
      <c r="C333" s="43" t="s">
        <v>113</v>
      </c>
      <c r="D333" s="43" t="s">
        <v>121</v>
      </c>
      <c r="E333" s="43">
        <v>100</v>
      </c>
      <c r="F333" s="44">
        <v>7</v>
      </c>
      <c r="G333" s="41">
        <v>0</v>
      </c>
      <c r="H333" s="41"/>
      <c r="I333" s="41">
        <f t="shared" si="129"/>
        <v>0</v>
      </c>
      <c r="J333" s="41"/>
      <c r="K333" s="41">
        <f t="shared" si="137"/>
        <v>0</v>
      </c>
      <c r="L333" s="41"/>
      <c r="M333" s="44">
        <f t="shared" si="139"/>
        <v>0</v>
      </c>
      <c r="N333" s="41"/>
      <c r="O333" s="44">
        <f t="shared" si="140"/>
        <v>0</v>
      </c>
      <c r="P333" s="41"/>
      <c r="Q333" s="44">
        <f t="shared" si="133"/>
        <v>0</v>
      </c>
      <c r="R333" s="41"/>
      <c r="S333" s="44">
        <f t="shared" si="134"/>
        <v>0</v>
      </c>
      <c r="T333" s="41"/>
      <c r="U333" s="44">
        <f t="shared" si="135"/>
        <v>0</v>
      </c>
      <c r="V333" s="44"/>
      <c r="W333" s="44">
        <f t="shared" si="136"/>
        <v>0</v>
      </c>
      <c r="X333" s="44"/>
      <c r="Y333" s="41">
        <v>0</v>
      </c>
      <c r="Z333" s="41">
        <f t="shared" si="138"/>
        <v>0</v>
      </c>
      <c r="AA333" s="41">
        <v>0</v>
      </c>
      <c r="AB333" s="45">
        <f t="shared" si="104"/>
        <v>0</v>
      </c>
      <c r="AC333" s="41">
        <v>0</v>
      </c>
      <c r="AD333" s="45">
        <f t="shared" si="104"/>
        <v>0</v>
      </c>
      <c r="AE333" s="41">
        <v>0</v>
      </c>
      <c r="AF333" s="45">
        <f t="shared" si="130"/>
        <v>0</v>
      </c>
      <c r="AG333" s="41">
        <v>0</v>
      </c>
      <c r="AH333" s="45">
        <f t="shared" si="130"/>
        <v>0</v>
      </c>
      <c r="AI333" s="41">
        <v>0</v>
      </c>
      <c r="AJ333" s="45">
        <f t="shared" si="130"/>
        <v>0</v>
      </c>
      <c r="AK333" s="41">
        <v>0</v>
      </c>
      <c r="AL333" s="45">
        <f t="shared" si="130"/>
        <v>0</v>
      </c>
      <c r="AM333" s="41">
        <v>0</v>
      </c>
      <c r="AN333" s="45">
        <f t="shared" si="131"/>
        <v>0</v>
      </c>
      <c r="AO333" s="41">
        <v>0</v>
      </c>
      <c r="AP333" s="45">
        <f t="shared" si="131"/>
        <v>0</v>
      </c>
      <c r="AQ333" s="41">
        <v>0</v>
      </c>
      <c r="AR333" s="45">
        <f t="shared" si="131"/>
        <v>0</v>
      </c>
      <c r="AS333" s="41">
        <v>0</v>
      </c>
      <c r="AT333" s="45">
        <f t="shared" ref="AT333:AZ386" si="142">AR333+AS333</f>
        <v>0</v>
      </c>
      <c r="AU333" s="41">
        <v>0</v>
      </c>
      <c r="AV333" s="45">
        <f t="shared" si="142"/>
        <v>0</v>
      </c>
      <c r="AW333" s="41">
        <v>0</v>
      </c>
      <c r="AX333" s="45">
        <f t="shared" si="142"/>
        <v>0</v>
      </c>
      <c r="AY333" s="41">
        <v>0</v>
      </c>
      <c r="AZ333" s="45">
        <f t="shared" si="142"/>
        <v>0</v>
      </c>
      <c r="BA333" s="41">
        <v>0</v>
      </c>
      <c r="BB333" s="45">
        <f t="shared" si="141"/>
        <v>0</v>
      </c>
      <c r="BC333" s="41">
        <v>0</v>
      </c>
      <c r="BD333" s="45">
        <f t="shared" si="141"/>
        <v>0</v>
      </c>
      <c r="BE333" s="41">
        <v>0</v>
      </c>
      <c r="BF333" s="45">
        <f t="shared" si="141"/>
        <v>0</v>
      </c>
    </row>
    <row r="334" spans="1:58" ht="55.5" customHeight="1" x14ac:dyDescent="0.4">
      <c r="A334" s="15"/>
      <c r="B334" s="37">
        <v>9</v>
      </c>
      <c r="C334" s="38" t="s">
        <v>427</v>
      </c>
      <c r="D334" s="38" t="s">
        <v>122</v>
      </c>
      <c r="E334" s="38"/>
      <c r="F334" s="38"/>
      <c r="G334" s="40">
        <f>G335+G365+G370</f>
        <v>0</v>
      </c>
      <c r="H334" s="41">
        <f>H335+H365+H370</f>
        <v>0</v>
      </c>
      <c r="I334" s="40">
        <f t="shared" si="129"/>
        <v>0</v>
      </c>
      <c r="J334" s="40">
        <f>J335+J365+J370</f>
        <v>0</v>
      </c>
      <c r="K334" s="40">
        <f t="shared" si="137"/>
        <v>0</v>
      </c>
      <c r="L334" s="40">
        <f>L335+L365+L370</f>
        <v>0</v>
      </c>
      <c r="M334" s="39">
        <f t="shared" si="139"/>
        <v>0</v>
      </c>
      <c r="N334" s="40">
        <f>N335+N365+N370</f>
        <v>0</v>
      </c>
      <c r="O334" s="39">
        <f t="shared" si="140"/>
        <v>0</v>
      </c>
      <c r="P334" s="40">
        <f>P335+P365+P370</f>
        <v>0</v>
      </c>
      <c r="Q334" s="39">
        <f t="shared" si="133"/>
        <v>0</v>
      </c>
      <c r="R334" s="40">
        <f>R335+R365+R370</f>
        <v>0</v>
      </c>
      <c r="S334" s="39">
        <f t="shared" si="134"/>
        <v>0</v>
      </c>
      <c r="T334" s="40">
        <f>T335+T365+T370</f>
        <v>0</v>
      </c>
      <c r="U334" s="39">
        <f t="shared" si="135"/>
        <v>0</v>
      </c>
      <c r="V334" s="39"/>
      <c r="W334" s="39">
        <f t="shared" si="136"/>
        <v>0</v>
      </c>
      <c r="X334" s="39">
        <f>X335+X365+X370</f>
        <v>0</v>
      </c>
      <c r="Y334" s="40">
        <f>Y335+Y365+Y370</f>
        <v>0</v>
      </c>
      <c r="Z334" s="40">
        <f t="shared" si="138"/>
        <v>0</v>
      </c>
      <c r="AA334" s="40">
        <f>AA335+AA365+AA370</f>
        <v>0</v>
      </c>
      <c r="AB334" s="42">
        <f t="shared" si="104"/>
        <v>0</v>
      </c>
      <c r="AC334" s="40">
        <f>AC335+AC365+AC370</f>
        <v>0</v>
      </c>
      <c r="AD334" s="42">
        <f t="shared" si="104"/>
        <v>0</v>
      </c>
      <c r="AE334" s="40">
        <f>AE335+AE365+AE370</f>
        <v>0</v>
      </c>
      <c r="AF334" s="42">
        <f t="shared" si="130"/>
        <v>0</v>
      </c>
      <c r="AG334" s="40">
        <f>AG335+AG365+AG370</f>
        <v>0</v>
      </c>
      <c r="AH334" s="42">
        <f t="shared" si="130"/>
        <v>0</v>
      </c>
      <c r="AI334" s="40">
        <f>AI335+AI365+AI370</f>
        <v>0</v>
      </c>
      <c r="AJ334" s="42">
        <f t="shared" si="130"/>
        <v>0</v>
      </c>
      <c r="AK334" s="40">
        <f>AK335+AK365+AK370</f>
        <v>0</v>
      </c>
      <c r="AL334" s="42">
        <f t="shared" si="130"/>
        <v>0</v>
      </c>
      <c r="AM334" s="40">
        <f>AM335+AM365+AM370</f>
        <v>0</v>
      </c>
      <c r="AN334" s="42">
        <f t="shared" si="131"/>
        <v>0</v>
      </c>
      <c r="AO334" s="40">
        <f>AO335+AO365+AO370</f>
        <v>0</v>
      </c>
      <c r="AP334" s="42">
        <f t="shared" si="131"/>
        <v>0</v>
      </c>
      <c r="AQ334" s="40">
        <f>AQ335+AQ365+AQ370</f>
        <v>28707.349999999995</v>
      </c>
      <c r="AR334" s="42">
        <f t="shared" si="131"/>
        <v>28707.349999999995</v>
      </c>
      <c r="AS334" s="40">
        <f>AS335+AS365+AS370</f>
        <v>0</v>
      </c>
      <c r="AT334" s="42">
        <f t="shared" si="142"/>
        <v>28707.349999999995</v>
      </c>
      <c r="AU334" s="40">
        <f>AU335+AU365+AU370</f>
        <v>80.582999999999998</v>
      </c>
      <c r="AV334" s="42">
        <f t="shared" si="142"/>
        <v>28787.932999999994</v>
      </c>
      <c r="AW334" s="40">
        <f>AW335+AW365+AW370</f>
        <v>0</v>
      </c>
      <c r="AX334" s="42">
        <f t="shared" si="142"/>
        <v>28787.932999999994</v>
      </c>
      <c r="AY334" s="40">
        <f>AY335+AY365+AY370</f>
        <v>2474.3520000000003</v>
      </c>
      <c r="AZ334" s="42">
        <f t="shared" si="142"/>
        <v>31262.284999999993</v>
      </c>
      <c r="BA334" s="40">
        <f>BA335+BA365+BA370</f>
        <v>-817.65</v>
      </c>
      <c r="BB334" s="42">
        <f t="shared" si="141"/>
        <v>30444.634999999991</v>
      </c>
      <c r="BC334" s="40">
        <f>BC335+BC365+BC370</f>
        <v>-699.86099999999999</v>
      </c>
      <c r="BD334" s="42">
        <f t="shared" si="141"/>
        <v>29744.77399999999</v>
      </c>
      <c r="BE334" s="40">
        <f>BE335+BE365+BE370</f>
        <v>145.9</v>
      </c>
      <c r="BF334" s="42">
        <f t="shared" si="141"/>
        <v>29890.673999999992</v>
      </c>
    </row>
    <row r="335" spans="1:58" ht="63" customHeight="1" x14ac:dyDescent="0.4">
      <c r="A335" s="15"/>
      <c r="B335" s="46"/>
      <c r="C335" s="43" t="s">
        <v>494</v>
      </c>
      <c r="D335" s="43" t="s">
        <v>123</v>
      </c>
      <c r="E335" s="43"/>
      <c r="F335" s="43"/>
      <c r="G335" s="41">
        <f>G336+G341</f>
        <v>0</v>
      </c>
      <c r="H335" s="41">
        <f>H336+H341</f>
        <v>0</v>
      </c>
      <c r="I335" s="41">
        <f t="shared" si="129"/>
        <v>0</v>
      </c>
      <c r="J335" s="41">
        <f>J336+J341+J344+J346</f>
        <v>0</v>
      </c>
      <c r="K335" s="41">
        <f t="shared" si="137"/>
        <v>0</v>
      </c>
      <c r="L335" s="41">
        <f>L336+L341+L344+L346</f>
        <v>0</v>
      </c>
      <c r="M335" s="44">
        <f t="shared" si="139"/>
        <v>0</v>
      </c>
      <c r="N335" s="41">
        <f>N336+N341+N344+N346</f>
        <v>0</v>
      </c>
      <c r="O335" s="44">
        <f t="shared" si="140"/>
        <v>0</v>
      </c>
      <c r="P335" s="41">
        <f>P336+P341+P344+P346</f>
        <v>0</v>
      </c>
      <c r="Q335" s="44">
        <f t="shared" si="133"/>
        <v>0</v>
      </c>
      <c r="R335" s="41">
        <f>R336+R341+R344+R346</f>
        <v>0</v>
      </c>
      <c r="S335" s="44">
        <f t="shared" si="134"/>
        <v>0</v>
      </c>
      <c r="T335" s="41">
        <f>T336+T341+T344+T346</f>
        <v>0</v>
      </c>
      <c r="U335" s="44">
        <f t="shared" si="135"/>
        <v>0</v>
      </c>
      <c r="V335" s="44"/>
      <c r="W335" s="44">
        <f t="shared" si="136"/>
        <v>0</v>
      </c>
      <c r="X335" s="44">
        <f>X336+X341</f>
        <v>0</v>
      </c>
      <c r="Y335" s="41">
        <f>Y336+Y341+Y339</f>
        <v>0</v>
      </c>
      <c r="Z335" s="41">
        <f t="shared" si="138"/>
        <v>0</v>
      </c>
      <c r="AA335" s="41">
        <f>AA336+AA341+AA339</f>
        <v>0</v>
      </c>
      <c r="AB335" s="45">
        <f t="shared" si="104"/>
        <v>0</v>
      </c>
      <c r="AC335" s="41">
        <f>AC336+AC341+AC339</f>
        <v>0</v>
      </c>
      <c r="AD335" s="45">
        <f t="shared" si="104"/>
        <v>0</v>
      </c>
      <c r="AE335" s="41">
        <f>AE336+AE341+AE339</f>
        <v>0</v>
      </c>
      <c r="AF335" s="45">
        <f t="shared" si="130"/>
        <v>0</v>
      </c>
      <c r="AG335" s="41">
        <f>AG336+AG341+AG339+AG347+AG355</f>
        <v>0</v>
      </c>
      <c r="AH335" s="45">
        <f t="shared" si="130"/>
        <v>0</v>
      </c>
      <c r="AI335" s="41">
        <f>AI336+AI341+AI339+AI347+AI355+AI351</f>
        <v>0</v>
      </c>
      <c r="AJ335" s="45">
        <f t="shared" si="130"/>
        <v>0</v>
      </c>
      <c r="AK335" s="41">
        <f>AK336+AK341+AK339+AK347+AK355+AK351</f>
        <v>0</v>
      </c>
      <c r="AL335" s="45">
        <f t="shared" si="130"/>
        <v>0</v>
      </c>
      <c r="AM335" s="41">
        <f>AM336+AM341+AM339+AM347+AM355+AM351+AM349+AM357</f>
        <v>0</v>
      </c>
      <c r="AN335" s="45">
        <f t="shared" si="131"/>
        <v>0</v>
      </c>
      <c r="AO335" s="41">
        <f>AO336+AO341+AO339+AO347+AO355+AO351+AO349+AO357</f>
        <v>0</v>
      </c>
      <c r="AP335" s="45">
        <f t="shared" si="131"/>
        <v>0</v>
      </c>
      <c r="AQ335" s="41">
        <f>AQ336+AQ341+AQ339+AQ347+AQ355+AQ351+AQ349+AQ353+AQ357</f>
        <v>26053.172999999995</v>
      </c>
      <c r="AR335" s="45">
        <f t="shared" si="131"/>
        <v>26053.172999999995</v>
      </c>
      <c r="AS335" s="41">
        <f>AS336+AS341+AS339+AS347+AS355+AS351+AS349+AS353+AS357</f>
        <v>0</v>
      </c>
      <c r="AT335" s="45">
        <f t="shared" si="142"/>
        <v>26053.172999999995</v>
      </c>
      <c r="AU335" s="41">
        <f>AU336+AU341+AU339+AU347+AU355+AU351+AU349+AU353+AU357+AU359+AU361</f>
        <v>80.582999999999998</v>
      </c>
      <c r="AV335" s="45">
        <f t="shared" si="142"/>
        <v>26133.755999999994</v>
      </c>
      <c r="AW335" s="41">
        <f>AW336+AW341+AW339+AW347+AW355+AW351+AW349+AW353+AW357+AW359+AW361</f>
        <v>0</v>
      </c>
      <c r="AX335" s="45">
        <f t="shared" si="142"/>
        <v>26133.755999999994</v>
      </c>
      <c r="AY335" s="41">
        <f>AY336+AY341+AY339+AY347+AY355+AY351+AY349+AY353+AY357+AY359+AY361</f>
        <v>2474.3520000000003</v>
      </c>
      <c r="AZ335" s="45">
        <f t="shared" si="142"/>
        <v>28608.107999999993</v>
      </c>
      <c r="BA335" s="41">
        <f>BA336+BA341+BA339+BA347+BA355+BA351+BA349+BA353+BA357+BA359+BA361</f>
        <v>-807.5</v>
      </c>
      <c r="BB335" s="45">
        <f t="shared" si="141"/>
        <v>27800.607999999993</v>
      </c>
      <c r="BC335" s="41">
        <f>BC336+BC341+BC339+BC347+BC355+BC351+BC349+BC353+BC357+BC359+BC361</f>
        <v>-356.03100000000001</v>
      </c>
      <c r="BD335" s="45">
        <f t="shared" si="141"/>
        <v>27444.576999999994</v>
      </c>
      <c r="BE335" s="41">
        <f>BE336+BE341+BE339+BE347+BE355+BE351+BE349+BE353+BE357+BE359+BE361+BE363</f>
        <v>145.9</v>
      </c>
      <c r="BF335" s="45">
        <f t="shared" si="141"/>
        <v>27590.476999999995</v>
      </c>
    </row>
    <row r="336" spans="1:58" ht="40.5" x14ac:dyDescent="0.4">
      <c r="A336" s="15"/>
      <c r="B336" s="46"/>
      <c r="C336" s="43" t="s">
        <v>118</v>
      </c>
      <c r="D336" s="43" t="s">
        <v>124</v>
      </c>
      <c r="E336" s="43"/>
      <c r="F336" s="43"/>
      <c r="G336" s="41">
        <f>G337+G338</f>
        <v>0</v>
      </c>
      <c r="H336" s="41">
        <f>H337+H338</f>
        <v>0</v>
      </c>
      <c r="I336" s="41">
        <f t="shared" si="129"/>
        <v>0</v>
      </c>
      <c r="J336" s="41">
        <f>J337+J338</f>
        <v>0</v>
      </c>
      <c r="K336" s="41">
        <f t="shared" si="137"/>
        <v>0</v>
      </c>
      <c r="L336" s="41">
        <f>L337+L338</f>
        <v>0</v>
      </c>
      <c r="M336" s="44">
        <f t="shared" si="139"/>
        <v>0</v>
      </c>
      <c r="N336" s="41">
        <f>N337+N338</f>
        <v>0</v>
      </c>
      <c r="O336" s="44">
        <f t="shared" si="140"/>
        <v>0</v>
      </c>
      <c r="P336" s="41">
        <f>P337+P338</f>
        <v>0</v>
      </c>
      <c r="Q336" s="44">
        <f t="shared" si="133"/>
        <v>0</v>
      </c>
      <c r="R336" s="41">
        <f>R337+R338</f>
        <v>0</v>
      </c>
      <c r="S336" s="44">
        <f t="shared" si="134"/>
        <v>0</v>
      </c>
      <c r="T336" s="41">
        <f>T337+T338</f>
        <v>0</v>
      </c>
      <c r="U336" s="44">
        <f t="shared" si="135"/>
        <v>0</v>
      </c>
      <c r="V336" s="44"/>
      <c r="W336" s="44">
        <f t="shared" si="136"/>
        <v>0</v>
      </c>
      <c r="X336" s="44">
        <f>X337+X338</f>
        <v>0</v>
      </c>
      <c r="Y336" s="41">
        <f>Y337+Y338</f>
        <v>0</v>
      </c>
      <c r="Z336" s="41">
        <f t="shared" si="138"/>
        <v>0</v>
      </c>
      <c r="AA336" s="41">
        <f>AA337+AA338</f>
        <v>0</v>
      </c>
      <c r="AB336" s="45">
        <f t="shared" si="104"/>
        <v>0</v>
      </c>
      <c r="AC336" s="41">
        <f>AC337+AC338</f>
        <v>0</v>
      </c>
      <c r="AD336" s="45">
        <f t="shared" si="104"/>
        <v>0</v>
      </c>
      <c r="AE336" s="41">
        <f>AE337+AE338</f>
        <v>0</v>
      </c>
      <c r="AF336" s="45">
        <f t="shared" si="130"/>
        <v>0</v>
      </c>
      <c r="AG336" s="41">
        <f>AG337+AG338</f>
        <v>0</v>
      </c>
      <c r="AH336" s="45">
        <f t="shared" si="130"/>
        <v>0</v>
      </c>
      <c r="AI336" s="41">
        <f>AI337+AI338</f>
        <v>0</v>
      </c>
      <c r="AJ336" s="45">
        <f t="shared" si="130"/>
        <v>0</v>
      </c>
      <c r="AK336" s="41">
        <f>AK337+AK338</f>
        <v>0</v>
      </c>
      <c r="AL336" s="45">
        <f t="shared" si="130"/>
        <v>0</v>
      </c>
      <c r="AM336" s="41">
        <f>AM337+AM338</f>
        <v>0</v>
      </c>
      <c r="AN336" s="45">
        <f t="shared" si="131"/>
        <v>0</v>
      </c>
      <c r="AO336" s="41">
        <f>AO337+AO338</f>
        <v>0</v>
      </c>
      <c r="AP336" s="45">
        <f t="shared" si="131"/>
        <v>0</v>
      </c>
      <c r="AQ336" s="41">
        <f>AQ337+AQ338</f>
        <v>24833.572999999997</v>
      </c>
      <c r="AR336" s="45">
        <f t="shared" si="131"/>
        <v>24833.572999999997</v>
      </c>
      <c r="AS336" s="41">
        <f>AS337+AS338</f>
        <v>0</v>
      </c>
      <c r="AT336" s="45">
        <f t="shared" si="142"/>
        <v>24833.572999999997</v>
      </c>
      <c r="AU336" s="41">
        <f>AU337+AU338</f>
        <v>0</v>
      </c>
      <c r="AV336" s="45">
        <f t="shared" si="142"/>
        <v>24833.572999999997</v>
      </c>
      <c r="AW336" s="41">
        <f>AW337+AW338</f>
        <v>0</v>
      </c>
      <c r="AX336" s="45">
        <f t="shared" si="142"/>
        <v>24833.572999999997</v>
      </c>
      <c r="AY336" s="41">
        <f>AY337+AY338</f>
        <v>2474.3520000000003</v>
      </c>
      <c r="AZ336" s="45">
        <f t="shared" si="142"/>
        <v>27307.924999999996</v>
      </c>
      <c r="BA336" s="41">
        <f>BA337+BA338</f>
        <v>0</v>
      </c>
      <c r="BB336" s="45">
        <f t="shared" si="141"/>
        <v>27307.924999999996</v>
      </c>
      <c r="BC336" s="41">
        <f>BC337+BC338</f>
        <v>-356.03100000000001</v>
      </c>
      <c r="BD336" s="45">
        <f t="shared" si="141"/>
        <v>26951.893999999997</v>
      </c>
      <c r="BE336" s="41">
        <f>BE337+BE338</f>
        <v>0</v>
      </c>
      <c r="BF336" s="45">
        <f t="shared" si="141"/>
        <v>26951.893999999997</v>
      </c>
    </row>
    <row r="337" spans="1:58" ht="26.25" x14ac:dyDescent="0.4">
      <c r="A337" s="15"/>
      <c r="B337" s="206"/>
      <c r="C337" s="215" t="s">
        <v>9</v>
      </c>
      <c r="D337" s="214" t="s">
        <v>124</v>
      </c>
      <c r="E337" s="214">
        <v>600</v>
      </c>
      <c r="F337" s="43">
        <v>1</v>
      </c>
      <c r="G337" s="41">
        <v>0</v>
      </c>
      <c r="H337" s="41"/>
      <c r="I337" s="41">
        <f t="shared" si="129"/>
        <v>0</v>
      </c>
      <c r="J337" s="41">
        <v>0</v>
      </c>
      <c r="K337" s="41">
        <f t="shared" si="137"/>
        <v>0</v>
      </c>
      <c r="L337" s="41">
        <v>0</v>
      </c>
      <c r="M337" s="44">
        <f t="shared" si="139"/>
        <v>0</v>
      </c>
      <c r="N337" s="41">
        <v>0</v>
      </c>
      <c r="O337" s="44">
        <f t="shared" si="140"/>
        <v>0</v>
      </c>
      <c r="P337" s="41">
        <v>0</v>
      </c>
      <c r="Q337" s="44">
        <f t="shared" si="133"/>
        <v>0</v>
      </c>
      <c r="R337" s="41">
        <v>0</v>
      </c>
      <c r="S337" s="44">
        <f t="shared" si="134"/>
        <v>0</v>
      </c>
      <c r="T337" s="41"/>
      <c r="U337" s="44">
        <f t="shared" si="135"/>
        <v>0</v>
      </c>
      <c r="V337" s="44"/>
      <c r="W337" s="44">
        <f t="shared" si="136"/>
        <v>0</v>
      </c>
      <c r="X337" s="44"/>
      <c r="Y337" s="41">
        <v>0</v>
      </c>
      <c r="Z337" s="41">
        <f t="shared" si="138"/>
        <v>0</v>
      </c>
      <c r="AA337" s="41"/>
      <c r="AB337" s="45">
        <f t="shared" si="104"/>
        <v>0</v>
      </c>
      <c r="AC337" s="41">
        <v>0</v>
      </c>
      <c r="AD337" s="45">
        <f t="shared" si="104"/>
        <v>0</v>
      </c>
      <c r="AE337" s="41"/>
      <c r="AF337" s="45">
        <f t="shared" si="130"/>
        <v>0</v>
      </c>
      <c r="AG337" s="41">
        <v>0</v>
      </c>
      <c r="AH337" s="45">
        <f t="shared" si="130"/>
        <v>0</v>
      </c>
      <c r="AI337" s="41">
        <v>0</v>
      </c>
      <c r="AJ337" s="45">
        <f t="shared" si="130"/>
        <v>0</v>
      </c>
      <c r="AK337" s="41">
        <v>0</v>
      </c>
      <c r="AL337" s="45">
        <f t="shared" si="130"/>
        <v>0</v>
      </c>
      <c r="AM337" s="41">
        <v>0</v>
      </c>
      <c r="AN337" s="45">
        <f t="shared" si="131"/>
        <v>0</v>
      </c>
      <c r="AO337" s="41">
        <v>0</v>
      </c>
      <c r="AP337" s="45">
        <f t="shared" si="131"/>
        <v>0</v>
      </c>
      <c r="AQ337" s="41">
        <v>13359.996999999999</v>
      </c>
      <c r="AR337" s="45">
        <f t="shared" si="131"/>
        <v>13359.996999999999</v>
      </c>
      <c r="AS337" s="41"/>
      <c r="AT337" s="45">
        <f t="shared" si="142"/>
        <v>13359.996999999999</v>
      </c>
      <c r="AU337" s="41"/>
      <c r="AV337" s="45">
        <f t="shared" si="142"/>
        <v>13359.996999999999</v>
      </c>
      <c r="AW337" s="41"/>
      <c r="AX337" s="45">
        <f t="shared" si="142"/>
        <v>13359.996999999999</v>
      </c>
      <c r="AY337" s="41">
        <v>2901.53</v>
      </c>
      <c r="AZ337" s="45">
        <f t="shared" si="142"/>
        <v>16261.527</v>
      </c>
      <c r="BA337" s="41">
        <v>0</v>
      </c>
      <c r="BB337" s="45">
        <f t="shared" si="141"/>
        <v>16261.527</v>
      </c>
      <c r="BC337" s="41">
        <v>-356.03100000000001</v>
      </c>
      <c r="BD337" s="45">
        <f t="shared" si="141"/>
        <v>15905.495999999999</v>
      </c>
      <c r="BE337" s="41"/>
      <c r="BF337" s="45">
        <f t="shared" si="141"/>
        <v>15905.495999999999</v>
      </c>
    </row>
    <row r="338" spans="1:58" ht="30" customHeight="1" x14ac:dyDescent="0.4">
      <c r="A338" s="15"/>
      <c r="B338" s="206"/>
      <c r="C338" s="216"/>
      <c r="D338" s="214"/>
      <c r="E338" s="214"/>
      <c r="F338" s="43">
        <v>2</v>
      </c>
      <c r="G338" s="41">
        <v>0</v>
      </c>
      <c r="H338" s="41"/>
      <c r="I338" s="41">
        <f t="shared" si="129"/>
        <v>0</v>
      </c>
      <c r="J338" s="41"/>
      <c r="K338" s="41">
        <f t="shared" si="137"/>
        <v>0</v>
      </c>
      <c r="L338" s="41"/>
      <c r="M338" s="44">
        <f t="shared" si="139"/>
        <v>0</v>
      </c>
      <c r="N338" s="41"/>
      <c r="O338" s="44">
        <f t="shared" si="140"/>
        <v>0</v>
      </c>
      <c r="P338" s="41"/>
      <c r="Q338" s="44">
        <f t="shared" si="133"/>
        <v>0</v>
      </c>
      <c r="R338" s="41"/>
      <c r="S338" s="44">
        <f t="shared" si="134"/>
        <v>0</v>
      </c>
      <c r="T338" s="41"/>
      <c r="U338" s="44">
        <f t="shared" si="135"/>
        <v>0</v>
      </c>
      <c r="V338" s="44"/>
      <c r="W338" s="44">
        <f t="shared" si="136"/>
        <v>0</v>
      </c>
      <c r="X338" s="44"/>
      <c r="Y338" s="41">
        <v>0</v>
      </c>
      <c r="Z338" s="41">
        <f t="shared" si="138"/>
        <v>0</v>
      </c>
      <c r="AA338" s="41">
        <v>0</v>
      </c>
      <c r="AB338" s="45">
        <f t="shared" si="104"/>
        <v>0</v>
      </c>
      <c r="AC338" s="41">
        <v>0</v>
      </c>
      <c r="AD338" s="45">
        <f t="shared" si="104"/>
        <v>0</v>
      </c>
      <c r="AE338" s="41">
        <v>0</v>
      </c>
      <c r="AF338" s="45">
        <f t="shared" si="130"/>
        <v>0</v>
      </c>
      <c r="AG338" s="41">
        <v>0</v>
      </c>
      <c r="AH338" s="45">
        <f t="shared" si="130"/>
        <v>0</v>
      </c>
      <c r="AI338" s="41">
        <v>0</v>
      </c>
      <c r="AJ338" s="45">
        <f t="shared" si="130"/>
        <v>0</v>
      </c>
      <c r="AK338" s="41">
        <v>0</v>
      </c>
      <c r="AL338" s="45">
        <f t="shared" si="130"/>
        <v>0</v>
      </c>
      <c r="AM338" s="41">
        <v>0</v>
      </c>
      <c r="AN338" s="45">
        <f t="shared" si="131"/>
        <v>0</v>
      </c>
      <c r="AO338" s="41">
        <v>0</v>
      </c>
      <c r="AP338" s="45">
        <f t="shared" si="131"/>
        <v>0</v>
      </c>
      <c r="AQ338" s="41">
        <v>11473.575999999999</v>
      </c>
      <c r="AR338" s="45">
        <f t="shared" si="131"/>
        <v>11473.575999999999</v>
      </c>
      <c r="AS338" s="41"/>
      <c r="AT338" s="45">
        <f t="shared" si="142"/>
        <v>11473.575999999999</v>
      </c>
      <c r="AU338" s="41"/>
      <c r="AV338" s="45">
        <f t="shared" si="142"/>
        <v>11473.575999999999</v>
      </c>
      <c r="AW338" s="41"/>
      <c r="AX338" s="45">
        <f t="shared" si="142"/>
        <v>11473.575999999999</v>
      </c>
      <c r="AY338" s="41">
        <v>-427.178</v>
      </c>
      <c r="AZ338" s="45">
        <f t="shared" si="142"/>
        <v>11046.397999999999</v>
      </c>
      <c r="BA338" s="41"/>
      <c r="BB338" s="45">
        <f t="shared" si="141"/>
        <v>11046.397999999999</v>
      </c>
      <c r="BC338" s="41"/>
      <c r="BD338" s="45">
        <f t="shared" si="141"/>
        <v>11046.397999999999</v>
      </c>
      <c r="BE338" s="41"/>
      <c r="BF338" s="45">
        <f t="shared" si="141"/>
        <v>11046.397999999999</v>
      </c>
    </row>
    <row r="339" spans="1:58" ht="40.5" hidden="1" customHeight="1" x14ac:dyDescent="0.4">
      <c r="A339" s="15"/>
      <c r="B339" s="35"/>
      <c r="C339" s="96" t="s">
        <v>173</v>
      </c>
      <c r="D339" s="57" t="s">
        <v>527</v>
      </c>
      <c r="E339" s="57"/>
      <c r="F339" s="43"/>
      <c r="G339" s="51"/>
      <c r="H339" s="41"/>
      <c r="I339" s="41">
        <f>I340</f>
        <v>0</v>
      </c>
      <c r="J339" s="41"/>
      <c r="K339" s="41">
        <f t="shared" si="137"/>
        <v>0</v>
      </c>
      <c r="L339" s="41"/>
      <c r="M339" s="44">
        <f t="shared" si="139"/>
        <v>0</v>
      </c>
      <c r="N339" s="41"/>
      <c r="O339" s="44">
        <f t="shared" si="140"/>
        <v>0</v>
      </c>
      <c r="P339" s="41"/>
      <c r="Q339" s="44">
        <f t="shared" si="133"/>
        <v>0</v>
      </c>
      <c r="R339" s="41"/>
      <c r="S339" s="44">
        <f t="shared" si="134"/>
        <v>0</v>
      </c>
      <c r="T339" s="41"/>
      <c r="U339" s="44">
        <f t="shared" si="135"/>
        <v>0</v>
      </c>
      <c r="V339" s="44"/>
      <c r="W339" s="44">
        <f t="shared" si="136"/>
        <v>0</v>
      </c>
      <c r="X339" s="44"/>
      <c r="Y339" s="41">
        <f>Y340</f>
        <v>0</v>
      </c>
      <c r="Z339" s="41">
        <f t="shared" si="138"/>
        <v>0</v>
      </c>
      <c r="AA339" s="41">
        <f>AA340</f>
        <v>0</v>
      </c>
      <c r="AB339" s="45">
        <f t="shared" si="104"/>
        <v>0</v>
      </c>
      <c r="AC339" s="41">
        <f>AC340</f>
        <v>0</v>
      </c>
      <c r="AD339" s="45">
        <f t="shared" si="104"/>
        <v>0</v>
      </c>
      <c r="AE339" s="41">
        <f>AE340</f>
        <v>0</v>
      </c>
      <c r="AF339" s="45">
        <f t="shared" si="130"/>
        <v>0</v>
      </c>
      <c r="AG339" s="41">
        <f>AG340</f>
        <v>0</v>
      </c>
      <c r="AH339" s="45">
        <f t="shared" si="130"/>
        <v>0</v>
      </c>
      <c r="AI339" s="41">
        <f>AI340</f>
        <v>0</v>
      </c>
      <c r="AJ339" s="45">
        <f t="shared" si="130"/>
        <v>0</v>
      </c>
      <c r="AK339" s="41">
        <f>AK340</f>
        <v>0</v>
      </c>
      <c r="AL339" s="45">
        <f t="shared" si="130"/>
        <v>0</v>
      </c>
      <c r="AM339" s="41">
        <f>AM340</f>
        <v>0</v>
      </c>
      <c r="AN339" s="45">
        <f t="shared" si="131"/>
        <v>0</v>
      </c>
      <c r="AO339" s="41">
        <f>AO340</f>
        <v>0</v>
      </c>
      <c r="AP339" s="45">
        <f t="shared" si="131"/>
        <v>0</v>
      </c>
      <c r="AQ339" s="41">
        <f>AQ340</f>
        <v>0</v>
      </c>
      <c r="AR339" s="45">
        <f t="shared" si="131"/>
        <v>0</v>
      </c>
      <c r="AS339" s="41">
        <f>AS340</f>
        <v>0</v>
      </c>
      <c r="AT339" s="45">
        <f t="shared" si="142"/>
        <v>0</v>
      </c>
      <c r="AU339" s="41">
        <f>AU340</f>
        <v>0</v>
      </c>
      <c r="AV339" s="45">
        <f t="shared" si="142"/>
        <v>0</v>
      </c>
      <c r="AW339" s="41">
        <f>AW340</f>
        <v>0</v>
      </c>
      <c r="AX339" s="45">
        <f t="shared" si="142"/>
        <v>0</v>
      </c>
      <c r="AY339" s="41">
        <f>AY340</f>
        <v>0</v>
      </c>
      <c r="AZ339" s="45">
        <f t="shared" si="142"/>
        <v>0</v>
      </c>
      <c r="BA339" s="41">
        <f>BA340</f>
        <v>0</v>
      </c>
      <c r="BB339" s="45">
        <f t="shared" si="141"/>
        <v>0</v>
      </c>
      <c r="BC339" s="41">
        <f>BC340</f>
        <v>0</v>
      </c>
      <c r="BD339" s="45">
        <f t="shared" si="141"/>
        <v>0</v>
      </c>
      <c r="BE339" s="41">
        <f>BE340</f>
        <v>0</v>
      </c>
      <c r="BF339" s="45">
        <f t="shared" si="141"/>
        <v>0</v>
      </c>
    </row>
    <row r="340" spans="1:58" ht="60.75" hidden="1" customHeight="1" x14ac:dyDescent="0.4">
      <c r="A340" s="15"/>
      <c r="B340" s="35"/>
      <c r="C340" s="96" t="s">
        <v>20</v>
      </c>
      <c r="D340" s="57" t="s">
        <v>527</v>
      </c>
      <c r="E340" s="57" t="s">
        <v>518</v>
      </c>
      <c r="F340" s="43"/>
      <c r="G340" s="51"/>
      <c r="H340" s="41"/>
      <c r="I340" s="41">
        <v>0</v>
      </c>
      <c r="J340" s="41"/>
      <c r="K340" s="41"/>
      <c r="L340" s="41"/>
      <c r="M340" s="44"/>
      <c r="N340" s="41"/>
      <c r="O340" s="44"/>
      <c r="P340" s="41"/>
      <c r="Q340" s="44"/>
      <c r="R340" s="41"/>
      <c r="S340" s="44"/>
      <c r="T340" s="41"/>
      <c r="U340" s="44"/>
      <c r="V340" s="44"/>
      <c r="W340" s="44"/>
      <c r="X340" s="44"/>
      <c r="Y340" s="41">
        <v>0</v>
      </c>
      <c r="Z340" s="41">
        <f t="shared" si="138"/>
        <v>0</v>
      </c>
      <c r="AA340" s="41"/>
      <c r="AB340" s="45">
        <f t="shared" si="104"/>
        <v>0</v>
      </c>
      <c r="AC340" s="41">
        <v>0</v>
      </c>
      <c r="AD340" s="45">
        <f t="shared" si="104"/>
        <v>0</v>
      </c>
      <c r="AE340" s="41"/>
      <c r="AF340" s="45">
        <f t="shared" si="130"/>
        <v>0</v>
      </c>
      <c r="AG340" s="41"/>
      <c r="AH340" s="45">
        <f t="shared" si="130"/>
        <v>0</v>
      </c>
      <c r="AI340" s="41">
        <v>0</v>
      </c>
      <c r="AJ340" s="45">
        <f t="shared" si="130"/>
        <v>0</v>
      </c>
      <c r="AK340" s="41">
        <v>0</v>
      </c>
      <c r="AL340" s="45">
        <f t="shared" si="130"/>
        <v>0</v>
      </c>
      <c r="AM340" s="41">
        <v>0</v>
      </c>
      <c r="AN340" s="45">
        <f t="shared" si="131"/>
        <v>0</v>
      </c>
      <c r="AO340" s="41">
        <v>0</v>
      </c>
      <c r="AP340" s="45">
        <f t="shared" si="131"/>
        <v>0</v>
      </c>
      <c r="AQ340" s="41">
        <v>0</v>
      </c>
      <c r="AR340" s="45">
        <f t="shared" si="131"/>
        <v>0</v>
      </c>
      <c r="AS340" s="41">
        <v>0</v>
      </c>
      <c r="AT340" s="45">
        <f t="shared" si="142"/>
        <v>0</v>
      </c>
      <c r="AU340" s="41">
        <v>0</v>
      </c>
      <c r="AV340" s="45">
        <f t="shared" si="142"/>
        <v>0</v>
      </c>
      <c r="AW340" s="41">
        <v>0</v>
      </c>
      <c r="AX340" s="45">
        <f t="shared" si="142"/>
        <v>0</v>
      </c>
      <c r="AY340" s="41">
        <v>0</v>
      </c>
      <c r="AZ340" s="45">
        <f t="shared" si="142"/>
        <v>0</v>
      </c>
      <c r="BA340" s="41">
        <v>0</v>
      </c>
      <c r="BB340" s="45">
        <f t="shared" si="141"/>
        <v>0</v>
      </c>
      <c r="BC340" s="41">
        <v>0</v>
      </c>
      <c r="BD340" s="45">
        <f t="shared" si="141"/>
        <v>0</v>
      </c>
      <c r="BE340" s="41">
        <v>0</v>
      </c>
      <c r="BF340" s="45">
        <f t="shared" si="141"/>
        <v>0</v>
      </c>
    </row>
    <row r="341" spans="1:58" ht="263.25" hidden="1" customHeight="1" x14ac:dyDescent="0.4">
      <c r="A341" s="15"/>
      <c r="B341" s="46"/>
      <c r="C341" s="43" t="s">
        <v>426</v>
      </c>
      <c r="D341" s="43" t="s">
        <v>125</v>
      </c>
      <c r="E341" s="43"/>
      <c r="F341" s="43"/>
      <c r="G341" s="51">
        <f>G342+G343</f>
        <v>0</v>
      </c>
      <c r="H341" s="41">
        <f>H342+H343</f>
        <v>0</v>
      </c>
      <c r="I341" s="41">
        <f t="shared" si="129"/>
        <v>0</v>
      </c>
      <c r="J341" s="41">
        <f>J342+J343</f>
        <v>0</v>
      </c>
      <c r="K341" s="41">
        <f t="shared" si="137"/>
        <v>0</v>
      </c>
      <c r="L341" s="41">
        <f>L342+L343</f>
        <v>0</v>
      </c>
      <c r="M341" s="44">
        <f t="shared" si="139"/>
        <v>0</v>
      </c>
      <c r="N341" s="41">
        <f>N342+N343</f>
        <v>0</v>
      </c>
      <c r="O341" s="44">
        <f>M341+N341</f>
        <v>0</v>
      </c>
      <c r="P341" s="41">
        <f>P342+P343</f>
        <v>0</v>
      </c>
      <c r="Q341" s="44">
        <f t="shared" si="133"/>
        <v>0</v>
      </c>
      <c r="R341" s="41">
        <f>R342+R343</f>
        <v>0</v>
      </c>
      <c r="S341" s="44">
        <f t="shared" si="134"/>
        <v>0</v>
      </c>
      <c r="T341" s="41">
        <f>T342+T343</f>
        <v>0</v>
      </c>
      <c r="U341" s="44">
        <f t="shared" si="135"/>
        <v>0</v>
      </c>
      <c r="V341" s="44"/>
      <c r="W341" s="44">
        <f t="shared" si="136"/>
        <v>0</v>
      </c>
      <c r="X341" s="44">
        <f>X342+X343</f>
        <v>0</v>
      </c>
      <c r="Y341" s="41">
        <f>Y342+Y343</f>
        <v>0</v>
      </c>
      <c r="Z341" s="41">
        <f t="shared" si="138"/>
        <v>0</v>
      </c>
      <c r="AA341" s="41">
        <f>AA342+AA343</f>
        <v>0</v>
      </c>
      <c r="AB341" s="45">
        <f t="shared" si="104"/>
        <v>0</v>
      </c>
      <c r="AC341" s="41">
        <f>AC342+AC343</f>
        <v>0</v>
      </c>
      <c r="AD341" s="45">
        <f t="shared" si="104"/>
        <v>0</v>
      </c>
      <c r="AE341" s="41">
        <f>AE342+AE343</f>
        <v>0</v>
      </c>
      <c r="AF341" s="45">
        <f t="shared" si="130"/>
        <v>0</v>
      </c>
      <c r="AG341" s="41">
        <f>AG342+AG343</f>
        <v>0</v>
      </c>
      <c r="AH341" s="45">
        <f t="shared" si="130"/>
        <v>0</v>
      </c>
      <c r="AI341" s="41">
        <f>AI342+AI343</f>
        <v>0</v>
      </c>
      <c r="AJ341" s="45">
        <f t="shared" si="130"/>
        <v>0</v>
      </c>
      <c r="AK341" s="41">
        <f>AK342+AK343</f>
        <v>0</v>
      </c>
      <c r="AL341" s="45">
        <f t="shared" si="130"/>
        <v>0</v>
      </c>
      <c r="AM341" s="41">
        <f>AM342+AM343</f>
        <v>0</v>
      </c>
      <c r="AN341" s="45">
        <f t="shared" si="131"/>
        <v>0</v>
      </c>
      <c r="AO341" s="41">
        <f>AO342+AO343</f>
        <v>0</v>
      </c>
      <c r="AP341" s="45">
        <f t="shared" si="131"/>
        <v>0</v>
      </c>
      <c r="AQ341" s="41">
        <f>AQ342+AQ343</f>
        <v>0</v>
      </c>
      <c r="AR341" s="45">
        <f t="shared" si="131"/>
        <v>0</v>
      </c>
      <c r="AS341" s="41">
        <f>AS342+AS343</f>
        <v>0</v>
      </c>
      <c r="AT341" s="45">
        <f t="shared" si="142"/>
        <v>0</v>
      </c>
      <c r="AU341" s="41">
        <f>AU342+AU343</f>
        <v>0</v>
      </c>
      <c r="AV341" s="45">
        <f t="shared" si="142"/>
        <v>0</v>
      </c>
      <c r="AW341" s="41">
        <f>AW342+AW343</f>
        <v>0</v>
      </c>
      <c r="AX341" s="45">
        <f t="shared" si="142"/>
        <v>0</v>
      </c>
      <c r="AY341" s="41">
        <f>AY342+AY343</f>
        <v>0</v>
      </c>
      <c r="AZ341" s="45">
        <f t="shared" si="142"/>
        <v>0</v>
      </c>
      <c r="BA341" s="41">
        <f>BA342+BA343</f>
        <v>0</v>
      </c>
      <c r="BB341" s="45">
        <f t="shared" si="141"/>
        <v>0</v>
      </c>
      <c r="BC341" s="41">
        <f>BC342+BC343</f>
        <v>0</v>
      </c>
      <c r="BD341" s="45">
        <f t="shared" si="141"/>
        <v>0</v>
      </c>
      <c r="BE341" s="41">
        <f>BE342+BE343</f>
        <v>0</v>
      </c>
      <c r="BF341" s="45">
        <f t="shared" si="141"/>
        <v>0</v>
      </c>
    </row>
    <row r="342" spans="1:58" ht="20.25" hidden="1" customHeight="1" x14ac:dyDescent="0.4">
      <c r="A342" s="15"/>
      <c r="B342" s="206"/>
      <c r="C342" s="215" t="s">
        <v>9</v>
      </c>
      <c r="D342" s="214" t="s">
        <v>125</v>
      </c>
      <c r="E342" s="214">
        <v>600</v>
      </c>
      <c r="F342" s="52">
        <v>3</v>
      </c>
      <c r="G342" s="51">
        <v>0</v>
      </c>
      <c r="H342" s="53"/>
      <c r="I342" s="41">
        <f t="shared" si="129"/>
        <v>0</v>
      </c>
      <c r="J342" s="41"/>
      <c r="K342" s="41">
        <f t="shared" si="137"/>
        <v>0</v>
      </c>
      <c r="L342" s="41"/>
      <c r="M342" s="44">
        <f t="shared" si="139"/>
        <v>0</v>
      </c>
      <c r="N342" s="41"/>
      <c r="O342" s="44">
        <f>M342+N342</f>
        <v>0</v>
      </c>
      <c r="P342" s="41"/>
      <c r="Q342" s="44">
        <f t="shared" si="133"/>
        <v>0</v>
      </c>
      <c r="R342" s="41"/>
      <c r="S342" s="44">
        <f t="shared" si="134"/>
        <v>0</v>
      </c>
      <c r="T342" s="41"/>
      <c r="U342" s="44">
        <f t="shared" si="135"/>
        <v>0</v>
      </c>
      <c r="V342" s="44"/>
      <c r="W342" s="44">
        <f t="shared" si="136"/>
        <v>0</v>
      </c>
      <c r="X342" s="44"/>
      <c r="Y342" s="53">
        <v>0</v>
      </c>
      <c r="Z342" s="41">
        <f t="shared" si="138"/>
        <v>0</v>
      </c>
      <c r="AA342" s="53">
        <v>0</v>
      </c>
      <c r="AB342" s="45">
        <f t="shared" si="104"/>
        <v>0</v>
      </c>
      <c r="AC342" s="53">
        <v>0</v>
      </c>
      <c r="AD342" s="45">
        <f t="shared" si="104"/>
        <v>0</v>
      </c>
      <c r="AE342" s="53">
        <v>0</v>
      </c>
      <c r="AF342" s="45">
        <f t="shared" si="130"/>
        <v>0</v>
      </c>
      <c r="AG342" s="53">
        <v>0</v>
      </c>
      <c r="AH342" s="45">
        <f t="shared" si="130"/>
        <v>0</v>
      </c>
      <c r="AI342" s="53">
        <v>0</v>
      </c>
      <c r="AJ342" s="45">
        <f t="shared" si="130"/>
        <v>0</v>
      </c>
      <c r="AK342" s="53">
        <v>0</v>
      </c>
      <c r="AL342" s="45">
        <f t="shared" si="130"/>
        <v>0</v>
      </c>
      <c r="AM342" s="53">
        <v>0</v>
      </c>
      <c r="AN342" s="45">
        <f t="shared" si="131"/>
        <v>0</v>
      </c>
      <c r="AO342" s="53">
        <v>0</v>
      </c>
      <c r="AP342" s="45">
        <f t="shared" si="131"/>
        <v>0</v>
      </c>
      <c r="AQ342" s="53">
        <v>0</v>
      </c>
      <c r="AR342" s="45">
        <f t="shared" si="131"/>
        <v>0</v>
      </c>
      <c r="AS342" s="53">
        <v>0</v>
      </c>
      <c r="AT342" s="45">
        <f t="shared" si="142"/>
        <v>0</v>
      </c>
      <c r="AU342" s="53">
        <v>0</v>
      </c>
      <c r="AV342" s="45">
        <f t="shared" si="142"/>
        <v>0</v>
      </c>
      <c r="AW342" s="53">
        <v>0</v>
      </c>
      <c r="AX342" s="45">
        <f t="shared" si="142"/>
        <v>0</v>
      </c>
      <c r="AY342" s="53">
        <v>0</v>
      </c>
      <c r="AZ342" s="45">
        <f t="shared" si="142"/>
        <v>0</v>
      </c>
      <c r="BA342" s="53">
        <v>0</v>
      </c>
      <c r="BB342" s="45">
        <f t="shared" si="141"/>
        <v>0</v>
      </c>
      <c r="BC342" s="53">
        <v>0</v>
      </c>
      <c r="BD342" s="45">
        <f t="shared" si="141"/>
        <v>0</v>
      </c>
      <c r="BE342" s="53">
        <v>0</v>
      </c>
      <c r="BF342" s="45">
        <f t="shared" si="141"/>
        <v>0</v>
      </c>
    </row>
    <row r="343" spans="1:58" ht="20.25" hidden="1" customHeight="1" x14ac:dyDescent="0.4">
      <c r="A343" s="15"/>
      <c r="B343" s="206"/>
      <c r="C343" s="216"/>
      <c r="D343" s="214"/>
      <c r="E343" s="214"/>
      <c r="F343" s="52">
        <v>1</v>
      </c>
      <c r="G343" s="55"/>
      <c r="H343" s="53"/>
      <c r="I343" s="41">
        <f t="shared" si="129"/>
        <v>0</v>
      </c>
      <c r="J343" s="41"/>
      <c r="K343" s="41">
        <f t="shared" si="137"/>
        <v>0</v>
      </c>
      <c r="L343" s="41">
        <v>0</v>
      </c>
      <c r="M343" s="44">
        <f t="shared" si="139"/>
        <v>0</v>
      </c>
      <c r="N343" s="41">
        <v>0</v>
      </c>
      <c r="O343" s="44">
        <f>M343+N343</f>
        <v>0</v>
      </c>
      <c r="P343" s="41">
        <v>0</v>
      </c>
      <c r="Q343" s="44">
        <f t="shared" si="133"/>
        <v>0</v>
      </c>
      <c r="R343" s="41">
        <v>0</v>
      </c>
      <c r="S343" s="44">
        <f t="shared" si="134"/>
        <v>0</v>
      </c>
      <c r="T343" s="41">
        <v>0</v>
      </c>
      <c r="U343" s="44">
        <f t="shared" si="135"/>
        <v>0</v>
      </c>
      <c r="V343" s="44"/>
      <c r="W343" s="44">
        <f t="shared" si="136"/>
        <v>0</v>
      </c>
      <c r="X343" s="44"/>
      <c r="Y343" s="53">
        <v>0</v>
      </c>
      <c r="Z343" s="41">
        <f t="shared" si="138"/>
        <v>0</v>
      </c>
      <c r="AA343" s="53">
        <v>0</v>
      </c>
      <c r="AB343" s="45">
        <f t="shared" si="104"/>
        <v>0</v>
      </c>
      <c r="AC343" s="53">
        <v>0</v>
      </c>
      <c r="AD343" s="45">
        <f t="shared" si="104"/>
        <v>0</v>
      </c>
      <c r="AE343" s="53">
        <v>0</v>
      </c>
      <c r="AF343" s="45">
        <f t="shared" si="130"/>
        <v>0</v>
      </c>
      <c r="AG343" s="53">
        <v>0</v>
      </c>
      <c r="AH343" s="45">
        <f t="shared" si="130"/>
        <v>0</v>
      </c>
      <c r="AI343" s="53">
        <v>0</v>
      </c>
      <c r="AJ343" s="45">
        <f t="shared" si="130"/>
        <v>0</v>
      </c>
      <c r="AK343" s="53">
        <v>0</v>
      </c>
      <c r="AL343" s="45">
        <f t="shared" si="130"/>
        <v>0</v>
      </c>
      <c r="AM343" s="53">
        <v>0</v>
      </c>
      <c r="AN343" s="45">
        <f t="shared" si="131"/>
        <v>0</v>
      </c>
      <c r="AO343" s="53">
        <v>0</v>
      </c>
      <c r="AP343" s="45">
        <f t="shared" si="131"/>
        <v>0</v>
      </c>
      <c r="AQ343" s="53">
        <v>0</v>
      </c>
      <c r="AR343" s="45">
        <f t="shared" si="131"/>
        <v>0</v>
      </c>
      <c r="AS343" s="53">
        <v>0</v>
      </c>
      <c r="AT343" s="45">
        <f t="shared" si="142"/>
        <v>0</v>
      </c>
      <c r="AU343" s="53">
        <v>0</v>
      </c>
      <c r="AV343" s="45">
        <f t="shared" si="142"/>
        <v>0</v>
      </c>
      <c r="AW343" s="53">
        <v>0</v>
      </c>
      <c r="AX343" s="45">
        <f t="shared" si="142"/>
        <v>0</v>
      </c>
      <c r="AY343" s="53">
        <v>0</v>
      </c>
      <c r="AZ343" s="45">
        <f t="shared" si="142"/>
        <v>0</v>
      </c>
      <c r="BA343" s="53">
        <v>0</v>
      </c>
      <c r="BB343" s="45">
        <f t="shared" si="141"/>
        <v>0</v>
      </c>
      <c r="BC343" s="53">
        <v>0</v>
      </c>
      <c r="BD343" s="45">
        <f t="shared" si="141"/>
        <v>0</v>
      </c>
      <c r="BE343" s="53">
        <v>0</v>
      </c>
      <c r="BF343" s="45">
        <f t="shared" si="141"/>
        <v>0</v>
      </c>
    </row>
    <row r="344" spans="1:58" ht="162" hidden="1" customHeight="1" x14ac:dyDescent="0.4">
      <c r="A344" s="15"/>
      <c r="B344" s="35"/>
      <c r="C344" s="97" t="s">
        <v>370</v>
      </c>
      <c r="D344" s="43" t="s">
        <v>371</v>
      </c>
      <c r="E344" s="43"/>
      <c r="F344" s="43"/>
      <c r="G344" s="55"/>
      <c r="H344" s="41"/>
      <c r="I344" s="41">
        <f t="shared" si="129"/>
        <v>0</v>
      </c>
      <c r="J344" s="41">
        <f>J345</f>
        <v>0</v>
      </c>
      <c r="K344" s="41">
        <f t="shared" si="137"/>
        <v>0</v>
      </c>
      <c r="L344" s="41">
        <f>L345</f>
        <v>0</v>
      </c>
      <c r="M344" s="44">
        <f t="shared" si="139"/>
        <v>0</v>
      </c>
      <c r="N344" s="41">
        <f>N345</f>
        <v>0</v>
      </c>
      <c r="O344" s="44">
        <f>M344+N344</f>
        <v>0</v>
      </c>
      <c r="P344" s="41">
        <f>P345</f>
        <v>0</v>
      </c>
      <c r="Q344" s="44">
        <f t="shared" si="133"/>
        <v>0</v>
      </c>
      <c r="R344" s="41">
        <f>R345</f>
        <v>0</v>
      </c>
      <c r="S344" s="44">
        <f t="shared" si="134"/>
        <v>0</v>
      </c>
      <c r="T344" s="41">
        <f>T345</f>
        <v>0</v>
      </c>
      <c r="U344" s="44">
        <f t="shared" si="135"/>
        <v>0</v>
      </c>
      <c r="V344" s="44"/>
      <c r="W344" s="44">
        <f t="shared" si="136"/>
        <v>0</v>
      </c>
      <c r="X344" s="44"/>
      <c r="Y344" s="41"/>
      <c r="Z344" s="41">
        <f t="shared" si="138"/>
        <v>0</v>
      </c>
      <c r="AA344" s="41"/>
      <c r="AB344" s="45">
        <f t="shared" si="104"/>
        <v>0</v>
      </c>
      <c r="AC344" s="41"/>
      <c r="AD344" s="45">
        <f t="shared" si="104"/>
        <v>0</v>
      </c>
      <c r="AE344" s="41"/>
      <c r="AF344" s="45">
        <f t="shared" si="130"/>
        <v>0</v>
      </c>
      <c r="AG344" s="41"/>
      <c r="AH344" s="45">
        <f t="shared" si="130"/>
        <v>0</v>
      </c>
      <c r="AI344" s="41"/>
      <c r="AJ344" s="45">
        <f t="shared" si="130"/>
        <v>0</v>
      </c>
      <c r="AK344" s="41"/>
      <c r="AL344" s="45">
        <f t="shared" si="130"/>
        <v>0</v>
      </c>
      <c r="AM344" s="41"/>
      <c r="AN344" s="45">
        <f t="shared" si="131"/>
        <v>0</v>
      </c>
      <c r="AO344" s="41"/>
      <c r="AP344" s="45">
        <f t="shared" si="131"/>
        <v>0</v>
      </c>
      <c r="AQ344" s="41"/>
      <c r="AR344" s="45">
        <f t="shared" si="131"/>
        <v>0</v>
      </c>
      <c r="AS344" s="41"/>
      <c r="AT344" s="45">
        <f t="shared" si="142"/>
        <v>0</v>
      </c>
      <c r="AU344" s="41"/>
      <c r="AV344" s="45">
        <f t="shared" si="142"/>
        <v>0</v>
      </c>
      <c r="AW344" s="41"/>
      <c r="AX344" s="45">
        <f t="shared" si="142"/>
        <v>0</v>
      </c>
      <c r="AY344" s="41"/>
      <c r="AZ344" s="45">
        <f t="shared" si="142"/>
        <v>0</v>
      </c>
      <c r="BA344" s="41"/>
      <c r="BB344" s="45">
        <f t="shared" si="141"/>
        <v>0</v>
      </c>
      <c r="BC344" s="41"/>
      <c r="BD344" s="45">
        <f t="shared" si="141"/>
        <v>0</v>
      </c>
      <c r="BE344" s="41"/>
      <c r="BF344" s="45">
        <f t="shared" si="141"/>
        <v>0</v>
      </c>
    </row>
    <row r="345" spans="1:58" ht="60.75" hidden="1" customHeight="1" x14ac:dyDescent="0.4">
      <c r="A345" s="15"/>
      <c r="B345" s="35"/>
      <c r="C345" s="97" t="s">
        <v>9</v>
      </c>
      <c r="D345" s="43" t="s">
        <v>371</v>
      </c>
      <c r="E345" s="43">
        <v>600</v>
      </c>
      <c r="F345" s="43">
        <v>1</v>
      </c>
      <c r="G345" s="41"/>
      <c r="H345" s="41"/>
      <c r="I345" s="41">
        <f t="shared" si="129"/>
        <v>0</v>
      </c>
      <c r="J345" s="41"/>
      <c r="K345" s="41">
        <f>I345+J345</f>
        <v>0</v>
      </c>
      <c r="L345" s="41"/>
      <c r="M345" s="41">
        <f t="shared" si="139"/>
        <v>0</v>
      </c>
      <c r="N345" s="41">
        <v>0</v>
      </c>
      <c r="O345" s="44"/>
      <c r="P345" s="41">
        <v>0</v>
      </c>
      <c r="Q345" s="44"/>
      <c r="R345" s="41">
        <v>0</v>
      </c>
      <c r="S345" s="44"/>
      <c r="T345" s="41">
        <v>0</v>
      </c>
      <c r="U345" s="44"/>
      <c r="V345" s="44"/>
      <c r="W345" s="44"/>
      <c r="X345" s="44"/>
      <c r="Y345" s="41"/>
      <c r="Z345" s="41">
        <f t="shared" si="138"/>
        <v>0</v>
      </c>
      <c r="AA345" s="41"/>
      <c r="AB345" s="45">
        <f t="shared" ref="AB345:AD442" si="143">Z345+AA345</f>
        <v>0</v>
      </c>
      <c r="AC345" s="41"/>
      <c r="AD345" s="45">
        <f t="shared" si="143"/>
        <v>0</v>
      </c>
      <c r="AE345" s="41"/>
      <c r="AF345" s="45">
        <f t="shared" si="130"/>
        <v>0</v>
      </c>
      <c r="AG345" s="41"/>
      <c r="AH345" s="45">
        <f t="shared" si="130"/>
        <v>0</v>
      </c>
      <c r="AI345" s="41"/>
      <c r="AJ345" s="45">
        <f t="shared" si="130"/>
        <v>0</v>
      </c>
      <c r="AK345" s="41"/>
      <c r="AL345" s="45">
        <f t="shared" si="130"/>
        <v>0</v>
      </c>
      <c r="AM345" s="41"/>
      <c r="AN345" s="45">
        <f t="shared" si="131"/>
        <v>0</v>
      </c>
      <c r="AO345" s="41"/>
      <c r="AP345" s="45">
        <f t="shared" si="131"/>
        <v>0</v>
      </c>
      <c r="AQ345" s="41"/>
      <c r="AR345" s="45">
        <f t="shared" si="131"/>
        <v>0</v>
      </c>
      <c r="AS345" s="41"/>
      <c r="AT345" s="45">
        <f t="shared" si="142"/>
        <v>0</v>
      </c>
      <c r="AU345" s="41"/>
      <c r="AV345" s="45">
        <f t="shared" si="142"/>
        <v>0</v>
      </c>
      <c r="AW345" s="41"/>
      <c r="AX345" s="45">
        <f t="shared" si="142"/>
        <v>0</v>
      </c>
      <c r="AY345" s="41"/>
      <c r="AZ345" s="45">
        <f t="shared" si="142"/>
        <v>0</v>
      </c>
      <c r="BA345" s="41"/>
      <c r="BB345" s="45">
        <f t="shared" si="141"/>
        <v>0</v>
      </c>
      <c r="BC345" s="41"/>
      <c r="BD345" s="45">
        <f t="shared" si="141"/>
        <v>0</v>
      </c>
      <c r="BE345" s="41"/>
      <c r="BF345" s="45">
        <f t="shared" si="141"/>
        <v>0</v>
      </c>
    </row>
    <row r="346" spans="1:58" ht="0.75" hidden="1" customHeight="1" x14ac:dyDescent="0.4">
      <c r="A346" s="15"/>
      <c r="B346" s="35"/>
      <c r="C346" s="97" t="s">
        <v>466</v>
      </c>
      <c r="D346" s="43" t="s">
        <v>371</v>
      </c>
      <c r="E346" s="43"/>
      <c r="F346" s="43"/>
      <c r="G346" s="41"/>
      <c r="H346" s="41"/>
      <c r="I346" s="41">
        <f t="shared" si="129"/>
        <v>0</v>
      </c>
      <c r="J346" s="41">
        <f>J348</f>
        <v>0</v>
      </c>
      <c r="K346" s="41">
        <f t="shared" ref="K346" si="144">I346+J346</f>
        <v>0</v>
      </c>
      <c r="L346" s="41">
        <f>L348</f>
        <v>0</v>
      </c>
      <c r="M346" s="44">
        <f t="shared" si="139"/>
        <v>0</v>
      </c>
      <c r="N346" s="41">
        <f>N348</f>
        <v>0</v>
      </c>
      <c r="O346" s="44"/>
      <c r="P346" s="41">
        <f>P348</f>
        <v>0</v>
      </c>
      <c r="Q346" s="44"/>
      <c r="R346" s="41">
        <f>R348</f>
        <v>0</v>
      </c>
      <c r="S346" s="44"/>
      <c r="T346" s="41">
        <f>T348</f>
        <v>0</v>
      </c>
      <c r="U346" s="44"/>
      <c r="V346" s="44"/>
      <c r="W346" s="44"/>
      <c r="X346" s="44"/>
      <c r="Y346" s="41"/>
      <c r="Z346" s="41">
        <f t="shared" ref="Z346" si="145">I346+Y346</f>
        <v>0</v>
      </c>
      <c r="AA346" s="41"/>
      <c r="AB346" s="45">
        <f t="shared" si="143"/>
        <v>0</v>
      </c>
      <c r="AC346" s="41"/>
      <c r="AD346" s="45">
        <f t="shared" si="143"/>
        <v>0</v>
      </c>
      <c r="AE346" s="41"/>
      <c r="AF346" s="45">
        <f t="shared" si="130"/>
        <v>0</v>
      </c>
      <c r="AG346" s="41"/>
      <c r="AH346" s="45">
        <f t="shared" si="130"/>
        <v>0</v>
      </c>
      <c r="AI346" s="41"/>
      <c r="AJ346" s="45">
        <f t="shared" si="130"/>
        <v>0</v>
      </c>
      <c r="AK346" s="41"/>
      <c r="AL346" s="45">
        <f t="shared" si="130"/>
        <v>0</v>
      </c>
      <c r="AM346" s="41"/>
      <c r="AN346" s="45">
        <f t="shared" si="131"/>
        <v>0</v>
      </c>
      <c r="AO346" s="41"/>
      <c r="AP346" s="45">
        <f t="shared" si="131"/>
        <v>0</v>
      </c>
      <c r="AQ346" s="41"/>
      <c r="AR346" s="45">
        <f t="shared" si="131"/>
        <v>0</v>
      </c>
      <c r="AS346" s="41"/>
      <c r="AT346" s="45">
        <f t="shared" si="142"/>
        <v>0</v>
      </c>
      <c r="AU346" s="41"/>
      <c r="AV346" s="45">
        <f t="shared" si="142"/>
        <v>0</v>
      </c>
      <c r="AW346" s="41"/>
      <c r="AX346" s="45">
        <f t="shared" si="142"/>
        <v>0</v>
      </c>
      <c r="AY346" s="41"/>
      <c r="AZ346" s="45">
        <f t="shared" si="142"/>
        <v>0</v>
      </c>
      <c r="BA346" s="41"/>
      <c r="BB346" s="45">
        <f t="shared" si="141"/>
        <v>0</v>
      </c>
      <c r="BC346" s="41"/>
      <c r="BD346" s="45">
        <f t="shared" si="141"/>
        <v>0</v>
      </c>
      <c r="BE346" s="41"/>
      <c r="BF346" s="45">
        <f t="shared" si="141"/>
        <v>0</v>
      </c>
    </row>
    <row r="347" spans="1:58" ht="212.1" customHeight="1" x14ac:dyDescent="0.4">
      <c r="A347" s="15"/>
      <c r="B347" s="35"/>
      <c r="C347" s="97" t="s">
        <v>576</v>
      </c>
      <c r="D347" s="43" t="s">
        <v>371</v>
      </c>
      <c r="E347" s="43"/>
      <c r="F347" s="43"/>
      <c r="G347" s="41"/>
      <c r="H347" s="41"/>
      <c r="I347" s="41"/>
      <c r="J347" s="41"/>
      <c r="K347" s="41"/>
      <c r="L347" s="41"/>
      <c r="M347" s="44"/>
      <c r="N347" s="41"/>
      <c r="O347" s="44"/>
      <c r="P347" s="41"/>
      <c r="Q347" s="44"/>
      <c r="R347" s="41"/>
      <c r="S347" s="44"/>
      <c r="T347" s="41"/>
      <c r="U347" s="44"/>
      <c r="V347" s="44"/>
      <c r="W347" s="44"/>
      <c r="X347" s="44"/>
      <c r="Y347" s="41"/>
      <c r="Z347" s="41"/>
      <c r="AA347" s="41"/>
      <c r="AB347" s="45"/>
      <c r="AC347" s="41"/>
      <c r="AD347" s="45"/>
      <c r="AE347" s="41"/>
      <c r="AF347" s="45">
        <v>0</v>
      </c>
      <c r="AG347" s="41">
        <f>AG348</f>
        <v>0</v>
      </c>
      <c r="AH347" s="45">
        <f t="shared" si="130"/>
        <v>0</v>
      </c>
      <c r="AI347" s="41">
        <f>AI348</f>
        <v>0</v>
      </c>
      <c r="AJ347" s="45">
        <f t="shared" si="130"/>
        <v>0</v>
      </c>
      <c r="AK347" s="41">
        <f>AK348</f>
        <v>0</v>
      </c>
      <c r="AL347" s="45">
        <f t="shared" si="130"/>
        <v>0</v>
      </c>
      <c r="AM347" s="41">
        <f>AM348</f>
        <v>0</v>
      </c>
      <c r="AN347" s="45">
        <f t="shared" si="131"/>
        <v>0</v>
      </c>
      <c r="AO347" s="41">
        <f>AO348</f>
        <v>0</v>
      </c>
      <c r="AP347" s="45">
        <f t="shared" si="131"/>
        <v>0</v>
      </c>
      <c r="AQ347" s="41">
        <f>AQ348</f>
        <v>70</v>
      </c>
      <c r="AR347" s="45">
        <f t="shared" si="131"/>
        <v>70</v>
      </c>
      <c r="AS347" s="41">
        <f>AS348</f>
        <v>0</v>
      </c>
      <c r="AT347" s="45">
        <f t="shared" si="142"/>
        <v>70</v>
      </c>
      <c r="AU347" s="41">
        <f>AU348</f>
        <v>0</v>
      </c>
      <c r="AV347" s="45">
        <f t="shared" si="142"/>
        <v>70</v>
      </c>
      <c r="AW347" s="41">
        <f>AW348</f>
        <v>0</v>
      </c>
      <c r="AX347" s="45">
        <f t="shared" si="142"/>
        <v>70</v>
      </c>
      <c r="AY347" s="41">
        <f>AY348</f>
        <v>0</v>
      </c>
      <c r="AZ347" s="45">
        <f t="shared" si="142"/>
        <v>70</v>
      </c>
      <c r="BA347" s="41">
        <f>BA348</f>
        <v>-70</v>
      </c>
      <c r="BB347" s="45">
        <f t="shared" si="141"/>
        <v>0</v>
      </c>
      <c r="BC347" s="41">
        <f>BC348</f>
        <v>0</v>
      </c>
      <c r="BD347" s="45">
        <f t="shared" si="141"/>
        <v>0</v>
      </c>
      <c r="BE347" s="41">
        <f>BE348</f>
        <v>0</v>
      </c>
      <c r="BF347" s="45">
        <f t="shared" si="141"/>
        <v>0</v>
      </c>
    </row>
    <row r="348" spans="1:58" ht="48" customHeight="1" x14ac:dyDescent="0.4">
      <c r="A348" s="15"/>
      <c r="B348" s="35"/>
      <c r="C348" s="97" t="s">
        <v>9</v>
      </c>
      <c r="D348" s="43" t="s">
        <v>371</v>
      </c>
      <c r="E348" s="43">
        <v>600</v>
      </c>
      <c r="F348" s="43">
        <v>1</v>
      </c>
      <c r="G348" s="41"/>
      <c r="H348" s="41"/>
      <c r="I348" s="41">
        <f t="shared" si="129"/>
        <v>0</v>
      </c>
      <c r="J348" s="41"/>
      <c r="K348" s="41">
        <f>I348+J348</f>
        <v>0</v>
      </c>
      <c r="L348" s="41"/>
      <c r="M348" s="41">
        <f t="shared" si="139"/>
        <v>0</v>
      </c>
      <c r="N348" s="41">
        <v>0</v>
      </c>
      <c r="O348" s="44"/>
      <c r="P348" s="41">
        <v>0</v>
      </c>
      <c r="Q348" s="44"/>
      <c r="R348" s="41">
        <v>0</v>
      </c>
      <c r="S348" s="44"/>
      <c r="T348" s="41">
        <v>0</v>
      </c>
      <c r="U348" s="44"/>
      <c r="V348" s="44"/>
      <c r="W348" s="44"/>
      <c r="X348" s="44"/>
      <c r="Y348" s="41"/>
      <c r="Z348" s="41">
        <f>I348+Y348</f>
        <v>0</v>
      </c>
      <c r="AA348" s="41"/>
      <c r="AB348" s="45">
        <f t="shared" si="143"/>
        <v>0</v>
      </c>
      <c r="AC348" s="41"/>
      <c r="AD348" s="45">
        <f t="shared" si="143"/>
        <v>0</v>
      </c>
      <c r="AE348" s="41"/>
      <c r="AF348" s="45">
        <f t="shared" si="130"/>
        <v>0</v>
      </c>
      <c r="AG348" s="41"/>
      <c r="AH348" s="45">
        <f t="shared" si="130"/>
        <v>0</v>
      </c>
      <c r="AI348" s="41">
        <v>0</v>
      </c>
      <c r="AJ348" s="45">
        <f t="shared" si="130"/>
        <v>0</v>
      </c>
      <c r="AK348" s="41">
        <v>0</v>
      </c>
      <c r="AL348" s="45">
        <f t="shared" si="130"/>
        <v>0</v>
      </c>
      <c r="AM348" s="41">
        <v>0</v>
      </c>
      <c r="AN348" s="45">
        <f t="shared" si="131"/>
        <v>0</v>
      </c>
      <c r="AO348" s="41">
        <v>0</v>
      </c>
      <c r="AP348" s="45">
        <f t="shared" si="131"/>
        <v>0</v>
      </c>
      <c r="AQ348" s="41">
        <v>70</v>
      </c>
      <c r="AR348" s="45">
        <f t="shared" si="131"/>
        <v>70</v>
      </c>
      <c r="AS348" s="41"/>
      <c r="AT348" s="45">
        <f t="shared" si="142"/>
        <v>70</v>
      </c>
      <c r="AU348" s="41"/>
      <c r="AV348" s="45">
        <f t="shared" si="142"/>
        <v>70</v>
      </c>
      <c r="AW348" s="41"/>
      <c r="AX348" s="45">
        <f t="shared" si="142"/>
        <v>70</v>
      </c>
      <c r="AY348" s="41"/>
      <c r="AZ348" s="45">
        <f t="shared" si="142"/>
        <v>70</v>
      </c>
      <c r="BA348" s="41">
        <v>-70</v>
      </c>
      <c r="BB348" s="45">
        <f t="shared" si="141"/>
        <v>0</v>
      </c>
      <c r="BC348" s="41">
        <v>0</v>
      </c>
      <c r="BD348" s="45">
        <f t="shared" si="141"/>
        <v>0</v>
      </c>
      <c r="BE348" s="41">
        <v>0</v>
      </c>
      <c r="BF348" s="45">
        <f t="shared" si="141"/>
        <v>0</v>
      </c>
    </row>
    <row r="349" spans="1:58" ht="222.75" customHeight="1" x14ac:dyDescent="0.4">
      <c r="A349" s="15"/>
      <c r="B349" s="35"/>
      <c r="C349" s="97" t="s">
        <v>577</v>
      </c>
      <c r="D349" s="43" t="s">
        <v>371</v>
      </c>
      <c r="E349" s="43"/>
      <c r="F349" s="43"/>
      <c r="G349" s="41"/>
      <c r="H349" s="41"/>
      <c r="I349" s="41"/>
      <c r="J349" s="41"/>
      <c r="K349" s="41"/>
      <c r="L349" s="41"/>
      <c r="M349" s="41"/>
      <c r="N349" s="41"/>
      <c r="O349" s="44"/>
      <c r="P349" s="41"/>
      <c r="Q349" s="44"/>
      <c r="R349" s="41"/>
      <c r="S349" s="44"/>
      <c r="T349" s="41"/>
      <c r="U349" s="44"/>
      <c r="V349" s="44"/>
      <c r="W349" s="44"/>
      <c r="X349" s="44"/>
      <c r="Y349" s="41"/>
      <c r="Z349" s="41"/>
      <c r="AA349" s="41"/>
      <c r="AB349" s="45"/>
      <c r="AC349" s="41"/>
      <c r="AD349" s="45"/>
      <c r="AE349" s="41"/>
      <c r="AF349" s="45"/>
      <c r="AG349" s="41"/>
      <c r="AH349" s="45"/>
      <c r="AI349" s="41"/>
      <c r="AJ349" s="45"/>
      <c r="AK349" s="41"/>
      <c r="AL349" s="45"/>
      <c r="AM349" s="41">
        <f>AM350</f>
        <v>0</v>
      </c>
      <c r="AN349" s="45">
        <f t="shared" ref="AN349:AZ349" si="146">AL349+AM349</f>
        <v>0</v>
      </c>
      <c r="AO349" s="41">
        <f>AO350</f>
        <v>0</v>
      </c>
      <c r="AP349" s="45">
        <f t="shared" si="146"/>
        <v>0</v>
      </c>
      <c r="AQ349" s="41">
        <f>AQ350</f>
        <v>737.5</v>
      </c>
      <c r="AR349" s="45">
        <f t="shared" si="146"/>
        <v>737.5</v>
      </c>
      <c r="AS349" s="41">
        <f>AS350</f>
        <v>0</v>
      </c>
      <c r="AT349" s="45">
        <f t="shared" si="146"/>
        <v>737.5</v>
      </c>
      <c r="AU349" s="41">
        <f>AU350</f>
        <v>0</v>
      </c>
      <c r="AV349" s="45">
        <f t="shared" si="146"/>
        <v>737.5</v>
      </c>
      <c r="AW349" s="41">
        <f>AW350</f>
        <v>0</v>
      </c>
      <c r="AX349" s="45">
        <f t="shared" si="146"/>
        <v>737.5</v>
      </c>
      <c r="AY349" s="41">
        <f>AY350</f>
        <v>0</v>
      </c>
      <c r="AZ349" s="45">
        <f t="shared" si="146"/>
        <v>737.5</v>
      </c>
      <c r="BA349" s="41">
        <f>BA350</f>
        <v>-737.5</v>
      </c>
      <c r="BB349" s="45">
        <f t="shared" si="141"/>
        <v>0</v>
      </c>
      <c r="BC349" s="41">
        <f>BC350</f>
        <v>0</v>
      </c>
      <c r="BD349" s="45">
        <f t="shared" si="141"/>
        <v>0</v>
      </c>
      <c r="BE349" s="41">
        <f>BE350</f>
        <v>0</v>
      </c>
      <c r="BF349" s="45">
        <f t="shared" si="141"/>
        <v>0</v>
      </c>
    </row>
    <row r="350" spans="1:58" ht="45.75" customHeight="1" x14ac:dyDescent="0.4">
      <c r="A350" s="15"/>
      <c r="B350" s="35"/>
      <c r="C350" s="97" t="s">
        <v>9</v>
      </c>
      <c r="D350" s="43" t="s">
        <v>371</v>
      </c>
      <c r="E350" s="43">
        <v>600</v>
      </c>
      <c r="F350" s="43"/>
      <c r="G350" s="41"/>
      <c r="H350" s="41"/>
      <c r="I350" s="41"/>
      <c r="J350" s="41"/>
      <c r="K350" s="41"/>
      <c r="L350" s="41"/>
      <c r="M350" s="41"/>
      <c r="N350" s="41"/>
      <c r="O350" s="44"/>
      <c r="P350" s="41"/>
      <c r="Q350" s="44"/>
      <c r="R350" s="41"/>
      <c r="S350" s="44"/>
      <c r="T350" s="41"/>
      <c r="U350" s="44"/>
      <c r="V350" s="44"/>
      <c r="W350" s="44"/>
      <c r="X350" s="44"/>
      <c r="Y350" s="41"/>
      <c r="Z350" s="41"/>
      <c r="AA350" s="41"/>
      <c r="AB350" s="45"/>
      <c r="AC350" s="41"/>
      <c r="AD350" s="45"/>
      <c r="AE350" s="41"/>
      <c r="AF350" s="45"/>
      <c r="AG350" s="41"/>
      <c r="AH350" s="45"/>
      <c r="AI350" s="41"/>
      <c r="AJ350" s="45"/>
      <c r="AK350" s="41"/>
      <c r="AL350" s="45"/>
      <c r="AM350" s="41">
        <v>0</v>
      </c>
      <c r="AN350" s="45">
        <f t="shared" si="131"/>
        <v>0</v>
      </c>
      <c r="AO350" s="41">
        <v>0</v>
      </c>
      <c r="AP350" s="45">
        <f t="shared" si="131"/>
        <v>0</v>
      </c>
      <c r="AQ350" s="41">
        <v>737.5</v>
      </c>
      <c r="AR350" s="45">
        <f t="shared" si="131"/>
        <v>737.5</v>
      </c>
      <c r="AS350" s="41"/>
      <c r="AT350" s="45">
        <f t="shared" si="142"/>
        <v>737.5</v>
      </c>
      <c r="AU350" s="41"/>
      <c r="AV350" s="45">
        <f t="shared" si="142"/>
        <v>737.5</v>
      </c>
      <c r="AW350" s="41"/>
      <c r="AX350" s="45">
        <f t="shared" si="142"/>
        <v>737.5</v>
      </c>
      <c r="AY350" s="41"/>
      <c r="AZ350" s="45">
        <f t="shared" si="142"/>
        <v>737.5</v>
      </c>
      <c r="BA350" s="41">
        <v>-737.5</v>
      </c>
      <c r="BB350" s="45">
        <f t="shared" si="141"/>
        <v>0</v>
      </c>
      <c r="BC350" s="41">
        <v>0</v>
      </c>
      <c r="BD350" s="45">
        <f t="shared" si="141"/>
        <v>0</v>
      </c>
      <c r="BE350" s="41">
        <v>0</v>
      </c>
      <c r="BF350" s="45">
        <f t="shared" si="141"/>
        <v>0</v>
      </c>
    </row>
    <row r="351" spans="1:58" ht="70.5" customHeight="1" x14ac:dyDescent="0.4">
      <c r="A351" s="15"/>
      <c r="B351" s="35"/>
      <c r="C351" s="97" t="s">
        <v>563</v>
      </c>
      <c r="D351" s="43" t="s">
        <v>564</v>
      </c>
      <c r="E351" s="43"/>
      <c r="F351" s="43"/>
      <c r="G351" s="41"/>
      <c r="H351" s="41"/>
      <c r="I351" s="41"/>
      <c r="J351" s="41"/>
      <c r="K351" s="41"/>
      <c r="L351" s="41"/>
      <c r="M351" s="41"/>
      <c r="N351" s="41"/>
      <c r="O351" s="44"/>
      <c r="P351" s="41"/>
      <c r="Q351" s="44"/>
      <c r="R351" s="41"/>
      <c r="S351" s="44"/>
      <c r="T351" s="41"/>
      <c r="U351" s="44"/>
      <c r="V351" s="44"/>
      <c r="W351" s="44"/>
      <c r="X351" s="44"/>
      <c r="Y351" s="41"/>
      <c r="Z351" s="41"/>
      <c r="AA351" s="41"/>
      <c r="AB351" s="45"/>
      <c r="AC351" s="41"/>
      <c r="AD351" s="45"/>
      <c r="AE351" s="41"/>
      <c r="AF351" s="45"/>
      <c r="AG351" s="41"/>
      <c r="AH351" s="45"/>
      <c r="AI351" s="41">
        <f>AI352</f>
        <v>0</v>
      </c>
      <c r="AJ351" s="45">
        <f t="shared" si="130"/>
        <v>0</v>
      </c>
      <c r="AK351" s="41">
        <f>AK352</f>
        <v>0</v>
      </c>
      <c r="AL351" s="45">
        <f t="shared" ref="AL351:AL386" si="147">AJ351+AK351</f>
        <v>0</v>
      </c>
      <c r="AM351" s="41">
        <f>AM352</f>
        <v>0</v>
      </c>
      <c r="AN351" s="45">
        <f t="shared" si="131"/>
        <v>0</v>
      </c>
      <c r="AO351" s="41">
        <f>AO352</f>
        <v>0</v>
      </c>
      <c r="AP351" s="45">
        <f t="shared" si="131"/>
        <v>0</v>
      </c>
      <c r="AQ351" s="41">
        <f>AQ352</f>
        <v>33</v>
      </c>
      <c r="AR351" s="45">
        <f t="shared" si="131"/>
        <v>33</v>
      </c>
      <c r="AS351" s="41">
        <f>AS352</f>
        <v>0</v>
      </c>
      <c r="AT351" s="45">
        <f t="shared" si="142"/>
        <v>33</v>
      </c>
      <c r="AU351" s="41">
        <f>AU352</f>
        <v>0</v>
      </c>
      <c r="AV351" s="45">
        <f t="shared" si="142"/>
        <v>33</v>
      </c>
      <c r="AW351" s="41">
        <f>AW352</f>
        <v>0</v>
      </c>
      <c r="AX351" s="45">
        <f t="shared" si="142"/>
        <v>33</v>
      </c>
      <c r="AY351" s="41">
        <f>AY352</f>
        <v>0</v>
      </c>
      <c r="AZ351" s="45">
        <f t="shared" si="142"/>
        <v>33</v>
      </c>
      <c r="BA351" s="41">
        <f>BA352</f>
        <v>0</v>
      </c>
      <c r="BB351" s="45">
        <f t="shared" si="141"/>
        <v>33</v>
      </c>
      <c r="BC351" s="41">
        <f>BC352</f>
        <v>0</v>
      </c>
      <c r="BD351" s="45">
        <f t="shared" si="141"/>
        <v>33</v>
      </c>
      <c r="BE351" s="41">
        <f>BE352</f>
        <v>0</v>
      </c>
      <c r="BF351" s="45">
        <f t="shared" si="141"/>
        <v>33</v>
      </c>
    </row>
    <row r="352" spans="1:58" ht="54" customHeight="1" x14ac:dyDescent="0.4">
      <c r="A352" s="15"/>
      <c r="B352" s="35"/>
      <c r="C352" s="97" t="s">
        <v>20</v>
      </c>
      <c r="D352" s="43" t="s">
        <v>564</v>
      </c>
      <c r="E352" s="43">
        <v>600</v>
      </c>
      <c r="F352" s="43"/>
      <c r="G352" s="41"/>
      <c r="H352" s="41"/>
      <c r="I352" s="41"/>
      <c r="J352" s="41"/>
      <c r="K352" s="41"/>
      <c r="L352" s="41"/>
      <c r="M352" s="41"/>
      <c r="N352" s="41"/>
      <c r="O352" s="44"/>
      <c r="P352" s="41"/>
      <c r="Q352" s="44"/>
      <c r="R352" s="41"/>
      <c r="S352" s="44"/>
      <c r="T352" s="41"/>
      <c r="U352" s="44"/>
      <c r="V352" s="44"/>
      <c r="W352" s="44"/>
      <c r="X352" s="44"/>
      <c r="Y352" s="41"/>
      <c r="Z352" s="41"/>
      <c r="AA352" s="41"/>
      <c r="AB352" s="45"/>
      <c r="AC352" s="41"/>
      <c r="AD352" s="45"/>
      <c r="AE352" s="41"/>
      <c r="AF352" s="45"/>
      <c r="AG352" s="41"/>
      <c r="AH352" s="45"/>
      <c r="AI352" s="41">
        <v>0</v>
      </c>
      <c r="AJ352" s="45">
        <f t="shared" si="130"/>
        <v>0</v>
      </c>
      <c r="AK352" s="41"/>
      <c r="AL352" s="45">
        <f t="shared" si="147"/>
        <v>0</v>
      </c>
      <c r="AM352" s="41"/>
      <c r="AN352" s="45">
        <f t="shared" si="131"/>
        <v>0</v>
      </c>
      <c r="AO352" s="41"/>
      <c r="AP352" s="45">
        <f t="shared" si="131"/>
        <v>0</v>
      </c>
      <c r="AQ352" s="41">
        <v>33</v>
      </c>
      <c r="AR352" s="45">
        <f t="shared" si="131"/>
        <v>33</v>
      </c>
      <c r="AS352" s="41"/>
      <c r="AT352" s="45">
        <f t="shared" si="142"/>
        <v>33</v>
      </c>
      <c r="AU352" s="41"/>
      <c r="AV352" s="45">
        <f t="shared" si="142"/>
        <v>33</v>
      </c>
      <c r="AW352" s="41"/>
      <c r="AX352" s="45">
        <f t="shared" si="142"/>
        <v>33</v>
      </c>
      <c r="AY352" s="41"/>
      <c r="AZ352" s="45">
        <f t="shared" si="142"/>
        <v>33</v>
      </c>
      <c r="BA352" s="41"/>
      <c r="BB352" s="45">
        <f t="shared" si="141"/>
        <v>33</v>
      </c>
      <c r="BC352" s="41"/>
      <c r="BD352" s="45">
        <f t="shared" si="141"/>
        <v>33</v>
      </c>
      <c r="BE352" s="41"/>
      <c r="BF352" s="45">
        <f t="shared" si="141"/>
        <v>33</v>
      </c>
    </row>
    <row r="353" spans="1:58" ht="42" customHeight="1" x14ac:dyDescent="0.4">
      <c r="A353" s="15"/>
      <c r="B353" s="35"/>
      <c r="C353" s="50" t="s">
        <v>593</v>
      </c>
      <c r="D353" s="66" t="s">
        <v>564</v>
      </c>
      <c r="E353" s="66"/>
      <c r="F353" s="43"/>
      <c r="G353" s="41"/>
      <c r="H353" s="41"/>
      <c r="I353" s="41"/>
      <c r="J353" s="41"/>
      <c r="K353" s="41"/>
      <c r="L353" s="41"/>
      <c r="M353" s="41"/>
      <c r="N353" s="41"/>
      <c r="O353" s="44"/>
      <c r="P353" s="41"/>
      <c r="Q353" s="44"/>
      <c r="R353" s="41"/>
      <c r="S353" s="44"/>
      <c r="T353" s="41"/>
      <c r="U353" s="44"/>
      <c r="V353" s="44"/>
      <c r="W353" s="44"/>
      <c r="X353" s="44"/>
      <c r="Y353" s="41"/>
      <c r="Z353" s="41"/>
      <c r="AA353" s="41"/>
      <c r="AB353" s="45"/>
      <c r="AC353" s="41"/>
      <c r="AD353" s="45"/>
      <c r="AE353" s="41"/>
      <c r="AF353" s="45"/>
      <c r="AG353" s="41"/>
      <c r="AH353" s="45"/>
      <c r="AI353" s="41"/>
      <c r="AJ353" s="45"/>
      <c r="AK353" s="41"/>
      <c r="AL353" s="45"/>
      <c r="AM353" s="41"/>
      <c r="AN353" s="45"/>
      <c r="AO353" s="41"/>
      <c r="AP353" s="45">
        <f t="shared" si="131"/>
        <v>0</v>
      </c>
      <c r="AQ353" s="41">
        <f>AQ354</f>
        <v>379.1</v>
      </c>
      <c r="AR353" s="45">
        <f t="shared" si="131"/>
        <v>379.1</v>
      </c>
      <c r="AS353" s="41">
        <f>AS354</f>
        <v>0</v>
      </c>
      <c r="AT353" s="45">
        <f t="shared" si="142"/>
        <v>379.1</v>
      </c>
      <c r="AU353" s="41">
        <f>AU354</f>
        <v>0</v>
      </c>
      <c r="AV353" s="45">
        <f t="shared" si="142"/>
        <v>379.1</v>
      </c>
      <c r="AW353" s="41">
        <f>AW354</f>
        <v>0</v>
      </c>
      <c r="AX353" s="45">
        <f t="shared" si="142"/>
        <v>379.1</v>
      </c>
      <c r="AY353" s="41">
        <f>AY354</f>
        <v>0</v>
      </c>
      <c r="AZ353" s="45">
        <f t="shared" si="142"/>
        <v>379.1</v>
      </c>
      <c r="BA353" s="41">
        <f>BA354</f>
        <v>0</v>
      </c>
      <c r="BB353" s="45">
        <f t="shared" si="141"/>
        <v>379.1</v>
      </c>
      <c r="BC353" s="41">
        <f>BC354</f>
        <v>0</v>
      </c>
      <c r="BD353" s="45">
        <f t="shared" si="141"/>
        <v>379.1</v>
      </c>
      <c r="BE353" s="41">
        <f>BE354</f>
        <v>0</v>
      </c>
      <c r="BF353" s="45">
        <f t="shared" si="141"/>
        <v>379.1</v>
      </c>
    </row>
    <row r="354" spans="1:58" ht="40.5" x14ac:dyDescent="0.4">
      <c r="A354" s="15"/>
      <c r="B354" s="35"/>
      <c r="C354" s="50" t="s">
        <v>20</v>
      </c>
      <c r="D354" s="66" t="s">
        <v>564</v>
      </c>
      <c r="E354" s="66" t="s">
        <v>518</v>
      </c>
      <c r="F354" s="43"/>
      <c r="G354" s="41"/>
      <c r="H354" s="41"/>
      <c r="I354" s="41"/>
      <c r="J354" s="41"/>
      <c r="K354" s="41"/>
      <c r="L354" s="41"/>
      <c r="M354" s="41"/>
      <c r="N354" s="41"/>
      <c r="O354" s="44"/>
      <c r="P354" s="41"/>
      <c r="Q354" s="44"/>
      <c r="R354" s="41"/>
      <c r="S354" s="44"/>
      <c r="T354" s="41"/>
      <c r="U354" s="44"/>
      <c r="V354" s="44"/>
      <c r="W354" s="44"/>
      <c r="X354" s="44"/>
      <c r="Y354" s="41"/>
      <c r="Z354" s="41"/>
      <c r="AA354" s="41"/>
      <c r="AB354" s="45"/>
      <c r="AC354" s="41"/>
      <c r="AD354" s="45"/>
      <c r="AE354" s="41"/>
      <c r="AF354" s="45"/>
      <c r="AG354" s="41"/>
      <c r="AH354" s="45"/>
      <c r="AI354" s="41"/>
      <c r="AJ354" s="45"/>
      <c r="AK354" s="41"/>
      <c r="AL354" s="45"/>
      <c r="AM354" s="41"/>
      <c r="AN354" s="45"/>
      <c r="AO354" s="41"/>
      <c r="AP354" s="45">
        <v>0</v>
      </c>
      <c r="AQ354" s="41">
        <v>379.1</v>
      </c>
      <c r="AR354" s="45">
        <f t="shared" si="131"/>
        <v>379.1</v>
      </c>
      <c r="AS354" s="41"/>
      <c r="AT354" s="45">
        <f t="shared" si="142"/>
        <v>379.1</v>
      </c>
      <c r="AU354" s="41"/>
      <c r="AV354" s="45">
        <f t="shared" si="142"/>
        <v>379.1</v>
      </c>
      <c r="AW354" s="41"/>
      <c r="AX354" s="45">
        <f t="shared" si="142"/>
        <v>379.1</v>
      </c>
      <c r="AY354" s="41"/>
      <c r="AZ354" s="45">
        <f t="shared" si="142"/>
        <v>379.1</v>
      </c>
      <c r="BA354" s="41"/>
      <c r="BB354" s="45">
        <f t="shared" si="141"/>
        <v>379.1</v>
      </c>
      <c r="BC354" s="41"/>
      <c r="BD354" s="45">
        <f t="shared" si="141"/>
        <v>379.1</v>
      </c>
      <c r="BE354" s="41"/>
      <c r="BF354" s="45">
        <f t="shared" si="141"/>
        <v>379.1</v>
      </c>
    </row>
    <row r="355" spans="1:58" ht="384" hidden="1" customHeight="1" x14ac:dyDescent="0.4">
      <c r="A355" s="15"/>
      <c r="B355" s="35"/>
      <c r="C355" s="56" t="s">
        <v>575</v>
      </c>
      <c r="D355" s="58" t="s">
        <v>555</v>
      </c>
      <c r="E355" s="66"/>
      <c r="F355" s="43"/>
      <c r="G355" s="41"/>
      <c r="H355" s="41"/>
      <c r="I355" s="41"/>
      <c r="J355" s="41"/>
      <c r="K355" s="41"/>
      <c r="L355" s="41"/>
      <c r="M355" s="41"/>
      <c r="N355" s="41"/>
      <c r="O355" s="44"/>
      <c r="P355" s="41"/>
      <c r="Q355" s="44"/>
      <c r="R355" s="41"/>
      <c r="S355" s="44"/>
      <c r="T355" s="41"/>
      <c r="U355" s="44"/>
      <c r="V355" s="44"/>
      <c r="W355" s="44"/>
      <c r="X355" s="44"/>
      <c r="Y355" s="41"/>
      <c r="Z355" s="41"/>
      <c r="AA355" s="41"/>
      <c r="AB355" s="45"/>
      <c r="AC355" s="41"/>
      <c r="AD355" s="45"/>
      <c r="AE355" s="41"/>
      <c r="AF355" s="45">
        <v>0</v>
      </c>
      <c r="AG355" s="41">
        <f>AG356</f>
        <v>0</v>
      </c>
      <c r="AH355" s="45">
        <f t="shared" si="130"/>
        <v>0</v>
      </c>
      <c r="AI355" s="41">
        <f>AI356</f>
        <v>0</v>
      </c>
      <c r="AJ355" s="45">
        <f t="shared" si="130"/>
        <v>0</v>
      </c>
      <c r="AK355" s="41">
        <f>AK356</f>
        <v>0</v>
      </c>
      <c r="AL355" s="45">
        <f t="shared" si="147"/>
        <v>0</v>
      </c>
      <c r="AM355" s="41">
        <f>AM356</f>
        <v>0</v>
      </c>
      <c r="AN355" s="45">
        <f t="shared" si="131"/>
        <v>0</v>
      </c>
      <c r="AO355" s="41">
        <f>AO356</f>
        <v>0</v>
      </c>
      <c r="AP355" s="45">
        <f t="shared" si="131"/>
        <v>0</v>
      </c>
      <c r="AQ355" s="41">
        <f>AQ356</f>
        <v>0</v>
      </c>
      <c r="AR355" s="45">
        <f t="shared" si="131"/>
        <v>0</v>
      </c>
      <c r="AS355" s="41">
        <f>AS356</f>
        <v>0</v>
      </c>
      <c r="AT355" s="45">
        <f t="shared" si="142"/>
        <v>0</v>
      </c>
      <c r="AU355" s="41">
        <f>AU356</f>
        <v>0</v>
      </c>
      <c r="AV355" s="45">
        <f t="shared" si="142"/>
        <v>0</v>
      </c>
      <c r="AW355" s="41">
        <f>AW356</f>
        <v>0</v>
      </c>
      <c r="AX355" s="45">
        <f t="shared" si="142"/>
        <v>0</v>
      </c>
      <c r="AY355" s="41">
        <f>AY356</f>
        <v>0</v>
      </c>
      <c r="AZ355" s="45">
        <f t="shared" si="142"/>
        <v>0</v>
      </c>
      <c r="BA355" s="41">
        <f>BA356</f>
        <v>0</v>
      </c>
      <c r="BB355" s="45">
        <f t="shared" si="141"/>
        <v>0</v>
      </c>
      <c r="BC355" s="41">
        <f>BC356</f>
        <v>0</v>
      </c>
      <c r="BD355" s="45">
        <f t="shared" si="141"/>
        <v>0</v>
      </c>
      <c r="BE355" s="41">
        <f>BE356</f>
        <v>0</v>
      </c>
      <c r="BF355" s="45">
        <f t="shared" si="141"/>
        <v>0</v>
      </c>
    </row>
    <row r="356" spans="1:58" ht="60.75" hidden="1" customHeight="1" x14ac:dyDescent="0.4">
      <c r="A356" s="15"/>
      <c r="B356" s="35"/>
      <c r="C356" s="50" t="s">
        <v>20</v>
      </c>
      <c r="D356" s="66" t="s">
        <v>555</v>
      </c>
      <c r="E356" s="66" t="s">
        <v>518</v>
      </c>
      <c r="F356" s="43"/>
      <c r="G356" s="41"/>
      <c r="H356" s="41"/>
      <c r="I356" s="41"/>
      <c r="J356" s="41"/>
      <c r="K356" s="41"/>
      <c r="L356" s="41"/>
      <c r="M356" s="41"/>
      <c r="N356" s="41"/>
      <c r="O356" s="44"/>
      <c r="P356" s="41"/>
      <c r="Q356" s="44"/>
      <c r="R356" s="41"/>
      <c r="S356" s="44"/>
      <c r="T356" s="41"/>
      <c r="U356" s="44"/>
      <c r="V356" s="44"/>
      <c r="W356" s="44"/>
      <c r="X356" s="44"/>
      <c r="Y356" s="41"/>
      <c r="Z356" s="41"/>
      <c r="AA356" s="41"/>
      <c r="AB356" s="45"/>
      <c r="AC356" s="41"/>
      <c r="AD356" s="45"/>
      <c r="AE356" s="41"/>
      <c r="AF356" s="45">
        <v>0</v>
      </c>
      <c r="AG356" s="41">
        <v>0</v>
      </c>
      <c r="AH356" s="45">
        <f t="shared" si="130"/>
        <v>0</v>
      </c>
      <c r="AI356" s="41">
        <v>0</v>
      </c>
      <c r="AJ356" s="45">
        <f t="shared" si="130"/>
        <v>0</v>
      </c>
      <c r="AK356" s="41">
        <v>0</v>
      </c>
      <c r="AL356" s="45">
        <f t="shared" si="147"/>
        <v>0</v>
      </c>
      <c r="AM356" s="41">
        <v>0</v>
      </c>
      <c r="AN356" s="45">
        <f t="shared" si="131"/>
        <v>0</v>
      </c>
      <c r="AO356" s="41">
        <v>0</v>
      </c>
      <c r="AP356" s="45">
        <f t="shared" si="131"/>
        <v>0</v>
      </c>
      <c r="AQ356" s="41">
        <v>0</v>
      </c>
      <c r="AR356" s="45">
        <f t="shared" si="131"/>
        <v>0</v>
      </c>
      <c r="AS356" s="41">
        <v>0</v>
      </c>
      <c r="AT356" s="45">
        <f t="shared" si="142"/>
        <v>0</v>
      </c>
      <c r="AU356" s="41">
        <v>0</v>
      </c>
      <c r="AV356" s="45">
        <f t="shared" si="142"/>
        <v>0</v>
      </c>
      <c r="AW356" s="41">
        <v>0</v>
      </c>
      <c r="AX356" s="45">
        <f t="shared" si="142"/>
        <v>0</v>
      </c>
      <c r="AY356" s="41">
        <v>0</v>
      </c>
      <c r="AZ356" s="45">
        <f t="shared" si="142"/>
        <v>0</v>
      </c>
      <c r="BA356" s="41">
        <v>0</v>
      </c>
      <c r="BB356" s="45">
        <f t="shared" si="141"/>
        <v>0</v>
      </c>
      <c r="BC356" s="41">
        <v>0</v>
      </c>
      <c r="BD356" s="45">
        <f t="shared" si="141"/>
        <v>0</v>
      </c>
      <c r="BE356" s="41">
        <v>0</v>
      </c>
      <c r="BF356" s="45">
        <f t="shared" si="141"/>
        <v>0</v>
      </c>
    </row>
    <row r="357" spans="1:58" ht="384.75" hidden="1" customHeight="1" x14ac:dyDescent="0.4">
      <c r="A357" s="15"/>
      <c r="B357" s="35"/>
      <c r="C357" s="50" t="s">
        <v>578</v>
      </c>
      <c r="D357" s="66" t="s">
        <v>555</v>
      </c>
      <c r="E357" s="66"/>
      <c r="F357" s="43"/>
      <c r="G357" s="41"/>
      <c r="H357" s="41"/>
      <c r="I357" s="41"/>
      <c r="J357" s="41"/>
      <c r="K357" s="41"/>
      <c r="L357" s="41"/>
      <c r="M357" s="41"/>
      <c r="N357" s="41"/>
      <c r="O357" s="44"/>
      <c r="P357" s="41"/>
      <c r="Q357" s="44"/>
      <c r="R357" s="41"/>
      <c r="S357" s="44"/>
      <c r="T357" s="41"/>
      <c r="U357" s="44"/>
      <c r="V357" s="44"/>
      <c r="W357" s="44"/>
      <c r="X357" s="44"/>
      <c r="Y357" s="41"/>
      <c r="Z357" s="41"/>
      <c r="AA357" s="41"/>
      <c r="AB357" s="45"/>
      <c r="AC357" s="41"/>
      <c r="AD357" s="45"/>
      <c r="AE357" s="41"/>
      <c r="AF357" s="45"/>
      <c r="AG357" s="41"/>
      <c r="AH357" s="45"/>
      <c r="AI357" s="41"/>
      <c r="AJ357" s="45"/>
      <c r="AK357" s="41"/>
      <c r="AL357" s="45"/>
      <c r="AM357" s="41">
        <f>AM358</f>
        <v>0</v>
      </c>
      <c r="AN357" s="45">
        <f t="shared" ref="AN357:AT357" si="148">AL357+AM357</f>
        <v>0</v>
      </c>
      <c r="AO357" s="41">
        <f>AO358</f>
        <v>0</v>
      </c>
      <c r="AP357" s="45">
        <f t="shared" si="148"/>
        <v>0</v>
      </c>
      <c r="AQ357" s="41">
        <f>AQ358</f>
        <v>0</v>
      </c>
      <c r="AR357" s="45">
        <f t="shared" si="148"/>
        <v>0</v>
      </c>
      <c r="AS357" s="41">
        <f>AS358</f>
        <v>0</v>
      </c>
      <c r="AT357" s="45">
        <f t="shared" si="148"/>
        <v>0</v>
      </c>
      <c r="AU357" s="41">
        <f>AU358</f>
        <v>0</v>
      </c>
      <c r="AV357" s="45">
        <f t="shared" si="142"/>
        <v>0</v>
      </c>
      <c r="AW357" s="41">
        <f>AW358</f>
        <v>0</v>
      </c>
      <c r="AX357" s="45">
        <f t="shared" si="142"/>
        <v>0</v>
      </c>
      <c r="AY357" s="41">
        <f>AY358</f>
        <v>0</v>
      </c>
      <c r="AZ357" s="45">
        <f t="shared" si="142"/>
        <v>0</v>
      </c>
      <c r="BA357" s="41">
        <f>BA358</f>
        <v>0</v>
      </c>
      <c r="BB357" s="45">
        <f t="shared" si="141"/>
        <v>0</v>
      </c>
      <c r="BC357" s="41">
        <f>BC358</f>
        <v>0</v>
      </c>
      <c r="BD357" s="45">
        <f t="shared" si="141"/>
        <v>0</v>
      </c>
      <c r="BE357" s="41">
        <f>BE358</f>
        <v>0</v>
      </c>
      <c r="BF357" s="45">
        <f t="shared" si="141"/>
        <v>0</v>
      </c>
    </row>
    <row r="358" spans="1:58" ht="60.75" hidden="1" customHeight="1" x14ac:dyDescent="0.4">
      <c r="A358" s="15"/>
      <c r="B358" s="35"/>
      <c r="C358" s="50" t="s">
        <v>20</v>
      </c>
      <c r="D358" s="66" t="s">
        <v>555</v>
      </c>
      <c r="E358" s="66" t="s">
        <v>518</v>
      </c>
      <c r="F358" s="43"/>
      <c r="G358" s="41"/>
      <c r="H358" s="41"/>
      <c r="I358" s="41"/>
      <c r="J358" s="41"/>
      <c r="K358" s="41"/>
      <c r="L358" s="41"/>
      <c r="M358" s="41"/>
      <c r="N358" s="41"/>
      <c r="O358" s="44"/>
      <c r="P358" s="41"/>
      <c r="Q358" s="44"/>
      <c r="R358" s="41"/>
      <c r="S358" s="44"/>
      <c r="T358" s="41"/>
      <c r="U358" s="44"/>
      <c r="V358" s="44"/>
      <c r="W358" s="44"/>
      <c r="X358" s="44"/>
      <c r="Y358" s="41"/>
      <c r="Z358" s="41"/>
      <c r="AA358" s="41"/>
      <c r="AB358" s="45"/>
      <c r="AC358" s="41"/>
      <c r="AD358" s="45"/>
      <c r="AE358" s="41"/>
      <c r="AF358" s="45"/>
      <c r="AG358" s="41"/>
      <c r="AH358" s="45"/>
      <c r="AI358" s="41"/>
      <c r="AJ358" s="45"/>
      <c r="AK358" s="41"/>
      <c r="AL358" s="45"/>
      <c r="AM358" s="41">
        <v>0</v>
      </c>
      <c r="AN358" s="45">
        <f t="shared" si="131"/>
        <v>0</v>
      </c>
      <c r="AO358" s="41">
        <v>0</v>
      </c>
      <c r="AP358" s="45">
        <f t="shared" si="131"/>
        <v>0</v>
      </c>
      <c r="AQ358" s="41">
        <v>0</v>
      </c>
      <c r="AR358" s="45">
        <f t="shared" si="131"/>
        <v>0</v>
      </c>
      <c r="AS358" s="41">
        <v>0</v>
      </c>
      <c r="AT358" s="45">
        <f t="shared" si="142"/>
        <v>0</v>
      </c>
      <c r="AU358" s="41">
        <v>0</v>
      </c>
      <c r="AV358" s="45">
        <f t="shared" si="142"/>
        <v>0</v>
      </c>
      <c r="AW358" s="41">
        <v>0</v>
      </c>
      <c r="AX358" s="45">
        <f t="shared" si="142"/>
        <v>0</v>
      </c>
      <c r="AY358" s="41">
        <v>0</v>
      </c>
      <c r="AZ358" s="45">
        <f t="shared" si="142"/>
        <v>0</v>
      </c>
      <c r="BA358" s="41">
        <v>0</v>
      </c>
      <c r="BB358" s="45">
        <f t="shared" si="141"/>
        <v>0</v>
      </c>
      <c r="BC358" s="41">
        <v>0</v>
      </c>
      <c r="BD358" s="45">
        <f t="shared" si="141"/>
        <v>0</v>
      </c>
      <c r="BE358" s="41">
        <v>0</v>
      </c>
      <c r="BF358" s="45">
        <f t="shared" si="141"/>
        <v>0</v>
      </c>
    </row>
    <row r="359" spans="1:58" ht="24.75" customHeight="1" x14ac:dyDescent="0.4">
      <c r="A359" s="15"/>
      <c r="B359" s="129"/>
      <c r="C359" s="50" t="s">
        <v>19</v>
      </c>
      <c r="D359" s="66" t="s">
        <v>640</v>
      </c>
      <c r="E359" s="66"/>
      <c r="F359" s="128"/>
      <c r="G359" s="41"/>
      <c r="H359" s="41"/>
      <c r="I359" s="41"/>
      <c r="J359" s="41"/>
      <c r="K359" s="41"/>
      <c r="L359" s="41"/>
      <c r="M359" s="41"/>
      <c r="N359" s="41"/>
      <c r="O359" s="130"/>
      <c r="P359" s="41"/>
      <c r="Q359" s="130"/>
      <c r="R359" s="41"/>
      <c r="S359" s="130"/>
      <c r="T359" s="41"/>
      <c r="U359" s="130"/>
      <c r="V359" s="130"/>
      <c r="W359" s="130"/>
      <c r="X359" s="130"/>
      <c r="Y359" s="41"/>
      <c r="Z359" s="41"/>
      <c r="AA359" s="41"/>
      <c r="AB359" s="45"/>
      <c r="AC359" s="41"/>
      <c r="AD359" s="45"/>
      <c r="AE359" s="41"/>
      <c r="AF359" s="45"/>
      <c r="AG359" s="41"/>
      <c r="AH359" s="45"/>
      <c r="AI359" s="41"/>
      <c r="AJ359" s="45"/>
      <c r="AK359" s="41"/>
      <c r="AL359" s="45"/>
      <c r="AM359" s="41"/>
      <c r="AN359" s="45"/>
      <c r="AO359" s="41"/>
      <c r="AP359" s="45"/>
      <c r="AQ359" s="41"/>
      <c r="AR359" s="45"/>
      <c r="AS359" s="41"/>
      <c r="AT359" s="45"/>
      <c r="AU359" s="41">
        <f>AU360</f>
        <v>71.582999999999998</v>
      </c>
      <c r="AV359" s="45">
        <f t="shared" si="142"/>
        <v>71.582999999999998</v>
      </c>
      <c r="AW359" s="41">
        <f>AW360</f>
        <v>0</v>
      </c>
      <c r="AX359" s="45">
        <f t="shared" si="142"/>
        <v>71.582999999999998</v>
      </c>
      <c r="AY359" s="41">
        <f>AY360</f>
        <v>0</v>
      </c>
      <c r="AZ359" s="45">
        <f t="shared" si="142"/>
        <v>71.582999999999998</v>
      </c>
      <c r="BA359" s="41">
        <f>BA360</f>
        <v>0</v>
      </c>
      <c r="BB359" s="45">
        <f t="shared" si="141"/>
        <v>71.582999999999998</v>
      </c>
      <c r="BC359" s="41">
        <f>BC360</f>
        <v>0</v>
      </c>
      <c r="BD359" s="45">
        <f t="shared" si="141"/>
        <v>71.582999999999998</v>
      </c>
      <c r="BE359" s="41">
        <f>BE360</f>
        <v>0</v>
      </c>
      <c r="BF359" s="45">
        <f t="shared" si="141"/>
        <v>71.582999999999998</v>
      </c>
    </row>
    <row r="360" spans="1:58" ht="44.25" customHeight="1" x14ac:dyDescent="0.4">
      <c r="A360" s="15"/>
      <c r="B360" s="129"/>
      <c r="C360" s="50" t="s">
        <v>20</v>
      </c>
      <c r="D360" s="66" t="s">
        <v>640</v>
      </c>
      <c r="E360" s="66" t="s">
        <v>518</v>
      </c>
      <c r="F360" s="128"/>
      <c r="G360" s="41"/>
      <c r="H360" s="41"/>
      <c r="I360" s="41"/>
      <c r="J360" s="41"/>
      <c r="K360" s="41"/>
      <c r="L360" s="41"/>
      <c r="M360" s="41"/>
      <c r="N360" s="41"/>
      <c r="O360" s="130"/>
      <c r="P360" s="41"/>
      <c r="Q360" s="130"/>
      <c r="R360" s="41"/>
      <c r="S360" s="130"/>
      <c r="T360" s="41"/>
      <c r="U360" s="130"/>
      <c r="V360" s="130"/>
      <c r="W360" s="130"/>
      <c r="X360" s="130"/>
      <c r="Y360" s="41"/>
      <c r="Z360" s="41"/>
      <c r="AA360" s="41"/>
      <c r="AB360" s="45"/>
      <c r="AC360" s="41"/>
      <c r="AD360" s="45"/>
      <c r="AE360" s="41"/>
      <c r="AF360" s="45"/>
      <c r="AG360" s="41"/>
      <c r="AH360" s="45"/>
      <c r="AI360" s="41"/>
      <c r="AJ360" s="45"/>
      <c r="AK360" s="41"/>
      <c r="AL360" s="45"/>
      <c r="AM360" s="41"/>
      <c r="AN360" s="45"/>
      <c r="AO360" s="41"/>
      <c r="AP360" s="45"/>
      <c r="AQ360" s="41"/>
      <c r="AR360" s="45"/>
      <c r="AS360" s="41"/>
      <c r="AT360" s="45"/>
      <c r="AU360" s="41">
        <v>71.582999999999998</v>
      </c>
      <c r="AV360" s="45">
        <f t="shared" si="142"/>
        <v>71.582999999999998</v>
      </c>
      <c r="AW360" s="41">
        <v>0</v>
      </c>
      <c r="AX360" s="45">
        <f t="shared" si="142"/>
        <v>71.582999999999998</v>
      </c>
      <c r="AY360" s="41">
        <v>0</v>
      </c>
      <c r="AZ360" s="45">
        <f t="shared" si="142"/>
        <v>71.582999999999998</v>
      </c>
      <c r="BA360" s="41">
        <v>0</v>
      </c>
      <c r="BB360" s="45">
        <f t="shared" si="141"/>
        <v>71.582999999999998</v>
      </c>
      <c r="BC360" s="41">
        <v>0</v>
      </c>
      <c r="BD360" s="45">
        <f t="shared" si="141"/>
        <v>71.582999999999998</v>
      </c>
      <c r="BE360" s="41">
        <v>0</v>
      </c>
      <c r="BF360" s="45">
        <f t="shared" si="141"/>
        <v>71.582999999999998</v>
      </c>
    </row>
    <row r="361" spans="1:58" ht="27.6" customHeight="1" x14ac:dyDescent="0.4">
      <c r="A361" s="15"/>
      <c r="B361" s="129"/>
      <c r="C361" s="50" t="s">
        <v>127</v>
      </c>
      <c r="D361" s="66" t="s">
        <v>641</v>
      </c>
      <c r="E361" s="66"/>
      <c r="F361" s="128"/>
      <c r="G361" s="41"/>
      <c r="H361" s="41"/>
      <c r="I361" s="41"/>
      <c r="J361" s="41"/>
      <c r="K361" s="41"/>
      <c r="L361" s="41"/>
      <c r="M361" s="41"/>
      <c r="N361" s="41"/>
      <c r="O361" s="130"/>
      <c r="P361" s="41"/>
      <c r="Q361" s="130"/>
      <c r="R361" s="41"/>
      <c r="S361" s="130"/>
      <c r="T361" s="41"/>
      <c r="U361" s="130"/>
      <c r="V361" s="130"/>
      <c r="W361" s="130"/>
      <c r="X361" s="130"/>
      <c r="Y361" s="41"/>
      <c r="Z361" s="41"/>
      <c r="AA361" s="41"/>
      <c r="AB361" s="45"/>
      <c r="AC361" s="41"/>
      <c r="AD361" s="45"/>
      <c r="AE361" s="41"/>
      <c r="AF361" s="45"/>
      <c r="AG361" s="41"/>
      <c r="AH361" s="45"/>
      <c r="AI361" s="41"/>
      <c r="AJ361" s="45"/>
      <c r="AK361" s="41"/>
      <c r="AL361" s="45"/>
      <c r="AM361" s="41"/>
      <c r="AN361" s="45"/>
      <c r="AO361" s="41"/>
      <c r="AP361" s="45"/>
      <c r="AQ361" s="41"/>
      <c r="AR361" s="45"/>
      <c r="AS361" s="41"/>
      <c r="AT361" s="45"/>
      <c r="AU361" s="41">
        <f>AU362</f>
        <v>9</v>
      </c>
      <c r="AV361" s="45">
        <f t="shared" si="142"/>
        <v>9</v>
      </c>
      <c r="AW361" s="41">
        <f>AW362</f>
        <v>0</v>
      </c>
      <c r="AX361" s="45">
        <f t="shared" si="142"/>
        <v>9</v>
      </c>
      <c r="AY361" s="41">
        <f>AY362</f>
        <v>0</v>
      </c>
      <c r="AZ361" s="45">
        <f t="shared" si="142"/>
        <v>9</v>
      </c>
      <c r="BA361" s="41">
        <f>BA362</f>
        <v>0</v>
      </c>
      <c r="BB361" s="45">
        <f t="shared" si="141"/>
        <v>9</v>
      </c>
      <c r="BC361" s="41">
        <f>BC362</f>
        <v>0</v>
      </c>
      <c r="BD361" s="45">
        <f t="shared" si="141"/>
        <v>9</v>
      </c>
      <c r="BE361" s="41">
        <f>BE362</f>
        <v>0</v>
      </c>
      <c r="BF361" s="45">
        <f t="shared" si="141"/>
        <v>9</v>
      </c>
    </row>
    <row r="362" spans="1:58" ht="44.25" customHeight="1" x14ac:dyDescent="0.4">
      <c r="A362" s="15"/>
      <c r="B362" s="129"/>
      <c r="C362" s="50" t="s">
        <v>20</v>
      </c>
      <c r="D362" s="66" t="s">
        <v>641</v>
      </c>
      <c r="E362" s="66" t="s">
        <v>518</v>
      </c>
      <c r="F362" s="128"/>
      <c r="G362" s="41"/>
      <c r="H362" s="41"/>
      <c r="I362" s="41"/>
      <c r="J362" s="41"/>
      <c r="K362" s="41"/>
      <c r="L362" s="41"/>
      <c r="M362" s="41"/>
      <c r="N362" s="41"/>
      <c r="O362" s="130"/>
      <c r="P362" s="41"/>
      <c r="Q362" s="130"/>
      <c r="R362" s="41"/>
      <c r="S362" s="130"/>
      <c r="T362" s="41"/>
      <c r="U362" s="130"/>
      <c r="V362" s="130"/>
      <c r="W362" s="130"/>
      <c r="X362" s="130"/>
      <c r="Y362" s="41"/>
      <c r="Z362" s="41"/>
      <c r="AA362" s="41"/>
      <c r="AB362" s="45"/>
      <c r="AC362" s="41"/>
      <c r="AD362" s="45"/>
      <c r="AE362" s="41"/>
      <c r="AF362" s="45"/>
      <c r="AG362" s="41"/>
      <c r="AH362" s="45"/>
      <c r="AI362" s="41"/>
      <c r="AJ362" s="45"/>
      <c r="AK362" s="41"/>
      <c r="AL362" s="45"/>
      <c r="AM362" s="41"/>
      <c r="AN362" s="45"/>
      <c r="AO362" s="41"/>
      <c r="AP362" s="45"/>
      <c r="AQ362" s="41"/>
      <c r="AR362" s="45"/>
      <c r="AS362" s="41"/>
      <c r="AT362" s="45"/>
      <c r="AU362" s="41">
        <v>9</v>
      </c>
      <c r="AV362" s="45">
        <f t="shared" si="142"/>
        <v>9</v>
      </c>
      <c r="AW362" s="41">
        <v>0</v>
      </c>
      <c r="AX362" s="45">
        <f t="shared" si="142"/>
        <v>9</v>
      </c>
      <c r="AY362" s="41">
        <v>0</v>
      </c>
      <c r="AZ362" s="45">
        <f t="shared" si="142"/>
        <v>9</v>
      </c>
      <c r="BA362" s="41">
        <v>0</v>
      </c>
      <c r="BB362" s="45">
        <f t="shared" si="141"/>
        <v>9</v>
      </c>
      <c r="BC362" s="41">
        <v>0</v>
      </c>
      <c r="BD362" s="45">
        <f t="shared" si="141"/>
        <v>9</v>
      </c>
      <c r="BE362" s="41">
        <v>0</v>
      </c>
      <c r="BF362" s="45">
        <f t="shared" si="141"/>
        <v>9</v>
      </c>
    </row>
    <row r="363" spans="1:58" ht="173.45" customHeight="1" x14ac:dyDescent="0.4">
      <c r="A363" s="15"/>
      <c r="B363" s="187"/>
      <c r="C363" s="152" t="s">
        <v>702</v>
      </c>
      <c r="D363" s="153" t="s">
        <v>125</v>
      </c>
      <c r="E363" s="153"/>
      <c r="F363" s="188"/>
      <c r="G363" s="41"/>
      <c r="H363" s="41"/>
      <c r="I363" s="41"/>
      <c r="J363" s="41"/>
      <c r="K363" s="41"/>
      <c r="L363" s="41"/>
      <c r="M363" s="41"/>
      <c r="N363" s="41"/>
      <c r="O363" s="189"/>
      <c r="P363" s="41"/>
      <c r="Q363" s="189"/>
      <c r="R363" s="41"/>
      <c r="S363" s="189"/>
      <c r="T363" s="41"/>
      <c r="U363" s="189"/>
      <c r="V363" s="189"/>
      <c r="W363" s="189"/>
      <c r="X363" s="189"/>
      <c r="Y363" s="41"/>
      <c r="Z363" s="41"/>
      <c r="AA363" s="41"/>
      <c r="AB363" s="45"/>
      <c r="AC363" s="41"/>
      <c r="AD363" s="45"/>
      <c r="AE363" s="41"/>
      <c r="AF363" s="45"/>
      <c r="AG363" s="41"/>
      <c r="AH363" s="45"/>
      <c r="AI363" s="41"/>
      <c r="AJ363" s="45"/>
      <c r="AK363" s="41"/>
      <c r="AL363" s="45"/>
      <c r="AM363" s="41"/>
      <c r="AN363" s="45"/>
      <c r="AO363" s="41"/>
      <c r="AP363" s="45"/>
      <c r="AQ363" s="41"/>
      <c r="AR363" s="45"/>
      <c r="AS363" s="41"/>
      <c r="AT363" s="45"/>
      <c r="AU363" s="41"/>
      <c r="AV363" s="45"/>
      <c r="AW363" s="41"/>
      <c r="AX363" s="45"/>
      <c r="AY363" s="41"/>
      <c r="AZ363" s="45"/>
      <c r="BA363" s="41"/>
      <c r="BB363" s="45"/>
      <c r="BC363" s="41"/>
      <c r="BD363" s="45"/>
      <c r="BE363" s="41">
        <f>BE364</f>
        <v>145.9</v>
      </c>
      <c r="BF363" s="45">
        <f t="shared" si="141"/>
        <v>145.9</v>
      </c>
    </row>
    <row r="364" spans="1:58" ht="44.25" customHeight="1" x14ac:dyDescent="0.4">
      <c r="A364" s="15"/>
      <c r="B364" s="187"/>
      <c r="C364" s="152" t="s">
        <v>20</v>
      </c>
      <c r="D364" s="153" t="s">
        <v>125</v>
      </c>
      <c r="E364" s="153" t="s">
        <v>518</v>
      </c>
      <c r="F364" s="188"/>
      <c r="G364" s="41"/>
      <c r="H364" s="41"/>
      <c r="I364" s="41"/>
      <c r="J364" s="41"/>
      <c r="K364" s="41"/>
      <c r="L364" s="41"/>
      <c r="M364" s="41"/>
      <c r="N364" s="41"/>
      <c r="O364" s="189"/>
      <c r="P364" s="41"/>
      <c r="Q364" s="189"/>
      <c r="R364" s="41"/>
      <c r="S364" s="189"/>
      <c r="T364" s="41"/>
      <c r="U364" s="189"/>
      <c r="V364" s="189"/>
      <c r="W364" s="189"/>
      <c r="X364" s="189"/>
      <c r="Y364" s="41"/>
      <c r="Z364" s="41"/>
      <c r="AA364" s="41"/>
      <c r="AB364" s="45"/>
      <c r="AC364" s="41"/>
      <c r="AD364" s="45"/>
      <c r="AE364" s="41"/>
      <c r="AF364" s="45"/>
      <c r="AG364" s="41"/>
      <c r="AH364" s="45"/>
      <c r="AI364" s="41"/>
      <c r="AJ364" s="45"/>
      <c r="AK364" s="41"/>
      <c r="AL364" s="45"/>
      <c r="AM364" s="41"/>
      <c r="AN364" s="45"/>
      <c r="AO364" s="41"/>
      <c r="AP364" s="45"/>
      <c r="AQ364" s="41"/>
      <c r="AR364" s="45"/>
      <c r="AS364" s="41"/>
      <c r="AT364" s="45"/>
      <c r="AU364" s="41"/>
      <c r="AV364" s="45"/>
      <c r="AW364" s="41"/>
      <c r="AX364" s="45"/>
      <c r="AY364" s="41"/>
      <c r="AZ364" s="45"/>
      <c r="BA364" s="41"/>
      <c r="BB364" s="45"/>
      <c r="BC364" s="41"/>
      <c r="BD364" s="45"/>
      <c r="BE364" s="41">
        <v>145.9</v>
      </c>
      <c r="BF364" s="45">
        <f t="shared" si="141"/>
        <v>145.9</v>
      </c>
    </row>
    <row r="365" spans="1:58" ht="60.75" x14ac:dyDescent="0.4">
      <c r="A365" s="15"/>
      <c r="B365" s="46"/>
      <c r="C365" s="43" t="s">
        <v>425</v>
      </c>
      <c r="D365" s="43" t="s">
        <v>126</v>
      </c>
      <c r="E365" s="43"/>
      <c r="F365" s="43"/>
      <c r="G365" s="41">
        <f>G366</f>
        <v>0</v>
      </c>
      <c r="H365" s="41">
        <f>H366</f>
        <v>0</v>
      </c>
      <c r="I365" s="41">
        <f t="shared" si="129"/>
        <v>0</v>
      </c>
      <c r="J365" s="41">
        <f>J366</f>
        <v>0</v>
      </c>
      <c r="K365" s="41">
        <f t="shared" si="137"/>
        <v>0</v>
      </c>
      <c r="L365" s="41">
        <f>L366</f>
        <v>0</v>
      </c>
      <c r="M365" s="44">
        <f t="shared" si="139"/>
        <v>0</v>
      </c>
      <c r="N365" s="41">
        <f>N366</f>
        <v>0</v>
      </c>
      <c r="O365" s="44">
        <f t="shared" ref="O365:O390" si="149">M365+N365</f>
        <v>0</v>
      </c>
      <c r="P365" s="41">
        <f>P366</f>
        <v>0</v>
      </c>
      <c r="Q365" s="44">
        <f t="shared" si="133"/>
        <v>0</v>
      </c>
      <c r="R365" s="41">
        <f>R366</f>
        <v>0</v>
      </c>
      <c r="S365" s="44">
        <f t="shared" si="134"/>
        <v>0</v>
      </c>
      <c r="T365" s="41">
        <f>T366</f>
        <v>0</v>
      </c>
      <c r="U365" s="44">
        <f t="shared" si="135"/>
        <v>0</v>
      </c>
      <c r="V365" s="44"/>
      <c r="W365" s="44">
        <f t="shared" si="136"/>
        <v>0</v>
      </c>
      <c r="X365" s="44">
        <f>X366</f>
        <v>0</v>
      </c>
      <c r="Y365" s="41">
        <f>Y366</f>
        <v>0</v>
      </c>
      <c r="Z365" s="41">
        <f t="shared" ref="Z365:Z396" si="150">I365+Y365</f>
        <v>0</v>
      </c>
      <c r="AA365" s="41">
        <f>AA366</f>
        <v>0</v>
      </c>
      <c r="AB365" s="45">
        <f t="shared" si="143"/>
        <v>0</v>
      </c>
      <c r="AC365" s="41">
        <f>AC366</f>
        <v>0</v>
      </c>
      <c r="AD365" s="45">
        <f t="shared" si="143"/>
        <v>0</v>
      </c>
      <c r="AE365" s="41">
        <f>AE366</f>
        <v>0</v>
      </c>
      <c r="AF365" s="45">
        <f t="shared" si="130"/>
        <v>0</v>
      </c>
      <c r="AG365" s="41">
        <f>AG366</f>
        <v>0</v>
      </c>
      <c r="AH365" s="45">
        <f t="shared" si="130"/>
        <v>0</v>
      </c>
      <c r="AI365" s="41">
        <f>AI366</f>
        <v>0</v>
      </c>
      <c r="AJ365" s="45">
        <f t="shared" si="130"/>
        <v>0</v>
      </c>
      <c r="AK365" s="41">
        <f>AK366</f>
        <v>0</v>
      </c>
      <c r="AL365" s="45">
        <f t="shared" si="147"/>
        <v>0</v>
      </c>
      <c r="AM365" s="41">
        <f>AM366</f>
        <v>0</v>
      </c>
      <c r="AN365" s="45">
        <f t="shared" si="131"/>
        <v>0</v>
      </c>
      <c r="AO365" s="41">
        <f>AO366</f>
        <v>0</v>
      </c>
      <c r="AP365" s="45">
        <f t="shared" si="131"/>
        <v>0</v>
      </c>
      <c r="AQ365" s="41">
        <f>AQ366</f>
        <v>1202.7</v>
      </c>
      <c r="AR365" s="45">
        <f t="shared" si="131"/>
        <v>1202.7</v>
      </c>
      <c r="AS365" s="41">
        <f>AS366</f>
        <v>0</v>
      </c>
      <c r="AT365" s="45">
        <f t="shared" si="142"/>
        <v>1202.7</v>
      </c>
      <c r="AU365" s="41">
        <f>AU366</f>
        <v>0</v>
      </c>
      <c r="AV365" s="45">
        <f t="shared" si="142"/>
        <v>1202.7</v>
      </c>
      <c r="AW365" s="41">
        <f>AW366</f>
        <v>0</v>
      </c>
      <c r="AX365" s="45">
        <f t="shared" si="142"/>
        <v>1202.7</v>
      </c>
      <c r="AY365" s="41">
        <f>AY366</f>
        <v>0</v>
      </c>
      <c r="AZ365" s="45">
        <f t="shared" si="142"/>
        <v>1202.7</v>
      </c>
      <c r="BA365" s="41">
        <f>BA366</f>
        <v>0</v>
      </c>
      <c r="BB365" s="45">
        <f t="shared" si="141"/>
        <v>1202.7</v>
      </c>
      <c r="BC365" s="41">
        <f>BC366</f>
        <v>-345.15</v>
      </c>
      <c r="BD365" s="45">
        <f t="shared" si="141"/>
        <v>857.55000000000007</v>
      </c>
      <c r="BE365" s="41">
        <f>BE366</f>
        <v>0</v>
      </c>
      <c r="BF365" s="45">
        <f t="shared" si="141"/>
        <v>857.55000000000007</v>
      </c>
    </row>
    <row r="366" spans="1:58" ht="26.25" x14ac:dyDescent="0.4">
      <c r="A366" s="15"/>
      <c r="B366" s="46"/>
      <c r="C366" s="43" t="s">
        <v>127</v>
      </c>
      <c r="D366" s="43" t="s">
        <v>128</v>
      </c>
      <c r="E366" s="43"/>
      <c r="F366" s="43"/>
      <c r="G366" s="41">
        <f>G367+G368+G369</f>
        <v>0</v>
      </c>
      <c r="H366" s="41">
        <f>H367+H368+H369</f>
        <v>0</v>
      </c>
      <c r="I366" s="41">
        <f t="shared" si="129"/>
        <v>0</v>
      </c>
      <c r="J366" s="41">
        <f>J367+J368+J369</f>
        <v>0</v>
      </c>
      <c r="K366" s="41">
        <f t="shared" si="137"/>
        <v>0</v>
      </c>
      <c r="L366" s="41">
        <f>L367+L368+L369</f>
        <v>0</v>
      </c>
      <c r="M366" s="44">
        <f t="shared" si="139"/>
        <v>0</v>
      </c>
      <c r="N366" s="41">
        <f>N367+N368+N369</f>
        <v>0</v>
      </c>
      <c r="O366" s="44">
        <f t="shared" si="149"/>
        <v>0</v>
      </c>
      <c r="P366" s="41">
        <f>P367+P368+P369</f>
        <v>0</v>
      </c>
      <c r="Q366" s="44">
        <f t="shared" si="133"/>
        <v>0</v>
      </c>
      <c r="R366" s="41">
        <f>R367+R368+R369</f>
        <v>0</v>
      </c>
      <c r="S366" s="44">
        <f t="shared" si="134"/>
        <v>0</v>
      </c>
      <c r="T366" s="41">
        <f>T367+T368+T369</f>
        <v>0</v>
      </c>
      <c r="U366" s="44">
        <f t="shared" si="135"/>
        <v>0</v>
      </c>
      <c r="V366" s="44"/>
      <c r="W366" s="44">
        <f t="shared" si="136"/>
        <v>0</v>
      </c>
      <c r="X366" s="44">
        <f>X367+X368+X369</f>
        <v>0</v>
      </c>
      <c r="Y366" s="41">
        <f>Y367+Y368+Y369</f>
        <v>0</v>
      </c>
      <c r="Z366" s="41">
        <f t="shared" si="150"/>
        <v>0</v>
      </c>
      <c r="AA366" s="41">
        <f>AA367+AA368+AA369</f>
        <v>0</v>
      </c>
      <c r="AB366" s="45">
        <f t="shared" si="143"/>
        <v>0</v>
      </c>
      <c r="AC366" s="41">
        <f>AC367+AC368+AC369</f>
        <v>0</v>
      </c>
      <c r="AD366" s="45">
        <f t="shared" si="143"/>
        <v>0</v>
      </c>
      <c r="AE366" s="41">
        <f>AE367+AE368+AE369</f>
        <v>0</v>
      </c>
      <c r="AF366" s="45">
        <f t="shared" si="130"/>
        <v>0</v>
      </c>
      <c r="AG366" s="41">
        <f>AG367+AG368+AG369</f>
        <v>0</v>
      </c>
      <c r="AH366" s="45">
        <f t="shared" si="130"/>
        <v>0</v>
      </c>
      <c r="AI366" s="41">
        <f>AI367+AI368+AI369</f>
        <v>0</v>
      </c>
      <c r="AJ366" s="45">
        <f t="shared" si="130"/>
        <v>0</v>
      </c>
      <c r="AK366" s="41">
        <f>AK367+AK368+AK369</f>
        <v>0</v>
      </c>
      <c r="AL366" s="45">
        <f t="shared" si="147"/>
        <v>0</v>
      </c>
      <c r="AM366" s="41">
        <f>AM367+AM368+AM369</f>
        <v>0</v>
      </c>
      <c r="AN366" s="45">
        <f t="shared" si="131"/>
        <v>0</v>
      </c>
      <c r="AO366" s="41">
        <f>AO367+AO368+AO369</f>
        <v>0</v>
      </c>
      <c r="AP366" s="45">
        <f t="shared" si="131"/>
        <v>0</v>
      </c>
      <c r="AQ366" s="41">
        <f>AQ367+AQ368+AQ369</f>
        <v>1202.7</v>
      </c>
      <c r="AR366" s="45">
        <f t="shared" si="131"/>
        <v>1202.7</v>
      </c>
      <c r="AS366" s="41">
        <f>AS367+AS368+AS369</f>
        <v>0</v>
      </c>
      <c r="AT366" s="45">
        <f t="shared" si="142"/>
        <v>1202.7</v>
      </c>
      <c r="AU366" s="41">
        <f>AU367+AU368+AU369</f>
        <v>0</v>
      </c>
      <c r="AV366" s="45">
        <f t="shared" si="142"/>
        <v>1202.7</v>
      </c>
      <c r="AW366" s="41">
        <f>AW367+AW368+AW369</f>
        <v>0</v>
      </c>
      <c r="AX366" s="45">
        <f t="shared" si="142"/>
        <v>1202.7</v>
      </c>
      <c r="AY366" s="41">
        <f>AY367+AY368+AY369</f>
        <v>0</v>
      </c>
      <c r="AZ366" s="45">
        <f t="shared" si="142"/>
        <v>1202.7</v>
      </c>
      <c r="BA366" s="41">
        <f>BA367+BA368+BA369</f>
        <v>0</v>
      </c>
      <c r="BB366" s="45">
        <f t="shared" si="141"/>
        <v>1202.7</v>
      </c>
      <c r="BC366" s="41">
        <f>BC367+BC368+BC369</f>
        <v>-345.15</v>
      </c>
      <c r="BD366" s="45">
        <f t="shared" si="141"/>
        <v>857.55000000000007</v>
      </c>
      <c r="BE366" s="41">
        <f>BE367+BE368+BE369</f>
        <v>0</v>
      </c>
      <c r="BF366" s="45">
        <f t="shared" si="141"/>
        <v>857.55000000000007</v>
      </c>
    </row>
    <row r="367" spans="1:58" ht="91.5" customHeight="1" x14ac:dyDescent="0.4">
      <c r="A367" s="15"/>
      <c r="B367" s="46"/>
      <c r="C367" s="43" t="s">
        <v>113</v>
      </c>
      <c r="D367" s="43" t="s">
        <v>128</v>
      </c>
      <c r="E367" s="43">
        <v>100</v>
      </c>
      <c r="F367" s="43">
        <v>2</v>
      </c>
      <c r="G367" s="41">
        <v>0</v>
      </c>
      <c r="H367" s="41"/>
      <c r="I367" s="41">
        <f t="shared" si="129"/>
        <v>0</v>
      </c>
      <c r="J367" s="41"/>
      <c r="K367" s="41">
        <f t="shared" si="137"/>
        <v>0</v>
      </c>
      <c r="L367" s="41">
        <v>0</v>
      </c>
      <c r="M367" s="44">
        <f t="shared" si="139"/>
        <v>0</v>
      </c>
      <c r="N367" s="41">
        <v>0</v>
      </c>
      <c r="O367" s="44">
        <f t="shared" si="149"/>
        <v>0</v>
      </c>
      <c r="P367" s="41">
        <v>0</v>
      </c>
      <c r="Q367" s="44">
        <f t="shared" si="133"/>
        <v>0</v>
      </c>
      <c r="R367" s="41">
        <v>0</v>
      </c>
      <c r="S367" s="44">
        <f t="shared" si="134"/>
        <v>0</v>
      </c>
      <c r="T367" s="41">
        <v>0</v>
      </c>
      <c r="U367" s="44">
        <f t="shared" si="135"/>
        <v>0</v>
      </c>
      <c r="V367" s="44"/>
      <c r="W367" s="44">
        <f t="shared" si="136"/>
        <v>0</v>
      </c>
      <c r="X367" s="44"/>
      <c r="Y367" s="41">
        <v>0</v>
      </c>
      <c r="Z367" s="41">
        <f t="shared" si="150"/>
        <v>0</v>
      </c>
      <c r="AA367" s="41">
        <v>0</v>
      </c>
      <c r="AB367" s="45">
        <f t="shared" si="143"/>
        <v>0</v>
      </c>
      <c r="AC367" s="41">
        <v>0</v>
      </c>
      <c r="AD367" s="45">
        <f t="shared" si="143"/>
        <v>0</v>
      </c>
      <c r="AE367" s="41">
        <v>0</v>
      </c>
      <c r="AF367" s="45">
        <f t="shared" si="130"/>
        <v>0</v>
      </c>
      <c r="AG367" s="41">
        <v>0</v>
      </c>
      <c r="AH367" s="45">
        <f t="shared" si="130"/>
        <v>0</v>
      </c>
      <c r="AI367" s="41">
        <v>0</v>
      </c>
      <c r="AJ367" s="45">
        <f t="shared" si="130"/>
        <v>0</v>
      </c>
      <c r="AK367" s="41">
        <v>0</v>
      </c>
      <c r="AL367" s="45">
        <f t="shared" si="147"/>
        <v>0</v>
      </c>
      <c r="AM367" s="41">
        <v>0</v>
      </c>
      <c r="AN367" s="45">
        <f t="shared" si="131"/>
        <v>0</v>
      </c>
      <c r="AO367" s="41">
        <v>0</v>
      </c>
      <c r="AP367" s="45">
        <f t="shared" si="131"/>
        <v>0</v>
      </c>
      <c r="AQ367" s="41">
        <v>862.5</v>
      </c>
      <c r="AR367" s="45">
        <f t="shared" si="131"/>
        <v>862.5</v>
      </c>
      <c r="AS367" s="41"/>
      <c r="AT367" s="45">
        <f t="shared" si="142"/>
        <v>862.5</v>
      </c>
      <c r="AU367" s="41"/>
      <c r="AV367" s="45">
        <f t="shared" si="142"/>
        <v>862.5</v>
      </c>
      <c r="AW367" s="41"/>
      <c r="AX367" s="45">
        <f t="shared" si="142"/>
        <v>862.5</v>
      </c>
      <c r="AY367" s="41"/>
      <c r="AZ367" s="45">
        <f t="shared" si="142"/>
        <v>862.5</v>
      </c>
      <c r="BA367" s="41"/>
      <c r="BB367" s="45">
        <f t="shared" si="141"/>
        <v>862.5</v>
      </c>
      <c r="BC367" s="41">
        <v>-305.64999999999998</v>
      </c>
      <c r="BD367" s="45">
        <f t="shared" si="141"/>
        <v>556.85</v>
      </c>
      <c r="BE367" s="41"/>
      <c r="BF367" s="45">
        <f t="shared" si="141"/>
        <v>556.85</v>
      </c>
    </row>
    <row r="368" spans="1:58" ht="40.5" customHeight="1" x14ac:dyDescent="0.4">
      <c r="A368" s="15"/>
      <c r="B368" s="46"/>
      <c r="C368" s="43" t="s">
        <v>14</v>
      </c>
      <c r="D368" s="43" t="s">
        <v>128</v>
      </c>
      <c r="E368" s="43">
        <v>200</v>
      </c>
      <c r="F368" s="43">
        <v>2</v>
      </c>
      <c r="G368" s="41">
        <v>0</v>
      </c>
      <c r="H368" s="41"/>
      <c r="I368" s="41">
        <f t="shared" si="129"/>
        <v>0</v>
      </c>
      <c r="J368" s="41"/>
      <c r="K368" s="41">
        <f t="shared" si="137"/>
        <v>0</v>
      </c>
      <c r="L368" s="41">
        <v>0</v>
      </c>
      <c r="M368" s="44">
        <f t="shared" si="139"/>
        <v>0</v>
      </c>
      <c r="N368" s="41">
        <v>0</v>
      </c>
      <c r="O368" s="44">
        <f t="shared" si="149"/>
        <v>0</v>
      </c>
      <c r="P368" s="41">
        <v>0</v>
      </c>
      <c r="Q368" s="44">
        <f t="shared" si="133"/>
        <v>0</v>
      </c>
      <c r="R368" s="41">
        <v>0</v>
      </c>
      <c r="S368" s="44">
        <f t="shared" si="134"/>
        <v>0</v>
      </c>
      <c r="T368" s="41">
        <v>0</v>
      </c>
      <c r="U368" s="44">
        <f t="shared" si="135"/>
        <v>0</v>
      </c>
      <c r="V368" s="44"/>
      <c r="W368" s="44">
        <f t="shared" si="136"/>
        <v>0</v>
      </c>
      <c r="X368" s="44"/>
      <c r="Y368" s="41">
        <v>0</v>
      </c>
      <c r="Z368" s="41">
        <f t="shared" si="150"/>
        <v>0</v>
      </c>
      <c r="AA368" s="41">
        <v>0</v>
      </c>
      <c r="AB368" s="45">
        <f t="shared" si="143"/>
        <v>0</v>
      </c>
      <c r="AC368" s="41">
        <v>0</v>
      </c>
      <c r="AD368" s="45">
        <f t="shared" si="143"/>
        <v>0</v>
      </c>
      <c r="AE368" s="41">
        <v>0</v>
      </c>
      <c r="AF368" s="45">
        <f t="shared" si="130"/>
        <v>0</v>
      </c>
      <c r="AG368" s="41">
        <v>0</v>
      </c>
      <c r="AH368" s="45">
        <f t="shared" si="130"/>
        <v>0</v>
      </c>
      <c r="AI368" s="41">
        <v>0</v>
      </c>
      <c r="AJ368" s="45">
        <f t="shared" si="130"/>
        <v>0</v>
      </c>
      <c r="AK368" s="41">
        <v>0</v>
      </c>
      <c r="AL368" s="45">
        <f t="shared" si="147"/>
        <v>0</v>
      </c>
      <c r="AM368" s="41">
        <v>0</v>
      </c>
      <c r="AN368" s="45">
        <f t="shared" si="131"/>
        <v>0</v>
      </c>
      <c r="AO368" s="41">
        <v>0</v>
      </c>
      <c r="AP368" s="45">
        <f t="shared" si="131"/>
        <v>0</v>
      </c>
      <c r="AQ368" s="41">
        <v>181</v>
      </c>
      <c r="AR368" s="45">
        <f t="shared" si="131"/>
        <v>181</v>
      </c>
      <c r="AS368" s="41"/>
      <c r="AT368" s="45">
        <f t="shared" si="142"/>
        <v>181</v>
      </c>
      <c r="AU368" s="41"/>
      <c r="AV368" s="45">
        <f t="shared" si="142"/>
        <v>181</v>
      </c>
      <c r="AW368" s="41"/>
      <c r="AX368" s="45">
        <f t="shared" si="142"/>
        <v>181</v>
      </c>
      <c r="AY368" s="41"/>
      <c r="AZ368" s="45">
        <f t="shared" si="142"/>
        <v>181</v>
      </c>
      <c r="BA368" s="41"/>
      <c r="BB368" s="45">
        <f t="shared" si="141"/>
        <v>181</v>
      </c>
      <c r="BC368" s="41"/>
      <c r="BD368" s="45">
        <f t="shared" si="141"/>
        <v>181</v>
      </c>
      <c r="BE368" s="41"/>
      <c r="BF368" s="45">
        <f t="shared" si="141"/>
        <v>181</v>
      </c>
    </row>
    <row r="369" spans="1:58" ht="29.25" customHeight="1" x14ac:dyDescent="0.4">
      <c r="A369" s="15"/>
      <c r="B369" s="46"/>
      <c r="C369" s="43" t="s">
        <v>15</v>
      </c>
      <c r="D369" s="43" t="s">
        <v>128</v>
      </c>
      <c r="E369" s="43">
        <v>300</v>
      </c>
      <c r="F369" s="43">
        <v>2</v>
      </c>
      <c r="G369" s="41">
        <v>0</v>
      </c>
      <c r="H369" s="41"/>
      <c r="I369" s="41">
        <f t="shared" si="129"/>
        <v>0</v>
      </c>
      <c r="J369" s="41"/>
      <c r="K369" s="41">
        <f t="shared" si="137"/>
        <v>0</v>
      </c>
      <c r="L369" s="41">
        <v>0</v>
      </c>
      <c r="M369" s="44">
        <f t="shared" si="139"/>
        <v>0</v>
      </c>
      <c r="N369" s="41">
        <v>0</v>
      </c>
      <c r="O369" s="44">
        <f t="shared" si="149"/>
        <v>0</v>
      </c>
      <c r="P369" s="41">
        <v>0</v>
      </c>
      <c r="Q369" s="44">
        <f t="shared" si="133"/>
        <v>0</v>
      </c>
      <c r="R369" s="41">
        <v>0</v>
      </c>
      <c r="S369" s="44">
        <f t="shared" si="134"/>
        <v>0</v>
      </c>
      <c r="T369" s="41">
        <v>0</v>
      </c>
      <c r="U369" s="44">
        <f t="shared" si="135"/>
        <v>0</v>
      </c>
      <c r="V369" s="44"/>
      <c r="W369" s="44">
        <f t="shared" si="136"/>
        <v>0</v>
      </c>
      <c r="X369" s="44"/>
      <c r="Y369" s="41">
        <v>0</v>
      </c>
      <c r="Z369" s="41">
        <f t="shared" si="150"/>
        <v>0</v>
      </c>
      <c r="AA369" s="41">
        <v>0</v>
      </c>
      <c r="AB369" s="45">
        <f t="shared" si="143"/>
        <v>0</v>
      </c>
      <c r="AC369" s="41">
        <v>0</v>
      </c>
      <c r="AD369" s="45">
        <f t="shared" si="143"/>
        <v>0</v>
      </c>
      <c r="AE369" s="41">
        <v>0</v>
      </c>
      <c r="AF369" s="45">
        <f t="shared" si="130"/>
        <v>0</v>
      </c>
      <c r="AG369" s="41">
        <v>0</v>
      </c>
      <c r="AH369" s="45">
        <f t="shared" si="130"/>
        <v>0</v>
      </c>
      <c r="AI369" s="41">
        <v>0</v>
      </c>
      <c r="AJ369" s="45">
        <f t="shared" si="130"/>
        <v>0</v>
      </c>
      <c r="AK369" s="41">
        <v>0</v>
      </c>
      <c r="AL369" s="45">
        <f t="shared" si="147"/>
        <v>0</v>
      </c>
      <c r="AM369" s="41">
        <v>0</v>
      </c>
      <c r="AN369" s="45">
        <f t="shared" si="131"/>
        <v>0</v>
      </c>
      <c r="AO369" s="41">
        <v>0</v>
      </c>
      <c r="AP369" s="45">
        <f t="shared" si="131"/>
        <v>0</v>
      </c>
      <c r="AQ369" s="41">
        <v>159.19999999999999</v>
      </c>
      <c r="AR369" s="45">
        <f t="shared" si="131"/>
        <v>159.19999999999999</v>
      </c>
      <c r="AS369" s="41"/>
      <c r="AT369" s="45">
        <f t="shared" si="142"/>
        <v>159.19999999999999</v>
      </c>
      <c r="AU369" s="41"/>
      <c r="AV369" s="45">
        <f t="shared" si="142"/>
        <v>159.19999999999999</v>
      </c>
      <c r="AW369" s="41"/>
      <c r="AX369" s="45">
        <f t="shared" si="142"/>
        <v>159.19999999999999</v>
      </c>
      <c r="AY369" s="41"/>
      <c r="AZ369" s="45">
        <f t="shared" si="142"/>
        <v>159.19999999999999</v>
      </c>
      <c r="BA369" s="41"/>
      <c r="BB369" s="45">
        <f t="shared" si="141"/>
        <v>159.19999999999999</v>
      </c>
      <c r="BC369" s="41">
        <v>-39.5</v>
      </c>
      <c r="BD369" s="45">
        <f t="shared" si="141"/>
        <v>119.69999999999999</v>
      </c>
      <c r="BE369" s="41"/>
      <c r="BF369" s="45">
        <f t="shared" si="141"/>
        <v>119.69999999999999</v>
      </c>
    </row>
    <row r="370" spans="1:58" ht="46.5" customHeight="1" x14ac:dyDescent="0.4">
      <c r="A370" s="15"/>
      <c r="B370" s="46"/>
      <c r="C370" s="43" t="s">
        <v>424</v>
      </c>
      <c r="D370" s="43" t="s">
        <v>129</v>
      </c>
      <c r="E370" s="43"/>
      <c r="F370" s="43"/>
      <c r="G370" s="41">
        <f>G371</f>
        <v>0</v>
      </c>
      <c r="H370" s="41">
        <f>H371</f>
        <v>0</v>
      </c>
      <c r="I370" s="41">
        <f t="shared" si="129"/>
        <v>0</v>
      </c>
      <c r="J370" s="41">
        <f>J371</f>
        <v>0</v>
      </c>
      <c r="K370" s="41">
        <f t="shared" si="137"/>
        <v>0</v>
      </c>
      <c r="L370" s="41">
        <f>L371</f>
        <v>0</v>
      </c>
      <c r="M370" s="44">
        <f t="shared" si="139"/>
        <v>0</v>
      </c>
      <c r="N370" s="41">
        <f>N371</f>
        <v>0</v>
      </c>
      <c r="O370" s="44">
        <f t="shared" si="149"/>
        <v>0</v>
      </c>
      <c r="P370" s="41">
        <f>P371</f>
        <v>0</v>
      </c>
      <c r="Q370" s="44">
        <f t="shared" si="133"/>
        <v>0</v>
      </c>
      <c r="R370" s="41">
        <f>R371</f>
        <v>0</v>
      </c>
      <c r="S370" s="44">
        <f t="shared" si="134"/>
        <v>0</v>
      </c>
      <c r="T370" s="41">
        <f>T371</f>
        <v>0</v>
      </c>
      <c r="U370" s="44">
        <f t="shared" si="135"/>
        <v>0</v>
      </c>
      <c r="V370" s="44"/>
      <c r="W370" s="44">
        <f t="shared" si="136"/>
        <v>0</v>
      </c>
      <c r="X370" s="44">
        <f>X371</f>
        <v>0</v>
      </c>
      <c r="Y370" s="41">
        <f>Y371</f>
        <v>0</v>
      </c>
      <c r="Z370" s="41">
        <f t="shared" si="150"/>
        <v>0</v>
      </c>
      <c r="AA370" s="41">
        <f>AA371</f>
        <v>0</v>
      </c>
      <c r="AB370" s="45">
        <f t="shared" si="143"/>
        <v>0</v>
      </c>
      <c r="AC370" s="41">
        <f>AC371</f>
        <v>0</v>
      </c>
      <c r="AD370" s="45">
        <f t="shared" si="143"/>
        <v>0</v>
      </c>
      <c r="AE370" s="41">
        <f>AE371</f>
        <v>0</v>
      </c>
      <c r="AF370" s="45">
        <f t="shared" si="130"/>
        <v>0</v>
      </c>
      <c r="AG370" s="41">
        <f>AG371</f>
        <v>0</v>
      </c>
      <c r="AH370" s="45">
        <f t="shared" si="130"/>
        <v>0</v>
      </c>
      <c r="AI370" s="41">
        <f>AI371</f>
        <v>0</v>
      </c>
      <c r="AJ370" s="45">
        <f t="shared" si="130"/>
        <v>0</v>
      </c>
      <c r="AK370" s="41">
        <f>AK371</f>
        <v>0</v>
      </c>
      <c r="AL370" s="45">
        <f t="shared" si="147"/>
        <v>0</v>
      </c>
      <c r="AM370" s="41">
        <f>AM371</f>
        <v>0</v>
      </c>
      <c r="AN370" s="45">
        <f t="shared" si="131"/>
        <v>0</v>
      </c>
      <c r="AO370" s="41">
        <f>AO371</f>
        <v>0</v>
      </c>
      <c r="AP370" s="45">
        <f t="shared" si="131"/>
        <v>0</v>
      </c>
      <c r="AQ370" s="41">
        <f>AQ371</f>
        <v>1451.4770000000001</v>
      </c>
      <c r="AR370" s="45">
        <f t="shared" si="131"/>
        <v>1451.4770000000001</v>
      </c>
      <c r="AS370" s="41">
        <f>AS371</f>
        <v>0</v>
      </c>
      <c r="AT370" s="45">
        <f t="shared" si="142"/>
        <v>1451.4770000000001</v>
      </c>
      <c r="AU370" s="41">
        <f>AU371</f>
        <v>0</v>
      </c>
      <c r="AV370" s="45">
        <f t="shared" si="142"/>
        <v>1451.4770000000001</v>
      </c>
      <c r="AW370" s="41">
        <f>AW371</f>
        <v>0</v>
      </c>
      <c r="AX370" s="45">
        <f t="shared" si="142"/>
        <v>1451.4770000000001</v>
      </c>
      <c r="AY370" s="41">
        <f>AY371</f>
        <v>0</v>
      </c>
      <c r="AZ370" s="45">
        <f t="shared" si="142"/>
        <v>1451.4770000000001</v>
      </c>
      <c r="BA370" s="41">
        <f>BA371</f>
        <v>-10.15</v>
      </c>
      <c r="BB370" s="45">
        <f t="shared" si="141"/>
        <v>1441.327</v>
      </c>
      <c r="BC370" s="41">
        <f>BC371</f>
        <v>1.32</v>
      </c>
      <c r="BD370" s="45">
        <f t="shared" si="141"/>
        <v>1442.6469999999999</v>
      </c>
      <c r="BE370" s="41">
        <f>BE371</f>
        <v>0</v>
      </c>
      <c r="BF370" s="45">
        <f t="shared" si="141"/>
        <v>1442.6469999999999</v>
      </c>
    </row>
    <row r="371" spans="1:58" ht="43.5" customHeight="1" x14ac:dyDescent="0.4">
      <c r="A371" s="15"/>
      <c r="B371" s="46"/>
      <c r="C371" s="43" t="s">
        <v>130</v>
      </c>
      <c r="D371" s="43" t="s">
        <v>131</v>
      </c>
      <c r="E371" s="43"/>
      <c r="F371" s="43"/>
      <c r="G371" s="41">
        <f>G372+G373+G374</f>
        <v>0</v>
      </c>
      <c r="H371" s="41">
        <f>H372+H373+H374</f>
        <v>0</v>
      </c>
      <c r="I371" s="41">
        <f t="shared" si="129"/>
        <v>0</v>
      </c>
      <c r="J371" s="41">
        <f>J372+J373+J374</f>
        <v>0</v>
      </c>
      <c r="K371" s="41">
        <f t="shared" si="137"/>
        <v>0</v>
      </c>
      <c r="L371" s="41">
        <f>L372+L373+L374</f>
        <v>0</v>
      </c>
      <c r="M371" s="44">
        <f t="shared" si="139"/>
        <v>0</v>
      </c>
      <c r="N371" s="41">
        <f>N372+N373+N374</f>
        <v>0</v>
      </c>
      <c r="O371" s="44">
        <f t="shared" si="149"/>
        <v>0</v>
      </c>
      <c r="P371" s="41">
        <f>P372+P373+P374</f>
        <v>0</v>
      </c>
      <c r="Q371" s="44">
        <f t="shared" si="133"/>
        <v>0</v>
      </c>
      <c r="R371" s="41">
        <f>R372+R373+R374</f>
        <v>0</v>
      </c>
      <c r="S371" s="44">
        <f t="shared" si="134"/>
        <v>0</v>
      </c>
      <c r="T371" s="41">
        <f>T372+T373+T374</f>
        <v>0</v>
      </c>
      <c r="U371" s="44">
        <f t="shared" si="135"/>
        <v>0</v>
      </c>
      <c r="V371" s="44"/>
      <c r="W371" s="44">
        <f t="shared" si="136"/>
        <v>0</v>
      </c>
      <c r="X371" s="44">
        <f>X372+X373+X374</f>
        <v>0</v>
      </c>
      <c r="Y371" s="41">
        <f>Y372+Y373+Y374</f>
        <v>0</v>
      </c>
      <c r="Z371" s="41">
        <f t="shared" si="150"/>
        <v>0</v>
      </c>
      <c r="AA371" s="41">
        <f>AA372+AA373+AA374</f>
        <v>0</v>
      </c>
      <c r="AB371" s="45">
        <f t="shared" si="143"/>
        <v>0</v>
      </c>
      <c r="AC371" s="41">
        <f>AC372+AC373+AC374</f>
        <v>0</v>
      </c>
      <c r="AD371" s="45">
        <f t="shared" si="143"/>
        <v>0</v>
      </c>
      <c r="AE371" s="41">
        <f>AE372+AE373+AE374</f>
        <v>0</v>
      </c>
      <c r="AF371" s="45">
        <f t="shared" si="130"/>
        <v>0</v>
      </c>
      <c r="AG371" s="41">
        <f>AG372+AG373+AG374</f>
        <v>0</v>
      </c>
      <c r="AH371" s="45">
        <f t="shared" si="130"/>
        <v>0</v>
      </c>
      <c r="AI371" s="41">
        <f>AI372+AI373+AI374</f>
        <v>0</v>
      </c>
      <c r="AJ371" s="45">
        <f t="shared" si="130"/>
        <v>0</v>
      </c>
      <c r="AK371" s="41">
        <f>AK372+AK373+AK374</f>
        <v>0</v>
      </c>
      <c r="AL371" s="45">
        <f t="shared" si="147"/>
        <v>0</v>
      </c>
      <c r="AM371" s="41">
        <f>AM372+AM373+AM374</f>
        <v>0</v>
      </c>
      <c r="AN371" s="45">
        <f t="shared" si="131"/>
        <v>0</v>
      </c>
      <c r="AO371" s="41">
        <f>AO372+AO373+AO374</f>
        <v>0</v>
      </c>
      <c r="AP371" s="45">
        <f t="shared" si="131"/>
        <v>0</v>
      </c>
      <c r="AQ371" s="41">
        <f>AQ372+AQ373+AQ374</f>
        <v>1451.4770000000001</v>
      </c>
      <c r="AR371" s="45">
        <f t="shared" si="131"/>
        <v>1451.4770000000001</v>
      </c>
      <c r="AS371" s="41">
        <f>AS372+AS373+AS374</f>
        <v>0</v>
      </c>
      <c r="AT371" s="45">
        <f t="shared" si="142"/>
        <v>1451.4770000000001</v>
      </c>
      <c r="AU371" s="41">
        <f>AU372+AU373+AU374</f>
        <v>0</v>
      </c>
      <c r="AV371" s="45">
        <f t="shared" si="142"/>
        <v>1451.4770000000001</v>
      </c>
      <c r="AW371" s="41">
        <f>AW372+AW373+AW374</f>
        <v>0</v>
      </c>
      <c r="AX371" s="45">
        <f t="shared" si="142"/>
        <v>1451.4770000000001</v>
      </c>
      <c r="AY371" s="41">
        <f>AY372+AY373+AY374</f>
        <v>0</v>
      </c>
      <c r="AZ371" s="45">
        <f t="shared" si="142"/>
        <v>1451.4770000000001</v>
      </c>
      <c r="BA371" s="41">
        <f>BA372+BA373+BA374</f>
        <v>-10.15</v>
      </c>
      <c r="BB371" s="45">
        <f t="shared" si="141"/>
        <v>1441.327</v>
      </c>
      <c r="BC371" s="41">
        <f>BC372+BC373+BC374</f>
        <v>1.32</v>
      </c>
      <c r="BD371" s="45">
        <f t="shared" si="141"/>
        <v>1442.6469999999999</v>
      </c>
      <c r="BE371" s="41">
        <f>BE372+BE373+BE374</f>
        <v>0</v>
      </c>
      <c r="BF371" s="45">
        <f t="shared" si="141"/>
        <v>1442.6469999999999</v>
      </c>
    </row>
    <row r="372" spans="1:58" ht="106.5" customHeight="1" x14ac:dyDescent="0.4">
      <c r="A372" s="15"/>
      <c r="B372" s="46"/>
      <c r="C372" s="43" t="s">
        <v>113</v>
      </c>
      <c r="D372" s="43" t="s">
        <v>131</v>
      </c>
      <c r="E372" s="43">
        <v>100</v>
      </c>
      <c r="F372" s="43">
        <v>5</v>
      </c>
      <c r="G372" s="41">
        <v>0</v>
      </c>
      <c r="H372" s="41"/>
      <c r="I372" s="41">
        <f t="shared" si="129"/>
        <v>0</v>
      </c>
      <c r="J372" s="41"/>
      <c r="K372" s="41">
        <f t="shared" si="137"/>
        <v>0</v>
      </c>
      <c r="L372" s="41"/>
      <c r="M372" s="44">
        <f t="shared" ref="M372:M405" si="151">K372+L372</f>
        <v>0</v>
      </c>
      <c r="N372" s="41"/>
      <c r="O372" s="44">
        <f t="shared" si="149"/>
        <v>0</v>
      </c>
      <c r="P372" s="41"/>
      <c r="Q372" s="44">
        <f t="shared" si="133"/>
        <v>0</v>
      </c>
      <c r="R372" s="41"/>
      <c r="S372" s="44">
        <f t="shared" si="134"/>
        <v>0</v>
      </c>
      <c r="T372" s="41"/>
      <c r="U372" s="44">
        <f t="shared" si="135"/>
        <v>0</v>
      </c>
      <c r="V372" s="44"/>
      <c r="W372" s="44">
        <f t="shared" si="136"/>
        <v>0</v>
      </c>
      <c r="X372" s="44"/>
      <c r="Y372" s="41">
        <v>0</v>
      </c>
      <c r="Z372" s="41">
        <f t="shared" si="150"/>
        <v>0</v>
      </c>
      <c r="AA372" s="41">
        <v>0</v>
      </c>
      <c r="AB372" s="45">
        <f t="shared" si="143"/>
        <v>0</v>
      </c>
      <c r="AC372" s="41">
        <v>0</v>
      </c>
      <c r="AD372" s="45">
        <f t="shared" si="143"/>
        <v>0</v>
      </c>
      <c r="AE372" s="41">
        <v>0</v>
      </c>
      <c r="AF372" s="45">
        <f t="shared" si="130"/>
        <v>0</v>
      </c>
      <c r="AG372" s="41">
        <v>0</v>
      </c>
      <c r="AH372" s="45">
        <f t="shared" si="130"/>
        <v>0</v>
      </c>
      <c r="AI372" s="41">
        <v>0</v>
      </c>
      <c r="AJ372" s="45">
        <f t="shared" si="130"/>
        <v>0</v>
      </c>
      <c r="AK372" s="41">
        <v>0</v>
      </c>
      <c r="AL372" s="45">
        <f t="shared" si="147"/>
        <v>0</v>
      </c>
      <c r="AM372" s="41">
        <v>0</v>
      </c>
      <c r="AN372" s="45">
        <f t="shared" si="131"/>
        <v>0</v>
      </c>
      <c r="AO372" s="41">
        <v>0</v>
      </c>
      <c r="AP372" s="45">
        <f t="shared" si="131"/>
        <v>0</v>
      </c>
      <c r="AQ372" s="41">
        <v>1390.683</v>
      </c>
      <c r="AR372" s="45">
        <f t="shared" si="131"/>
        <v>1390.683</v>
      </c>
      <c r="AS372" s="41"/>
      <c r="AT372" s="45">
        <f t="shared" si="142"/>
        <v>1390.683</v>
      </c>
      <c r="AU372" s="41"/>
      <c r="AV372" s="45">
        <f t="shared" si="142"/>
        <v>1390.683</v>
      </c>
      <c r="AW372" s="41"/>
      <c r="AX372" s="45">
        <f t="shared" si="142"/>
        <v>1390.683</v>
      </c>
      <c r="AY372" s="41"/>
      <c r="AZ372" s="45">
        <f t="shared" si="142"/>
        <v>1390.683</v>
      </c>
      <c r="BA372" s="41"/>
      <c r="BB372" s="45">
        <f t="shared" si="141"/>
        <v>1390.683</v>
      </c>
      <c r="BC372" s="41"/>
      <c r="BD372" s="45">
        <f t="shared" si="141"/>
        <v>1390.683</v>
      </c>
      <c r="BE372" s="41"/>
      <c r="BF372" s="45">
        <f t="shared" si="141"/>
        <v>1390.683</v>
      </c>
    </row>
    <row r="373" spans="1:58" ht="45" customHeight="1" x14ac:dyDescent="0.4">
      <c r="A373" s="15"/>
      <c r="B373" s="46"/>
      <c r="C373" s="43" t="s">
        <v>14</v>
      </c>
      <c r="D373" s="43" t="s">
        <v>131</v>
      </c>
      <c r="E373" s="43">
        <v>200</v>
      </c>
      <c r="F373" s="43">
        <v>5</v>
      </c>
      <c r="G373" s="41">
        <v>0</v>
      </c>
      <c r="H373" s="41"/>
      <c r="I373" s="41">
        <f t="shared" si="129"/>
        <v>0</v>
      </c>
      <c r="J373" s="41"/>
      <c r="K373" s="41">
        <f t="shared" si="137"/>
        <v>0</v>
      </c>
      <c r="L373" s="41"/>
      <c r="M373" s="44">
        <f t="shared" si="151"/>
        <v>0</v>
      </c>
      <c r="N373" s="41"/>
      <c r="O373" s="44">
        <f t="shared" si="149"/>
        <v>0</v>
      </c>
      <c r="P373" s="41"/>
      <c r="Q373" s="44">
        <f t="shared" si="133"/>
        <v>0</v>
      </c>
      <c r="R373" s="41"/>
      <c r="S373" s="44">
        <f t="shared" si="134"/>
        <v>0</v>
      </c>
      <c r="T373" s="41"/>
      <c r="U373" s="44">
        <f t="shared" si="135"/>
        <v>0</v>
      </c>
      <c r="V373" s="44"/>
      <c r="W373" s="44">
        <f t="shared" si="136"/>
        <v>0</v>
      </c>
      <c r="X373" s="44"/>
      <c r="Y373" s="41">
        <v>0</v>
      </c>
      <c r="Z373" s="41">
        <f t="shared" si="150"/>
        <v>0</v>
      </c>
      <c r="AA373" s="41">
        <v>0</v>
      </c>
      <c r="AB373" s="45">
        <f t="shared" si="143"/>
        <v>0</v>
      </c>
      <c r="AC373" s="41">
        <v>0</v>
      </c>
      <c r="AD373" s="45">
        <f t="shared" si="143"/>
        <v>0</v>
      </c>
      <c r="AE373" s="41">
        <v>0</v>
      </c>
      <c r="AF373" s="45">
        <f t="shared" si="130"/>
        <v>0</v>
      </c>
      <c r="AG373" s="41">
        <v>0</v>
      </c>
      <c r="AH373" s="45">
        <f t="shared" si="130"/>
        <v>0</v>
      </c>
      <c r="AI373" s="41">
        <v>0</v>
      </c>
      <c r="AJ373" s="45">
        <f t="shared" si="130"/>
        <v>0</v>
      </c>
      <c r="AK373" s="41">
        <v>0</v>
      </c>
      <c r="AL373" s="45">
        <f t="shared" si="147"/>
        <v>0</v>
      </c>
      <c r="AM373" s="41">
        <v>0</v>
      </c>
      <c r="AN373" s="45">
        <f t="shared" si="131"/>
        <v>0</v>
      </c>
      <c r="AO373" s="41">
        <v>0</v>
      </c>
      <c r="AP373" s="45">
        <f t="shared" si="131"/>
        <v>0</v>
      </c>
      <c r="AQ373" s="41">
        <v>60.393999999999998</v>
      </c>
      <c r="AR373" s="45">
        <f t="shared" si="131"/>
        <v>60.393999999999998</v>
      </c>
      <c r="AS373" s="41"/>
      <c r="AT373" s="45">
        <f t="shared" si="142"/>
        <v>60.393999999999998</v>
      </c>
      <c r="AU373" s="41"/>
      <c r="AV373" s="45">
        <f t="shared" si="142"/>
        <v>60.393999999999998</v>
      </c>
      <c r="AW373" s="41"/>
      <c r="AX373" s="45">
        <f t="shared" si="142"/>
        <v>60.393999999999998</v>
      </c>
      <c r="AY373" s="41"/>
      <c r="AZ373" s="45">
        <f t="shared" si="142"/>
        <v>60.393999999999998</v>
      </c>
      <c r="BA373" s="41">
        <v>-10.15</v>
      </c>
      <c r="BB373" s="45">
        <f t="shared" si="141"/>
        <v>50.244</v>
      </c>
      <c r="BC373" s="41">
        <v>1.32</v>
      </c>
      <c r="BD373" s="45">
        <f t="shared" si="141"/>
        <v>51.564</v>
      </c>
      <c r="BE373" s="41"/>
      <c r="BF373" s="45">
        <f t="shared" si="141"/>
        <v>51.564</v>
      </c>
    </row>
    <row r="374" spans="1:58" ht="27.75" customHeight="1" x14ac:dyDescent="0.4">
      <c r="A374" s="15"/>
      <c r="B374" s="46"/>
      <c r="C374" s="43" t="s">
        <v>18</v>
      </c>
      <c r="D374" s="43" t="s">
        <v>131</v>
      </c>
      <c r="E374" s="43">
        <v>800</v>
      </c>
      <c r="F374" s="43">
        <v>5</v>
      </c>
      <c r="G374" s="41">
        <v>0</v>
      </c>
      <c r="H374" s="41"/>
      <c r="I374" s="41">
        <f t="shared" si="129"/>
        <v>0</v>
      </c>
      <c r="J374" s="41"/>
      <c r="K374" s="41">
        <f t="shared" si="137"/>
        <v>0</v>
      </c>
      <c r="L374" s="41"/>
      <c r="M374" s="44">
        <f t="shared" si="151"/>
        <v>0</v>
      </c>
      <c r="N374" s="41"/>
      <c r="O374" s="44">
        <f t="shared" si="149"/>
        <v>0</v>
      </c>
      <c r="P374" s="41"/>
      <c r="Q374" s="44">
        <f t="shared" si="133"/>
        <v>0</v>
      </c>
      <c r="R374" s="41"/>
      <c r="S374" s="44">
        <f t="shared" si="134"/>
        <v>0</v>
      </c>
      <c r="T374" s="41"/>
      <c r="U374" s="44">
        <f t="shared" si="135"/>
        <v>0</v>
      </c>
      <c r="V374" s="44"/>
      <c r="W374" s="44">
        <f t="shared" si="136"/>
        <v>0</v>
      </c>
      <c r="X374" s="44"/>
      <c r="Y374" s="41">
        <v>0</v>
      </c>
      <c r="Z374" s="41">
        <f t="shared" si="150"/>
        <v>0</v>
      </c>
      <c r="AA374" s="41">
        <v>0</v>
      </c>
      <c r="AB374" s="45">
        <f t="shared" si="143"/>
        <v>0</v>
      </c>
      <c r="AC374" s="41">
        <v>0</v>
      </c>
      <c r="AD374" s="45">
        <f t="shared" si="143"/>
        <v>0</v>
      </c>
      <c r="AE374" s="41">
        <v>0</v>
      </c>
      <c r="AF374" s="45">
        <f t="shared" si="130"/>
        <v>0</v>
      </c>
      <c r="AG374" s="41">
        <v>0</v>
      </c>
      <c r="AH374" s="45">
        <f t="shared" si="130"/>
        <v>0</v>
      </c>
      <c r="AI374" s="41">
        <v>0</v>
      </c>
      <c r="AJ374" s="45">
        <f t="shared" si="130"/>
        <v>0</v>
      </c>
      <c r="AK374" s="41">
        <v>0</v>
      </c>
      <c r="AL374" s="45">
        <f t="shared" si="147"/>
        <v>0</v>
      </c>
      <c r="AM374" s="41">
        <v>0</v>
      </c>
      <c r="AN374" s="45">
        <f t="shared" si="131"/>
        <v>0</v>
      </c>
      <c r="AO374" s="41">
        <v>0</v>
      </c>
      <c r="AP374" s="45">
        <f t="shared" si="131"/>
        <v>0</v>
      </c>
      <c r="AQ374" s="41">
        <v>0.4</v>
      </c>
      <c r="AR374" s="45">
        <f t="shared" si="131"/>
        <v>0.4</v>
      </c>
      <c r="AS374" s="41"/>
      <c r="AT374" s="45">
        <f t="shared" si="142"/>
        <v>0.4</v>
      </c>
      <c r="AU374" s="41"/>
      <c r="AV374" s="45">
        <f t="shared" si="142"/>
        <v>0.4</v>
      </c>
      <c r="AW374" s="41"/>
      <c r="AX374" s="45">
        <f t="shared" si="142"/>
        <v>0.4</v>
      </c>
      <c r="AY374" s="41"/>
      <c r="AZ374" s="45">
        <f t="shared" si="142"/>
        <v>0.4</v>
      </c>
      <c r="BA374" s="41"/>
      <c r="BB374" s="45">
        <f t="shared" si="141"/>
        <v>0.4</v>
      </c>
      <c r="BC374" s="41"/>
      <c r="BD374" s="45">
        <f t="shared" si="141"/>
        <v>0.4</v>
      </c>
      <c r="BE374" s="41"/>
      <c r="BF374" s="45">
        <f t="shared" si="141"/>
        <v>0.4</v>
      </c>
    </row>
    <row r="375" spans="1:58" ht="70.5" customHeight="1" x14ac:dyDescent="0.4">
      <c r="A375" s="15"/>
      <c r="B375" s="37">
        <v>10</v>
      </c>
      <c r="C375" s="98" t="s">
        <v>132</v>
      </c>
      <c r="D375" s="38" t="s">
        <v>133</v>
      </c>
      <c r="E375" s="38"/>
      <c r="F375" s="39"/>
      <c r="G375" s="40">
        <f>G376+G388+G404+G413+G397</f>
        <v>0</v>
      </c>
      <c r="H375" s="41">
        <f>H376+H388+H403+H406</f>
        <v>0</v>
      </c>
      <c r="I375" s="40">
        <f t="shared" si="129"/>
        <v>0</v>
      </c>
      <c r="J375" s="40">
        <f>J376+J388+J403+J406</f>
        <v>0</v>
      </c>
      <c r="K375" s="40">
        <f t="shared" si="137"/>
        <v>0</v>
      </c>
      <c r="L375" s="40">
        <f>L376+L388+L403+L406</f>
        <v>0</v>
      </c>
      <c r="M375" s="39">
        <f t="shared" si="151"/>
        <v>0</v>
      </c>
      <c r="N375" s="40">
        <f>N376+N388+N403+N406</f>
        <v>0</v>
      </c>
      <c r="O375" s="39">
        <f t="shared" si="149"/>
        <v>0</v>
      </c>
      <c r="P375" s="40">
        <f>P376+P388+P403+P406</f>
        <v>0</v>
      </c>
      <c r="Q375" s="39">
        <f t="shared" si="133"/>
        <v>0</v>
      </c>
      <c r="R375" s="40">
        <f>R376+R388+R403+R406</f>
        <v>0</v>
      </c>
      <c r="S375" s="39">
        <f t="shared" si="134"/>
        <v>0</v>
      </c>
      <c r="T375" s="40">
        <f>T376+T388+T396+T403+T406</f>
        <v>0</v>
      </c>
      <c r="U375" s="39">
        <f t="shared" si="135"/>
        <v>0</v>
      </c>
      <c r="V375" s="39"/>
      <c r="W375" s="39">
        <f t="shared" si="136"/>
        <v>0</v>
      </c>
      <c r="X375" s="39">
        <f>X376+X388+X403+X406+X396</f>
        <v>0</v>
      </c>
      <c r="Y375" s="67">
        <f>Y376+Y388+Y403+Y406+Y407+Y413</f>
        <v>0</v>
      </c>
      <c r="Z375" s="40">
        <f t="shared" si="150"/>
        <v>0</v>
      </c>
      <c r="AA375" s="67">
        <f>AA376+AA388+AA403+AA406+AA407+AA413</f>
        <v>0</v>
      </c>
      <c r="AB375" s="42">
        <f t="shared" si="143"/>
        <v>0</v>
      </c>
      <c r="AC375" s="67">
        <f>AC376+AC388+AC403+AC406+AC407+AC413</f>
        <v>0</v>
      </c>
      <c r="AD375" s="42">
        <f t="shared" si="143"/>
        <v>0</v>
      </c>
      <c r="AE375" s="67">
        <f>AE376+AE388+AE403+AE406+AE407+AE413</f>
        <v>0</v>
      </c>
      <c r="AF375" s="42">
        <f t="shared" si="130"/>
        <v>0</v>
      </c>
      <c r="AG375" s="67">
        <f>AG376+AG388+AG403+AG406+AG407+AG413</f>
        <v>0</v>
      </c>
      <c r="AH375" s="42">
        <f t="shared" si="130"/>
        <v>0</v>
      </c>
      <c r="AI375" s="67">
        <f>AI376+AI388+AI403+AI406+AI407+AI413</f>
        <v>0</v>
      </c>
      <c r="AJ375" s="42">
        <f t="shared" si="130"/>
        <v>0</v>
      </c>
      <c r="AK375" s="67">
        <f>AK376+AK388+AK403+AK406+AK407+AK413</f>
        <v>0</v>
      </c>
      <c r="AL375" s="42">
        <f t="shared" si="147"/>
        <v>0</v>
      </c>
      <c r="AM375" s="67">
        <f>AM376+AM388+AM403+AM406+AM407+AM413</f>
        <v>0</v>
      </c>
      <c r="AN375" s="42">
        <f t="shared" si="131"/>
        <v>0</v>
      </c>
      <c r="AO375" s="67">
        <f>AO376+AO388+AO403+AO406+AO407+AO413</f>
        <v>0</v>
      </c>
      <c r="AP375" s="42">
        <f t="shared" si="131"/>
        <v>0</v>
      </c>
      <c r="AQ375" s="67">
        <f>AQ376+AQ388+AQ397+AQ404+AQ407+AQ413</f>
        <v>15131.202000000001</v>
      </c>
      <c r="AR375" s="42">
        <f t="shared" si="131"/>
        <v>15131.202000000001</v>
      </c>
      <c r="AS375" s="67">
        <f>AS376+AS388+AS397+AS404+AS407+AS413</f>
        <v>0</v>
      </c>
      <c r="AT375" s="42">
        <f t="shared" si="142"/>
        <v>15131.202000000001</v>
      </c>
      <c r="AU375" s="67">
        <f>AU376+AU388+AU397+AU404+AU407+AU413+AU410</f>
        <v>0</v>
      </c>
      <c r="AV375" s="42">
        <f t="shared" si="142"/>
        <v>15131.202000000001</v>
      </c>
      <c r="AW375" s="67">
        <f>AW376+AW388+AW397+AW423+AW407+AW413+AW410</f>
        <v>12845.2</v>
      </c>
      <c r="AX375" s="42">
        <f t="shared" si="142"/>
        <v>27976.402000000002</v>
      </c>
      <c r="AY375" s="67">
        <f>AY376+AY388+AY397+AY423+AY407+AY413+AY410</f>
        <v>0</v>
      </c>
      <c r="AZ375" s="42">
        <f t="shared" si="142"/>
        <v>27976.402000000002</v>
      </c>
      <c r="BA375" s="67">
        <f>BA376+BA388+BA397+BA423+BA407+BA413+BA410</f>
        <v>-25.75</v>
      </c>
      <c r="BB375" s="42">
        <f t="shared" si="141"/>
        <v>27950.652000000002</v>
      </c>
      <c r="BC375" s="67">
        <f>BC376+BC388+BC397+BC423+BC407+BC413+BC410</f>
        <v>-478.99</v>
      </c>
      <c r="BD375" s="42">
        <f t="shared" si="141"/>
        <v>27471.662</v>
      </c>
      <c r="BE375" s="67">
        <f>BE376+BE388+BE397+BE423+BE407+BE413+BE410</f>
        <v>0</v>
      </c>
      <c r="BF375" s="42">
        <f t="shared" si="141"/>
        <v>27471.662</v>
      </c>
    </row>
    <row r="376" spans="1:58" ht="64.5" customHeight="1" x14ac:dyDescent="0.4">
      <c r="A376" s="15"/>
      <c r="B376" s="46"/>
      <c r="C376" s="43" t="s">
        <v>423</v>
      </c>
      <c r="D376" s="43" t="s">
        <v>134</v>
      </c>
      <c r="E376" s="43"/>
      <c r="F376" s="44"/>
      <c r="G376" s="41">
        <f>G377+G380+G384+G386</f>
        <v>0</v>
      </c>
      <c r="H376" s="41">
        <f>H377+H380+H384+H386</f>
        <v>0</v>
      </c>
      <c r="I376" s="41">
        <f t="shared" si="129"/>
        <v>0</v>
      </c>
      <c r="J376" s="41">
        <f>J377+J380+J384+J386</f>
        <v>0</v>
      </c>
      <c r="K376" s="41">
        <f t="shared" si="137"/>
        <v>0</v>
      </c>
      <c r="L376" s="41">
        <f>L377+L380+L384+L386</f>
        <v>0</v>
      </c>
      <c r="M376" s="44">
        <f t="shared" si="151"/>
        <v>0</v>
      </c>
      <c r="N376" s="41">
        <f>N377+N380+N384+N386</f>
        <v>0</v>
      </c>
      <c r="O376" s="44">
        <f t="shared" si="149"/>
        <v>0</v>
      </c>
      <c r="P376" s="41">
        <f>P377+P380+P384+P386</f>
        <v>0</v>
      </c>
      <c r="Q376" s="44">
        <f t="shared" si="133"/>
        <v>0</v>
      </c>
      <c r="R376" s="41">
        <f>R377+R380+R384+R386</f>
        <v>0</v>
      </c>
      <c r="S376" s="44">
        <f t="shared" si="134"/>
        <v>0</v>
      </c>
      <c r="T376" s="41">
        <f>T377+T380+T384+T386</f>
        <v>0</v>
      </c>
      <c r="U376" s="44">
        <f t="shared" si="135"/>
        <v>0</v>
      </c>
      <c r="V376" s="44"/>
      <c r="W376" s="44">
        <f t="shared" si="136"/>
        <v>0</v>
      </c>
      <c r="X376" s="44">
        <f>X377+X380+X384+X386</f>
        <v>0</v>
      </c>
      <c r="Y376" s="41">
        <f>Y377+Y380+Y384+Y386</f>
        <v>0</v>
      </c>
      <c r="Z376" s="41">
        <f t="shared" si="150"/>
        <v>0</v>
      </c>
      <c r="AA376" s="41">
        <f>AA377+AA380+AA384+AA386</f>
        <v>0</v>
      </c>
      <c r="AB376" s="45">
        <f t="shared" si="143"/>
        <v>0</v>
      </c>
      <c r="AC376" s="41">
        <f>AC377+AC380+AC384+AC386</f>
        <v>0</v>
      </c>
      <c r="AD376" s="45">
        <f t="shared" si="143"/>
        <v>0</v>
      </c>
      <c r="AE376" s="41">
        <f>AE377+AE380+AE384+AE386</f>
        <v>0</v>
      </c>
      <c r="AF376" s="45">
        <f t="shared" si="130"/>
        <v>0</v>
      </c>
      <c r="AG376" s="41">
        <f>AG377+AG380+AG384+AG386</f>
        <v>0</v>
      </c>
      <c r="AH376" s="45">
        <f t="shared" si="130"/>
        <v>0</v>
      </c>
      <c r="AI376" s="41">
        <f>AI377+AI380+AI384+AI386</f>
        <v>0</v>
      </c>
      <c r="AJ376" s="45">
        <f t="shared" si="130"/>
        <v>0</v>
      </c>
      <c r="AK376" s="41">
        <f>AK377+AK380+AK384+AK386</f>
        <v>0</v>
      </c>
      <c r="AL376" s="45">
        <f t="shared" si="147"/>
        <v>0</v>
      </c>
      <c r="AM376" s="41">
        <f>AM377+AM380+AM384+AM386</f>
        <v>0</v>
      </c>
      <c r="AN376" s="45">
        <f t="shared" si="131"/>
        <v>0</v>
      </c>
      <c r="AO376" s="41">
        <f>AO377+AO380+AO384+AO386</f>
        <v>0</v>
      </c>
      <c r="AP376" s="45">
        <f t="shared" si="131"/>
        <v>0</v>
      </c>
      <c r="AQ376" s="41">
        <f>AQ377+AQ380+AQ384+AQ386</f>
        <v>14771.202000000001</v>
      </c>
      <c r="AR376" s="45">
        <f t="shared" si="131"/>
        <v>14771.202000000001</v>
      </c>
      <c r="AS376" s="41">
        <f>AS377+AS380+AS384+AS386</f>
        <v>0</v>
      </c>
      <c r="AT376" s="45">
        <f t="shared" si="142"/>
        <v>14771.202000000001</v>
      </c>
      <c r="AU376" s="41">
        <f>AU377+AU380+AU384+AU386</f>
        <v>-260</v>
      </c>
      <c r="AV376" s="45">
        <f t="shared" si="142"/>
        <v>14511.202000000001</v>
      </c>
      <c r="AW376" s="41">
        <f>AW377+AW380+AW384+AW386</f>
        <v>0</v>
      </c>
      <c r="AX376" s="45">
        <f t="shared" si="142"/>
        <v>14511.202000000001</v>
      </c>
      <c r="AY376" s="41">
        <f>AY377+AY380+AY384+AY386</f>
        <v>0</v>
      </c>
      <c r="AZ376" s="45">
        <f t="shared" si="142"/>
        <v>14511.202000000001</v>
      </c>
      <c r="BA376" s="41">
        <f>BA377+BA380+BA384+BA386</f>
        <v>-25.75</v>
      </c>
      <c r="BB376" s="45">
        <f t="shared" si="141"/>
        <v>14485.452000000001</v>
      </c>
      <c r="BC376" s="41">
        <f>BC377+BC380+BC384+BC386</f>
        <v>-218.99</v>
      </c>
      <c r="BD376" s="45">
        <f t="shared" si="141"/>
        <v>14266.462000000001</v>
      </c>
      <c r="BE376" s="41">
        <f>BE377+BE380+BE384+BE386</f>
        <v>0</v>
      </c>
      <c r="BF376" s="45">
        <f t="shared" si="141"/>
        <v>14266.462000000001</v>
      </c>
    </row>
    <row r="377" spans="1:58" ht="47.45" customHeight="1" x14ac:dyDescent="0.4">
      <c r="A377" s="15"/>
      <c r="B377" s="46"/>
      <c r="C377" s="43" t="s">
        <v>135</v>
      </c>
      <c r="D377" s="43" t="s">
        <v>136</v>
      </c>
      <c r="E377" s="43"/>
      <c r="F377" s="44"/>
      <c r="G377" s="41">
        <f>G378+G379</f>
        <v>0</v>
      </c>
      <c r="H377" s="41">
        <f>H378+H379</f>
        <v>0</v>
      </c>
      <c r="I377" s="41">
        <f t="shared" si="129"/>
        <v>0</v>
      </c>
      <c r="J377" s="41">
        <f>J378+J379</f>
        <v>0</v>
      </c>
      <c r="K377" s="41">
        <f t="shared" si="137"/>
        <v>0</v>
      </c>
      <c r="L377" s="41">
        <f>L378+L379</f>
        <v>0</v>
      </c>
      <c r="M377" s="44">
        <f t="shared" si="151"/>
        <v>0</v>
      </c>
      <c r="N377" s="41">
        <f>N378+N379</f>
        <v>0</v>
      </c>
      <c r="O377" s="44">
        <f t="shared" si="149"/>
        <v>0</v>
      </c>
      <c r="P377" s="41">
        <f>P378+P379</f>
        <v>0</v>
      </c>
      <c r="Q377" s="44">
        <f t="shared" si="133"/>
        <v>0</v>
      </c>
      <c r="R377" s="41">
        <f>R378+R379</f>
        <v>0</v>
      </c>
      <c r="S377" s="44">
        <f t="shared" si="134"/>
        <v>0</v>
      </c>
      <c r="T377" s="41">
        <f>T378+T379</f>
        <v>0</v>
      </c>
      <c r="U377" s="44">
        <f t="shared" si="135"/>
        <v>0</v>
      </c>
      <c r="V377" s="44"/>
      <c r="W377" s="44">
        <f t="shared" si="136"/>
        <v>0</v>
      </c>
      <c r="X377" s="44">
        <f>X378+X379</f>
        <v>0</v>
      </c>
      <c r="Y377" s="41">
        <f>Y378+Y379</f>
        <v>0</v>
      </c>
      <c r="Z377" s="41">
        <f t="shared" si="150"/>
        <v>0</v>
      </c>
      <c r="AA377" s="41">
        <f>AA378+AA379</f>
        <v>0</v>
      </c>
      <c r="AB377" s="45">
        <f t="shared" si="143"/>
        <v>0</v>
      </c>
      <c r="AC377" s="41">
        <f>AC378+AC379</f>
        <v>0</v>
      </c>
      <c r="AD377" s="45">
        <f t="shared" si="143"/>
        <v>0</v>
      </c>
      <c r="AE377" s="41">
        <f>AE378+AE379</f>
        <v>0</v>
      </c>
      <c r="AF377" s="45">
        <f t="shared" si="130"/>
        <v>0</v>
      </c>
      <c r="AG377" s="41">
        <f>AG378+AG379</f>
        <v>0</v>
      </c>
      <c r="AH377" s="45">
        <f t="shared" si="130"/>
        <v>0</v>
      </c>
      <c r="AI377" s="41">
        <f>AI378+AI379</f>
        <v>0</v>
      </c>
      <c r="AJ377" s="45">
        <f t="shared" si="130"/>
        <v>0</v>
      </c>
      <c r="AK377" s="41">
        <f>AK378+AK379</f>
        <v>0</v>
      </c>
      <c r="AL377" s="45">
        <f t="shared" si="147"/>
        <v>0</v>
      </c>
      <c r="AM377" s="41">
        <f>AM378+AM379</f>
        <v>0</v>
      </c>
      <c r="AN377" s="45">
        <f t="shared" si="131"/>
        <v>0</v>
      </c>
      <c r="AO377" s="41">
        <f>AO378+AO379</f>
        <v>0</v>
      </c>
      <c r="AP377" s="45">
        <f t="shared" si="131"/>
        <v>0</v>
      </c>
      <c r="AQ377" s="41">
        <f>AQ378+AQ379</f>
        <v>1156.922</v>
      </c>
      <c r="AR377" s="45">
        <f t="shared" si="131"/>
        <v>1156.922</v>
      </c>
      <c r="AS377" s="41">
        <f>AS378+AS379</f>
        <v>0</v>
      </c>
      <c r="AT377" s="45">
        <f t="shared" si="142"/>
        <v>1156.922</v>
      </c>
      <c r="AU377" s="41">
        <f>AU378+AU379</f>
        <v>-260</v>
      </c>
      <c r="AV377" s="45">
        <f t="shared" si="142"/>
        <v>896.92200000000003</v>
      </c>
      <c r="AW377" s="41">
        <f>AW378+AW379</f>
        <v>0</v>
      </c>
      <c r="AX377" s="45">
        <f t="shared" si="142"/>
        <v>896.92200000000003</v>
      </c>
      <c r="AY377" s="41">
        <f>AY378+AY379</f>
        <v>0</v>
      </c>
      <c r="AZ377" s="45">
        <f t="shared" si="142"/>
        <v>896.92200000000003</v>
      </c>
      <c r="BA377" s="41">
        <f>BA378+BA379</f>
        <v>0</v>
      </c>
      <c r="BB377" s="45">
        <f t="shared" si="141"/>
        <v>896.92200000000003</v>
      </c>
      <c r="BC377" s="41">
        <f>BC378+BC379</f>
        <v>0</v>
      </c>
      <c r="BD377" s="45">
        <f t="shared" si="141"/>
        <v>896.92200000000003</v>
      </c>
      <c r="BE377" s="41">
        <f>BE378+BE379</f>
        <v>0</v>
      </c>
      <c r="BF377" s="45">
        <f t="shared" si="141"/>
        <v>896.92200000000003</v>
      </c>
    </row>
    <row r="378" spans="1:58" ht="42" customHeight="1" x14ac:dyDescent="0.4">
      <c r="A378" s="15"/>
      <c r="B378" s="46"/>
      <c r="C378" s="43" t="s">
        <v>14</v>
      </c>
      <c r="D378" s="43" t="s">
        <v>136</v>
      </c>
      <c r="E378" s="43">
        <v>200</v>
      </c>
      <c r="F378" s="44">
        <v>9</v>
      </c>
      <c r="G378" s="41">
        <v>0</v>
      </c>
      <c r="H378" s="41"/>
      <c r="I378" s="41">
        <f t="shared" si="129"/>
        <v>0</v>
      </c>
      <c r="J378" s="41">
        <v>0</v>
      </c>
      <c r="K378" s="41">
        <f t="shared" si="137"/>
        <v>0</v>
      </c>
      <c r="L378" s="41">
        <v>0</v>
      </c>
      <c r="M378" s="44">
        <f t="shared" si="151"/>
        <v>0</v>
      </c>
      <c r="N378" s="41">
        <v>0</v>
      </c>
      <c r="O378" s="44">
        <f t="shared" si="149"/>
        <v>0</v>
      </c>
      <c r="P378" s="41"/>
      <c r="Q378" s="44">
        <f t="shared" si="133"/>
        <v>0</v>
      </c>
      <c r="R378" s="41">
        <v>0</v>
      </c>
      <c r="S378" s="44">
        <f t="shared" si="134"/>
        <v>0</v>
      </c>
      <c r="T378" s="41">
        <v>0</v>
      </c>
      <c r="U378" s="44">
        <f t="shared" si="135"/>
        <v>0</v>
      </c>
      <c r="V378" s="44"/>
      <c r="W378" s="44">
        <f t="shared" si="136"/>
        <v>0</v>
      </c>
      <c r="X378" s="44"/>
      <c r="Y378" s="41">
        <v>0</v>
      </c>
      <c r="Z378" s="41">
        <f t="shared" si="150"/>
        <v>0</v>
      </c>
      <c r="AA378" s="41">
        <v>0</v>
      </c>
      <c r="AB378" s="45">
        <f t="shared" si="143"/>
        <v>0</v>
      </c>
      <c r="AC378" s="41">
        <v>0</v>
      </c>
      <c r="AD378" s="45">
        <f t="shared" si="143"/>
        <v>0</v>
      </c>
      <c r="AE378" s="41">
        <v>0</v>
      </c>
      <c r="AF378" s="45">
        <f t="shared" si="130"/>
        <v>0</v>
      </c>
      <c r="AG378" s="41">
        <v>0</v>
      </c>
      <c r="AH378" s="45">
        <f t="shared" si="130"/>
        <v>0</v>
      </c>
      <c r="AI378" s="41">
        <v>0</v>
      </c>
      <c r="AJ378" s="45">
        <f t="shared" si="130"/>
        <v>0</v>
      </c>
      <c r="AK378" s="41">
        <v>0</v>
      </c>
      <c r="AL378" s="45">
        <f t="shared" si="147"/>
        <v>0</v>
      </c>
      <c r="AM378" s="41">
        <v>0</v>
      </c>
      <c r="AN378" s="45">
        <f t="shared" si="131"/>
        <v>0</v>
      </c>
      <c r="AO378" s="41">
        <v>0</v>
      </c>
      <c r="AP378" s="45">
        <f t="shared" si="131"/>
        <v>0</v>
      </c>
      <c r="AQ378" s="41">
        <v>1156.922</v>
      </c>
      <c r="AR378" s="45">
        <f t="shared" si="131"/>
        <v>1156.922</v>
      </c>
      <c r="AS378" s="41"/>
      <c r="AT378" s="45">
        <f t="shared" si="142"/>
        <v>1156.922</v>
      </c>
      <c r="AU378" s="41">
        <v>-260</v>
      </c>
      <c r="AV378" s="45">
        <f t="shared" si="142"/>
        <v>896.92200000000003</v>
      </c>
      <c r="AW378" s="41">
        <v>0</v>
      </c>
      <c r="AX378" s="45">
        <f t="shared" si="142"/>
        <v>896.92200000000003</v>
      </c>
      <c r="AY378" s="41">
        <v>0</v>
      </c>
      <c r="AZ378" s="45">
        <f t="shared" si="142"/>
        <v>896.92200000000003</v>
      </c>
      <c r="BA378" s="41">
        <v>0</v>
      </c>
      <c r="BB378" s="45">
        <f t="shared" si="141"/>
        <v>896.92200000000003</v>
      </c>
      <c r="BC378" s="41">
        <v>0</v>
      </c>
      <c r="BD378" s="45">
        <f t="shared" si="141"/>
        <v>896.92200000000003</v>
      </c>
      <c r="BE378" s="41">
        <v>0</v>
      </c>
      <c r="BF378" s="45">
        <f t="shared" si="141"/>
        <v>896.92200000000003</v>
      </c>
    </row>
    <row r="379" spans="1:58" ht="60.75" hidden="1" customHeight="1" x14ac:dyDescent="0.4">
      <c r="A379" s="15"/>
      <c r="B379" s="46"/>
      <c r="C379" s="43" t="s">
        <v>9</v>
      </c>
      <c r="D379" s="43" t="s">
        <v>136</v>
      </c>
      <c r="E379" s="43">
        <v>600</v>
      </c>
      <c r="F379" s="44">
        <v>9</v>
      </c>
      <c r="G379" s="41">
        <v>0</v>
      </c>
      <c r="H379" s="41"/>
      <c r="I379" s="41">
        <f t="shared" si="129"/>
        <v>0</v>
      </c>
      <c r="J379" s="41"/>
      <c r="K379" s="41">
        <f t="shared" si="137"/>
        <v>0</v>
      </c>
      <c r="L379" s="41"/>
      <c r="M379" s="44">
        <f t="shared" si="151"/>
        <v>0</v>
      </c>
      <c r="N379" s="41"/>
      <c r="O379" s="44">
        <f t="shared" si="149"/>
        <v>0</v>
      </c>
      <c r="P379" s="41"/>
      <c r="Q379" s="44">
        <f t="shared" si="133"/>
        <v>0</v>
      </c>
      <c r="R379" s="41"/>
      <c r="S379" s="44">
        <f t="shared" si="134"/>
        <v>0</v>
      </c>
      <c r="T379" s="41"/>
      <c r="U379" s="44">
        <f t="shared" si="135"/>
        <v>0</v>
      </c>
      <c r="V379" s="44"/>
      <c r="W379" s="44">
        <f t="shared" si="136"/>
        <v>0</v>
      </c>
      <c r="X379" s="44"/>
      <c r="Y379" s="41">
        <v>0</v>
      </c>
      <c r="Z379" s="41">
        <f t="shared" si="150"/>
        <v>0</v>
      </c>
      <c r="AA379" s="41">
        <v>0</v>
      </c>
      <c r="AB379" s="45">
        <f t="shared" si="143"/>
        <v>0</v>
      </c>
      <c r="AC379" s="41">
        <v>0</v>
      </c>
      <c r="AD379" s="45">
        <f t="shared" si="143"/>
        <v>0</v>
      </c>
      <c r="AE379" s="41">
        <v>0</v>
      </c>
      <c r="AF379" s="45">
        <f t="shared" si="130"/>
        <v>0</v>
      </c>
      <c r="AG379" s="41">
        <v>0</v>
      </c>
      <c r="AH379" s="45">
        <f t="shared" si="130"/>
        <v>0</v>
      </c>
      <c r="AI379" s="41">
        <v>0</v>
      </c>
      <c r="AJ379" s="45">
        <f t="shared" si="130"/>
        <v>0</v>
      </c>
      <c r="AK379" s="41">
        <v>0</v>
      </c>
      <c r="AL379" s="45">
        <f t="shared" si="147"/>
        <v>0</v>
      </c>
      <c r="AM379" s="41">
        <v>0</v>
      </c>
      <c r="AN379" s="45">
        <f t="shared" si="131"/>
        <v>0</v>
      </c>
      <c r="AO379" s="41">
        <v>0</v>
      </c>
      <c r="AP379" s="45">
        <f t="shared" si="131"/>
        <v>0</v>
      </c>
      <c r="AQ379" s="41"/>
      <c r="AR379" s="45">
        <f t="shared" si="131"/>
        <v>0</v>
      </c>
      <c r="AS379" s="41"/>
      <c r="AT379" s="45">
        <f t="shared" si="142"/>
        <v>0</v>
      </c>
      <c r="AU379" s="41"/>
      <c r="AV379" s="45">
        <f t="shared" si="142"/>
        <v>0</v>
      </c>
      <c r="AW379" s="41"/>
      <c r="AX379" s="45">
        <f t="shared" si="142"/>
        <v>0</v>
      </c>
      <c r="AY379" s="41"/>
      <c r="AZ379" s="45">
        <f t="shared" si="142"/>
        <v>0</v>
      </c>
      <c r="BA379" s="41"/>
      <c r="BB379" s="45">
        <f t="shared" si="141"/>
        <v>0</v>
      </c>
      <c r="BC379" s="41"/>
      <c r="BD379" s="45">
        <f t="shared" si="141"/>
        <v>0</v>
      </c>
      <c r="BE379" s="41"/>
      <c r="BF379" s="45">
        <f t="shared" si="141"/>
        <v>0</v>
      </c>
    </row>
    <row r="380" spans="1:58" ht="89.1" customHeight="1" x14ac:dyDescent="0.4">
      <c r="A380" s="15"/>
      <c r="B380" s="46"/>
      <c r="C380" s="43" t="s">
        <v>607</v>
      </c>
      <c r="D380" s="43" t="s">
        <v>137</v>
      </c>
      <c r="E380" s="43"/>
      <c r="F380" s="44"/>
      <c r="G380" s="41">
        <f>G381+G382+G383</f>
        <v>0</v>
      </c>
      <c r="H380" s="41">
        <f>H381+H382+H383</f>
        <v>0</v>
      </c>
      <c r="I380" s="41">
        <f t="shared" si="129"/>
        <v>0</v>
      </c>
      <c r="J380" s="41">
        <f>J381+J382+J383</f>
        <v>0</v>
      </c>
      <c r="K380" s="41">
        <f t="shared" si="137"/>
        <v>0</v>
      </c>
      <c r="L380" s="41">
        <f>L381+L382+L383</f>
        <v>0</v>
      </c>
      <c r="M380" s="44">
        <f t="shared" si="151"/>
        <v>0</v>
      </c>
      <c r="N380" s="41">
        <f>N381+N382+N383</f>
        <v>0</v>
      </c>
      <c r="O380" s="44">
        <f t="shared" si="149"/>
        <v>0</v>
      </c>
      <c r="P380" s="41">
        <f>P381+P382+P383</f>
        <v>0</v>
      </c>
      <c r="Q380" s="44">
        <f t="shared" si="133"/>
        <v>0</v>
      </c>
      <c r="R380" s="41">
        <f>R381+R382+R383</f>
        <v>0</v>
      </c>
      <c r="S380" s="44">
        <f t="shared" si="134"/>
        <v>0</v>
      </c>
      <c r="T380" s="41">
        <f>T381+T382+T383</f>
        <v>0</v>
      </c>
      <c r="U380" s="44">
        <f t="shared" si="135"/>
        <v>0</v>
      </c>
      <c r="V380" s="44"/>
      <c r="W380" s="44">
        <f t="shared" si="136"/>
        <v>0</v>
      </c>
      <c r="X380" s="44">
        <f>X381+X382+X383</f>
        <v>0</v>
      </c>
      <c r="Y380" s="41">
        <f>Y381+Y382+Y383</f>
        <v>0</v>
      </c>
      <c r="Z380" s="41">
        <f t="shared" si="150"/>
        <v>0</v>
      </c>
      <c r="AA380" s="41">
        <f>AA381+AA382+AA383</f>
        <v>0</v>
      </c>
      <c r="AB380" s="45">
        <f t="shared" si="143"/>
        <v>0</v>
      </c>
      <c r="AC380" s="41">
        <f>AC381+AC382+AC383</f>
        <v>0</v>
      </c>
      <c r="AD380" s="45">
        <f t="shared" si="143"/>
        <v>0</v>
      </c>
      <c r="AE380" s="41">
        <f>AE381+AE382+AE383</f>
        <v>0</v>
      </c>
      <c r="AF380" s="45">
        <f t="shared" si="130"/>
        <v>0</v>
      </c>
      <c r="AG380" s="41">
        <f>AG381+AG382+AG383</f>
        <v>0</v>
      </c>
      <c r="AH380" s="45">
        <f t="shared" si="130"/>
        <v>0</v>
      </c>
      <c r="AI380" s="41">
        <f>AI381+AI382+AI383</f>
        <v>0</v>
      </c>
      <c r="AJ380" s="45">
        <f t="shared" si="130"/>
        <v>0</v>
      </c>
      <c r="AK380" s="41">
        <f>AK381+AK382+AK383</f>
        <v>0</v>
      </c>
      <c r="AL380" s="45">
        <f t="shared" si="147"/>
        <v>0</v>
      </c>
      <c r="AM380" s="41">
        <f>AM381+AM382+AM383</f>
        <v>0</v>
      </c>
      <c r="AN380" s="45">
        <f t="shared" si="131"/>
        <v>0</v>
      </c>
      <c r="AO380" s="41">
        <f>AO381+AO382+AO383</f>
        <v>0</v>
      </c>
      <c r="AP380" s="45">
        <f t="shared" si="131"/>
        <v>0</v>
      </c>
      <c r="AQ380" s="41">
        <f>AQ381+AQ382+AQ383</f>
        <v>13482.28</v>
      </c>
      <c r="AR380" s="45">
        <f t="shared" si="131"/>
        <v>13482.28</v>
      </c>
      <c r="AS380" s="41">
        <f>AS381+AS382+AS383</f>
        <v>0</v>
      </c>
      <c r="AT380" s="45">
        <f t="shared" si="142"/>
        <v>13482.28</v>
      </c>
      <c r="AU380" s="41">
        <f>AU381+AU382+AU383</f>
        <v>0</v>
      </c>
      <c r="AV380" s="45">
        <f t="shared" si="142"/>
        <v>13482.28</v>
      </c>
      <c r="AW380" s="41">
        <f>AW381+AW382+AW383</f>
        <v>0</v>
      </c>
      <c r="AX380" s="45">
        <f t="shared" si="142"/>
        <v>13482.28</v>
      </c>
      <c r="AY380" s="41">
        <f>AY381+AY382+AY383</f>
        <v>0</v>
      </c>
      <c r="AZ380" s="45">
        <f t="shared" si="142"/>
        <v>13482.28</v>
      </c>
      <c r="BA380" s="41">
        <f>BA381+BA382+BA383</f>
        <v>-25.75</v>
      </c>
      <c r="BB380" s="45">
        <f t="shared" si="141"/>
        <v>13456.53</v>
      </c>
      <c r="BC380" s="41">
        <f>BC381+BC382+BC383</f>
        <v>-218.99</v>
      </c>
      <c r="BD380" s="45">
        <f t="shared" si="141"/>
        <v>13237.54</v>
      </c>
      <c r="BE380" s="41">
        <f>BE381+BE382+BE383</f>
        <v>0</v>
      </c>
      <c r="BF380" s="45">
        <f t="shared" si="141"/>
        <v>13237.54</v>
      </c>
    </row>
    <row r="381" spans="1:58" ht="104.25" customHeight="1" x14ac:dyDescent="0.4">
      <c r="A381" s="15"/>
      <c r="B381" s="46"/>
      <c r="C381" s="43" t="s">
        <v>113</v>
      </c>
      <c r="D381" s="43" t="s">
        <v>137</v>
      </c>
      <c r="E381" s="43">
        <v>100</v>
      </c>
      <c r="F381" s="44">
        <v>9</v>
      </c>
      <c r="G381" s="41">
        <v>0</v>
      </c>
      <c r="H381" s="41"/>
      <c r="I381" s="41">
        <f t="shared" si="129"/>
        <v>0</v>
      </c>
      <c r="J381" s="41"/>
      <c r="K381" s="41">
        <f t="shared" si="137"/>
        <v>0</v>
      </c>
      <c r="L381" s="41"/>
      <c r="M381" s="44">
        <f t="shared" si="151"/>
        <v>0</v>
      </c>
      <c r="N381" s="41"/>
      <c r="O381" s="44">
        <f t="shared" si="149"/>
        <v>0</v>
      </c>
      <c r="P381" s="41"/>
      <c r="Q381" s="44">
        <f t="shared" si="133"/>
        <v>0</v>
      </c>
      <c r="R381" s="41"/>
      <c r="S381" s="44">
        <f t="shared" si="134"/>
        <v>0</v>
      </c>
      <c r="T381" s="41"/>
      <c r="U381" s="44">
        <f t="shared" si="135"/>
        <v>0</v>
      </c>
      <c r="V381" s="44"/>
      <c r="W381" s="44">
        <f t="shared" si="136"/>
        <v>0</v>
      </c>
      <c r="X381" s="44"/>
      <c r="Y381" s="41">
        <v>0</v>
      </c>
      <c r="Z381" s="41">
        <f t="shared" si="150"/>
        <v>0</v>
      </c>
      <c r="AA381" s="41">
        <v>0</v>
      </c>
      <c r="AB381" s="45">
        <f t="shared" si="143"/>
        <v>0</v>
      </c>
      <c r="AC381" s="41">
        <v>0</v>
      </c>
      <c r="AD381" s="45">
        <f t="shared" si="143"/>
        <v>0</v>
      </c>
      <c r="AE381" s="41">
        <v>0</v>
      </c>
      <c r="AF381" s="45">
        <f t="shared" si="130"/>
        <v>0</v>
      </c>
      <c r="AG381" s="41">
        <v>0</v>
      </c>
      <c r="AH381" s="45">
        <f t="shared" si="130"/>
        <v>0</v>
      </c>
      <c r="AI381" s="41">
        <v>0</v>
      </c>
      <c r="AJ381" s="45">
        <f t="shared" si="130"/>
        <v>0</v>
      </c>
      <c r="AK381" s="41">
        <v>0</v>
      </c>
      <c r="AL381" s="45">
        <f t="shared" si="147"/>
        <v>0</v>
      </c>
      <c r="AM381" s="41">
        <v>0</v>
      </c>
      <c r="AN381" s="45">
        <f t="shared" si="131"/>
        <v>0</v>
      </c>
      <c r="AO381" s="41">
        <v>0</v>
      </c>
      <c r="AP381" s="45">
        <f t="shared" si="131"/>
        <v>0</v>
      </c>
      <c r="AQ381" s="41">
        <v>12069.009</v>
      </c>
      <c r="AR381" s="45">
        <f t="shared" si="131"/>
        <v>12069.009</v>
      </c>
      <c r="AS381" s="41"/>
      <c r="AT381" s="45">
        <f t="shared" si="142"/>
        <v>12069.009</v>
      </c>
      <c r="AU381" s="41"/>
      <c r="AV381" s="45">
        <f t="shared" si="142"/>
        <v>12069.009</v>
      </c>
      <c r="AW381" s="41"/>
      <c r="AX381" s="45">
        <f t="shared" si="142"/>
        <v>12069.009</v>
      </c>
      <c r="AY381" s="41"/>
      <c r="AZ381" s="45">
        <f t="shared" si="142"/>
        <v>12069.009</v>
      </c>
      <c r="BA381" s="41"/>
      <c r="BB381" s="45">
        <f t="shared" si="141"/>
        <v>12069.009</v>
      </c>
      <c r="BC381" s="41">
        <v>-50</v>
      </c>
      <c r="BD381" s="45">
        <f t="shared" si="141"/>
        <v>12019.009</v>
      </c>
      <c r="BE381" s="41"/>
      <c r="BF381" s="45">
        <f t="shared" si="141"/>
        <v>12019.009</v>
      </c>
    </row>
    <row r="382" spans="1:58" ht="46.5" customHeight="1" x14ac:dyDescent="0.4">
      <c r="A382" s="15"/>
      <c r="B382" s="46"/>
      <c r="C382" s="43" t="s">
        <v>14</v>
      </c>
      <c r="D382" s="43" t="s">
        <v>137</v>
      </c>
      <c r="E382" s="43">
        <v>200</v>
      </c>
      <c r="F382" s="44">
        <v>9</v>
      </c>
      <c r="G382" s="41">
        <v>0</v>
      </c>
      <c r="H382" s="41"/>
      <c r="I382" s="41">
        <f t="shared" si="129"/>
        <v>0</v>
      </c>
      <c r="J382" s="41"/>
      <c r="K382" s="41">
        <f t="shared" si="137"/>
        <v>0</v>
      </c>
      <c r="L382" s="41"/>
      <c r="M382" s="44">
        <f t="shared" si="151"/>
        <v>0</v>
      </c>
      <c r="N382" s="41"/>
      <c r="O382" s="44">
        <f t="shared" si="149"/>
        <v>0</v>
      </c>
      <c r="P382" s="41"/>
      <c r="Q382" s="44">
        <f t="shared" si="133"/>
        <v>0</v>
      </c>
      <c r="R382" s="41"/>
      <c r="S382" s="44">
        <f t="shared" si="134"/>
        <v>0</v>
      </c>
      <c r="T382" s="41"/>
      <c r="U382" s="44">
        <f t="shared" si="135"/>
        <v>0</v>
      </c>
      <c r="V382" s="44"/>
      <c r="W382" s="44">
        <f t="shared" si="136"/>
        <v>0</v>
      </c>
      <c r="X382" s="44"/>
      <c r="Y382" s="41">
        <v>0</v>
      </c>
      <c r="Z382" s="41">
        <f t="shared" si="150"/>
        <v>0</v>
      </c>
      <c r="AA382" s="41">
        <v>0</v>
      </c>
      <c r="AB382" s="45">
        <f t="shared" si="143"/>
        <v>0</v>
      </c>
      <c r="AC382" s="41">
        <v>0</v>
      </c>
      <c r="AD382" s="45">
        <f t="shared" si="143"/>
        <v>0</v>
      </c>
      <c r="AE382" s="41">
        <v>0</v>
      </c>
      <c r="AF382" s="45">
        <f t="shared" si="130"/>
        <v>0</v>
      </c>
      <c r="AG382" s="41">
        <v>0</v>
      </c>
      <c r="AH382" s="45">
        <f t="shared" si="130"/>
        <v>0</v>
      </c>
      <c r="AI382" s="41">
        <v>0</v>
      </c>
      <c r="AJ382" s="45">
        <f t="shared" si="130"/>
        <v>0</v>
      </c>
      <c r="AK382" s="41">
        <v>0</v>
      </c>
      <c r="AL382" s="45">
        <f t="shared" si="147"/>
        <v>0</v>
      </c>
      <c r="AM382" s="41">
        <v>0</v>
      </c>
      <c r="AN382" s="45">
        <f t="shared" si="131"/>
        <v>0</v>
      </c>
      <c r="AO382" s="41">
        <v>0</v>
      </c>
      <c r="AP382" s="45">
        <f t="shared" si="131"/>
        <v>0</v>
      </c>
      <c r="AQ382" s="41">
        <v>1401.2070000000001</v>
      </c>
      <c r="AR382" s="45">
        <f t="shared" si="131"/>
        <v>1401.2070000000001</v>
      </c>
      <c r="AS382" s="41"/>
      <c r="AT382" s="45">
        <f t="shared" si="142"/>
        <v>1401.2070000000001</v>
      </c>
      <c r="AU382" s="41"/>
      <c r="AV382" s="45">
        <f t="shared" si="142"/>
        <v>1401.2070000000001</v>
      </c>
      <c r="AW382" s="41"/>
      <c r="AX382" s="45">
        <f t="shared" si="142"/>
        <v>1401.2070000000001</v>
      </c>
      <c r="AY382" s="41"/>
      <c r="AZ382" s="45">
        <f t="shared" si="142"/>
        <v>1401.2070000000001</v>
      </c>
      <c r="BA382" s="41">
        <v>-25.75</v>
      </c>
      <c r="BB382" s="45">
        <f t="shared" si="141"/>
        <v>1375.4570000000001</v>
      </c>
      <c r="BC382" s="41">
        <v>-168.99</v>
      </c>
      <c r="BD382" s="45">
        <f t="shared" si="141"/>
        <v>1206.4670000000001</v>
      </c>
      <c r="BE382" s="41"/>
      <c r="BF382" s="45">
        <f t="shared" si="141"/>
        <v>1206.4670000000001</v>
      </c>
    </row>
    <row r="383" spans="1:58" ht="23.25" customHeight="1" x14ac:dyDescent="0.4">
      <c r="A383" s="15"/>
      <c r="B383" s="46"/>
      <c r="C383" s="43" t="s">
        <v>18</v>
      </c>
      <c r="D383" s="43" t="s">
        <v>137</v>
      </c>
      <c r="E383" s="43">
        <v>800</v>
      </c>
      <c r="F383" s="44">
        <v>9</v>
      </c>
      <c r="G383" s="41">
        <v>0</v>
      </c>
      <c r="H383" s="41"/>
      <c r="I383" s="41">
        <f t="shared" si="129"/>
        <v>0</v>
      </c>
      <c r="J383" s="41"/>
      <c r="K383" s="41">
        <f t="shared" si="137"/>
        <v>0</v>
      </c>
      <c r="L383" s="41"/>
      <c r="M383" s="44">
        <f t="shared" si="151"/>
        <v>0</v>
      </c>
      <c r="N383" s="41"/>
      <c r="O383" s="44">
        <f t="shared" si="149"/>
        <v>0</v>
      </c>
      <c r="P383" s="41"/>
      <c r="Q383" s="44">
        <f t="shared" si="133"/>
        <v>0</v>
      </c>
      <c r="R383" s="41"/>
      <c r="S383" s="44">
        <f t="shared" si="134"/>
        <v>0</v>
      </c>
      <c r="T383" s="41"/>
      <c r="U383" s="44">
        <f t="shared" si="135"/>
        <v>0</v>
      </c>
      <c r="V383" s="44"/>
      <c r="W383" s="44">
        <f t="shared" si="136"/>
        <v>0</v>
      </c>
      <c r="X383" s="44"/>
      <c r="Y383" s="41">
        <v>0</v>
      </c>
      <c r="Z383" s="41">
        <f t="shared" si="150"/>
        <v>0</v>
      </c>
      <c r="AA383" s="41">
        <v>0</v>
      </c>
      <c r="AB383" s="45">
        <f t="shared" si="143"/>
        <v>0</v>
      </c>
      <c r="AC383" s="41">
        <v>0</v>
      </c>
      <c r="AD383" s="45">
        <f t="shared" si="143"/>
        <v>0</v>
      </c>
      <c r="AE383" s="41">
        <v>0</v>
      </c>
      <c r="AF383" s="45">
        <f t="shared" si="130"/>
        <v>0</v>
      </c>
      <c r="AG383" s="41">
        <v>0</v>
      </c>
      <c r="AH383" s="45">
        <f t="shared" si="130"/>
        <v>0</v>
      </c>
      <c r="AI383" s="41">
        <v>0</v>
      </c>
      <c r="AJ383" s="45">
        <f t="shared" si="130"/>
        <v>0</v>
      </c>
      <c r="AK383" s="41">
        <v>0</v>
      </c>
      <c r="AL383" s="45">
        <f t="shared" si="147"/>
        <v>0</v>
      </c>
      <c r="AM383" s="41">
        <v>0</v>
      </c>
      <c r="AN383" s="45">
        <f t="shared" si="131"/>
        <v>0</v>
      </c>
      <c r="AO383" s="41">
        <v>0</v>
      </c>
      <c r="AP383" s="45">
        <f t="shared" si="131"/>
        <v>0</v>
      </c>
      <c r="AQ383" s="41">
        <v>12.064</v>
      </c>
      <c r="AR383" s="45">
        <f t="shared" si="131"/>
        <v>12.064</v>
      </c>
      <c r="AS383" s="41"/>
      <c r="AT383" s="45">
        <f t="shared" si="142"/>
        <v>12.064</v>
      </c>
      <c r="AU383" s="41"/>
      <c r="AV383" s="45">
        <f t="shared" si="142"/>
        <v>12.064</v>
      </c>
      <c r="AW383" s="41"/>
      <c r="AX383" s="45">
        <f t="shared" si="142"/>
        <v>12.064</v>
      </c>
      <c r="AY383" s="41"/>
      <c r="AZ383" s="45">
        <f t="shared" si="142"/>
        <v>12.064</v>
      </c>
      <c r="BA383" s="41"/>
      <c r="BB383" s="45">
        <f t="shared" si="141"/>
        <v>12.064</v>
      </c>
      <c r="BC383" s="41"/>
      <c r="BD383" s="45">
        <f t="shared" si="141"/>
        <v>12.064</v>
      </c>
      <c r="BE383" s="41"/>
      <c r="BF383" s="45">
        <f t="shared" si="141"/>
        <v>12.064</v>
      </c>
    </row>
    <row r="384" spans="1:58" ht="90.75" customHeight="1" x14ac:dyDescent="0.4">
      <c r="A384" s="15"/>
      <c r="B384" s="46"/>
      <c r="C384" s="43" t="s">
        <v>138</v>
      </c>
      <c r="D384" s="43" t="s">
        <v>139</v>
      </c>
      <c r="E384" s="43"/>
      <c r="F384" s="44"/>
      <c r="G384" s="41">
        <f>G385</f>
        <v>0</v>
      </c>
      <c r="H384" s="41">
        <f>H385</f>
        <v>0</v>
      </c>
      <c r="I384" s="41">
        <f t="shared" si="129"/>
        <v>0</v>
      </c>
      <c r="J384" s="41">
        <f>J385</f>
        <v>0</v>
      </c>
      <c r="K384" s="41">
        <f t="shared" si="137"/>
        <v>0</v>
      </c>
      <c r="L384" s="41">
        <f>L385</f>
        <v>0</v>
      </c>
      <c r="M384" s="44">
        <f t="shared" si="151"/>
        <v>0</v>
      </c>
      <c r="N384" s="41">
        <f>N385</f>
        <v>0</v>
      </c>
      <c r="O384" s="44">
        <f t="shared" si="149"/>
        <v>0</v>
      </c>
      <c r="P384" s="41">
        <f>P385</f>
        <v>0</v>
      </c>
      <c r="Q384" s="44">
        <f t="shared" si="133"/>
        <v>0</v>
      </c>
      <c r="R384" s="41">
        <f>R385</f>
        <v>0</v>
      </c>
      <c r="S384" s="44">
        <f t="shared" si="134"/>
        <v>0</v>
      </c>
      <c r="T384" s="41">
        <f>T385</f>
        <v>0</v>
      </c>
      <c r="U384" s="44">
        <f t="shared" si="135"/>
        <v>0</v>
      </c>
      <c r="V384" s="44"/>
      <c r="W384" s="44">
        <f t="shared" si="136"/>
        <v>0</v>
      </c>
      <c r="X384" s="44">
        <f>X385</f>
        <v>0</v>
      </c>
      <c r="Y384" s="41">
        <f>Y385</f>
        <v>0</v>
      </c>
      <c r="Z384" s="41">
        <f t="shared" si="150"/>
        <v>0</v>
      </c>
      <c r="AA384" s="41">
        <f>AA385</f>
        <v>0</v>
      </c>
      <c r="AB384" s="45">
        <f t="shared" si="143"/>
        <v>0</v>
      </c>
      <c r="AC384" s="41">
        <f>AC385</f>
        <v>0</v>
      </c>
      <c r="AD384" s="45">
        <f t="shared" si="143"/>
        <v>0</v>
      </c>
      <c r="AE384" s="41">
        <f>AE385</f>
        <v>0</v>
      </c>
      <c r="AF384" s="45">
        <f t="shared" si="130"/>
        <v>0</v>
      </c>
      <c r="AG384" s="41">
        <f>AG385</f>
        <v>0</v>
      </c>
      <c r="AH384" s="45">
        <f t="shared" si="130"/>
        <v>0</v>
      </c>
      <c r="AI384" s="41">
        <f>AI385</f>
        <v>0</v>
      </c>
      <c r="AJ384" s="45">
        <f t="shared" si="130"/>
        <v>0</v>
      </c>
      <c r="AK384" s="41">
        <f>AK385</f>
        <v>0</v>
      </c>
      <c r="AL384" s="45">
        <f t="shared" si="147"/>
        <v>0</v>
      </c>
      <c r="AM384" s="41">
        <f>AM385</f>
        <v>0</v>
      </c>
      <c r="AN384" s="45">
        <f t="shared" si="131"/>
        <v>0</v>
      </c>
      <c r="AO384" s="41">
        <f>AO385</f>
        <v>0</v>
      </c>
      <c r="AP384" s="45">
        <f t="shared" si="131"/>
        <v>0</v>
      </c>
      <c r="AQ384" s="41">
        <f>AQ385</f>
        <v>66</v>
      </c>
      <c r="AR384" s="45">
        <f t="shared" si="131"/>
        <v>66</v>
      </c>
      <c r="AS384" s="41">
        <f>AS385</f>
        <v>0</v>
      </c>
      <c r="AT384" s="45">
        <f t="shared" si="142"/>
        <v>66</v>
      </c>
      <c r="AU384" s="41">
        <f>AU385</f>
        <v>0</v>
      </c>
      <c r="AV384" s="45">
        <f t="shared" si="142"/>
        <v>66</v>
      </c>
      <c r="AW384" s="41">
        <f>AW385</f>
        <v>0</v>
      </c>
      <c r="AX384" s="45">
        <f t="shared" si="142"/>
        <v>66</v>
      </c>
      <c r="AY384" s="41">
        <f>AY385</f>
        <v>0</v>
      </c>
      <c r="AZ384" s="45">
        <f t="shared" si="142"/>
        <v>66</v>
      </c>
      <c r="BA384" s="41">
        <f>BA385</f>
        <v>0</v>
      </c>
      <c r="BB384" s="45">
        <f t="shared" si="141"/>
        <v>66</v>
      </c>
      <c r="BC384" s="41">
        <f>BC385</f>
        <v>0</v>
      </c>
      <c r="BD384" s="45">
        <f t="shared" si="141"/>
        <v>66</v>
      </c>
      <c r="BE384" s="41">
        <f>BE385</f>
        <v>0</v>
      </c>
      <c r="BF384" s="45">
        <f t="shared" si="141"/>
        <v>66</v>
      </c>
    </row>
    <row r="385" spans="1:58" ht="47.25" customHeight="1" x14ac:dyDescent="0.4">
      <c r="A385" s="15"/>
      <c r="B385" s="46"/>
      <c r="C385" s="43" t="s">
        <v>14</v>
      </c>
      <c r="D385" s="43" t="s">
        <v>139</v>
      </c>
      <c r="E385" s="43">
        <v>200</v>
      </c>
      <c r="F385" s="44">
        <v>9</v>
      </c>
      <c r="G385" s="41">
        <v>0</v>
      </c>
      <c r="H385" s="41"/>
      <c r="I385" s="41">
        <f t="shared" si="129"/>
        <v>0</v>
      </c>
      <c r="J385" s="41"/>
      <c r="K385" s="41">
        <f t="shared" si="137"/>
        <v>0</v>
      </c>
      <c r="L385" s="41"/>
      <c r="M385" s="44">
        <f t="shared" si="151"/>
        <v>0</v>
      </c>
      <c r="N385" s="41"/>
      <c r="O385" s="44">
        <f t="shared" si="149"/>
        <v>0</v>
      </c>
      <c r="P385" s="41"/>
      <c r="Q385" s="44">
        <f t="shared" si="133"/>
        <v>0</v>
      </c>
      <c r="R385" s="41"/>
      <c r="S385" s="44">
        <f t="shared" si="134"/>
        <v>0</v>
      </c>
      <c r="T385" s="41"/>
      <c r="U385" s="44">
        <f t="shared" si="135"/>
        <v>0</v>
      </c>
      <c r="V385" s="44"/>
      <c r="W385" s="44">
        <f t="shared" si="136"/>
        <v>0</v>
      </c>
      <c r="X385" s="44"/>
      <c r="Y385" s="41">
        <v>0</v>
      </c>
      <c r="Z385" s="41">
        <f t="shared" si="150"/>
        <v>0</v>
      </c>
      <c r="AA385" s="41">
        <v>0</v>
      </c>
      <c r="AB385" s="45">
        <f t="shared" si="143"/>
        <v>0</v>
      </c>
      <c r="AC385" s="41">
        <v>0</v>
      </c>
      <c r="AD385" s="45">
        <f t="shared" si="143"/>
        <v>0</v>
      </c>
      <c r="AE385" s="41">
        <v>0</v>
      </c>
      <c r="AF385" s="45">
        <f t="shared" si="130"/>
        <v>0</v>
      </c>
      <c r="AG385" s="41">
        <v>0</v>
      </c>
      <c r="AH385" s="45">
        <f t="shared" si="130"/>
        <v>0</v>
      </c>
      <c r="AI385" s="41">
        <v>0</v>
      </c>
      <c r="AJ385" s="45">
        <f t="shared" si="130"/>
        <v>0</v>
      </c>
      <c r="AK385" s="41">
        <v>0</v>
      </c>
      <c r="AL385" s="45">
        <f t="shared" si="147"/>
        <v>0</v>
      </c>
      <c r="AM385" s="41">
        <v>0</v>
      </c>
      <c r="AN385" s="45">
        <f t="shared" si="131"/>
        <v>0</v>
      </c>
      <c r="AO385" s="41">
        <v>0</v>
      </c>
      <c r="AP385" s="45">
        <f t="shared" si="131"/>
        <v>0</v>
      </c>
      <c r="AQ385" s="41">
        <v>66</v>
      </c>
      <c r="AR385" s="45">
        <f t="shared" si="131"/>
        <v>66</v>
      </c>
      <c r="AS385" s="41"/>
      <c r="AT385" s="45">
        <f t="shared" si="142"/>
        <v>66</v>
      </c>
      <c r="AU385" s="41"/>
      <c r="AV385" s="45">
        <f t="shared" si="142"/>
        <v>66</v>
      </c>
      <c r="AW385" s="41"/>
      <c r="AX385" s="45">
        <f t="shared" si="142"/>
        <v>66</v>
      </c>
      <c r="AY385" s="41"/>
      <c r="AZ385" s="45">
        <f t="shared" si="142"/>
        <v>66</v>
      </c>
      <c r="BA385" s="41"/>
      <c r="BB385" s="45">
        <f t="shared" si="141"/>
        <v>66</v>
      </c>
      <c r="BC385" s="41"/>
      <c r="BD385" s="45">
        <f t="shared" si="141"/>
        <v>66</v>
      </c>
      <c r="BE385" s="41"/>
      <c r="BF385" s="45">
        <f t="shared" si="141"/>
        <v>66</v>
      </c>
    </row>
    <row r="386" spans="1:58" ht="170.1" customHeight="1" x14ac:dyDescent="0.4">
      <c r="A386" s="15"/>
      <c r="B386" s="46"/>
      <c r="C386" s="43" t="s">
        <v>140</v>
      </c>
      <c r="D386" s="43" t="s">
        <v>141</v>
      </c>
      <c r="E386" s="43"/>
      <c r="F386" s="44"/>
      <c r="G386" s="41">
        <f>G387</f>
        <v>0</v>
      </c>
      <c r="H386" s="41">
        <f>H387</f>
        <v>0</v>
      </c>
      <c r="I386" s="41">
        <f t="shared" ref="I386:I485" si="152">G386+H386</f>
        <v>0</v>
      </c>
      <c r="J386" s="41">
        <f>J387</f>
        <v>0</v>
      </c>
      <c r="K386" s="41">
        <f t="shared" si="137"/>
        <v>0</v>
      </c>
      <c r="L386" s="41">
        <f>L387</f>
        <v>0</v>
      </c>
      <c r="M386" s="44">
        <f t="shared" si="151"/>
        <v>0</v>
      </c>
      <c r="N386" s="41">
        <f>N387</f>
        <v>0</v>
      </c>
      <c r="O386" s="44">
        <f t="shared" si="149"/>
        <v>0</v>
      </c>
      <c r="P386" s="41">
        <f>P387</f>
        <v>0</v>
      </c>
      <c r="Q386" s="44">
        <f t="shared" si="133"/>
        <v>0</v>
      </c>
      <c r="R386" s="41">
        <f>R387</f>
        <v>0</v>
      </c>
      <c r="S386" s="44">
        <f t="shared" si="134"/>
        <v>0</v>
      </c>
      <c r="T386" s="41">
        <f>T387</f>
        <v>0</v>
      </c>
      <c r="U386" s="44">
        <f t="shared" si="135"/>
        <v>0</v>
      </c>
      <c r="V386" s="44"/>
      <c r="W386" s="44">
        <f t="shared" si="136"/>
        <v>0</v>
      </c>
      <c r="X386" s="44">
        <f>X387</f>
        <v>0</v>
      </c>
      <c r="Y386" s="41">
        <f>Y387</f>
        <v>0</v>
      </c>
      <c r="Z386" s="41">
        <f t="shared" si="150"/>
        <v>0</v>
      </c>
      <c r="AA386" s="41">
        <f>AA387</f>
        <v>0</v>
      </c>
      <c r="AB386" s="45">
        <f t="shared" si="143"/>
        <v>0</v>
      </c>
      <c r="AC386" s="41">
        <f>AC387</f>
        <v>0</v>
      </c>
      <c r="AD386" s="45">
        <f t="shared" si="143"/>
        <v>0</v>
      </c>
      <c r="AE386" s="41">
        <f>AE387</f>
        <v>0</v>
      </c>
      <c r="AF386" s="45">
        <f t="shared" si="130"/>
        <v>0</v>
      </c>
      <c r="AG386" s="41">
        <f>AG387</f>
        <v>0</v>
      </c>
      <c r="AH386" s="45">
        <f t="shared" si="130"/>
        <v>0</v>
      </c>
      <c r="AI386" s="41">
        <f>AI387</f>
        <v>0</v>
      </c>
      <c r="AJ386" s="45">
        <f t="shared" si="130"/>
        <v>0</v>
      </c>
      <c r="AK386" s="41">
        <f>AK387</f>
        <v>0</v>
      </c>
      <c r="AL386" s="45">
        <f t="shared" si="147"/>
        <v>0</v>
      </c>
      <c r="AM386" s="41">
        <f>AM387</f>
        <v>0</v>
      </c>
      <c r="AN386" s="45">
        <f t="shared" si="131"/>
        <v>0</v>
      </c>
      <c r="AO386" s="41">
        <f>AO387</f>
        <v>0</v>
      </c>
      <c r="AP386" s="45">
        <f t="shared" si="131"/>
        <v>0</v>
      </c>
      <c r="AQ386" s="41">
        <f>AQ387</f>
        <v>66</v>
      </c>
      <c r="AR386" s="45">
        <f t="shared" si="131"/>
        <v>66</v>
      </c>
      <c r="AS386" s="41">
        <f>AS387</f>
        <v>0</v>
      </c>
      <c r="AT386" s="45">
        <f t="shared" si="142"/>
        <v>66</v>
      </c>
      <c r="AU386" s="41">
        <f>AU387</f>
        <v>0</v>
      </c>
      <c r="AV386" s="45">
        <f t="shared" si="142"/>
        <v>66</v>
      </c>
      <c r="AW386" s="41">
        <f>AW387</f>
        <v>0</v>
      </c>
      <c r="AX386" s="45">
        <f t="shared" si="142"/>
        <v>66</v>
      </c>
      <c r="AY386" s="41">
        <f>AY387</f>
        <v>0</v>
      </c>
      <c r="AZ386" s="45">
        <f t="shared" si="142"/>
        <v>66</v>
      </c>
      <c r="BA386" s="41">
        <f>BA387</f>
        <v>0</v>
      </c>
      <c r="BB386" s="45">
        <f t="shared" si="141"/>
        <v>66</v>
      </c>
      <c r="BC386" s="41">
        <f>BC387</f>
        <v>0</v>
      </c>
      <c r="BD386" s="45">
        <f t="shared" si="141"/>
        <v>66</v>
      </c>
      <c r="BE386" s="41">
        <f>BE387</f>
        <v>0</v>
      </c>
      <c r="BF386" s="45">
        <f t="shared" si="141"/>
        <v>66</v>
      </c>
    </row>
    <row r="387" spans="1:58" ht="48" customHeight="1" x14ac:dyDescent="0.4">
      <c r="A387" s="15"/>
      <c r="B387" s="46"/>
      <c r="C387" s="43" t="s">
        <v>14</v>
      </c>
      <c r="D387" s="43" t="s">
        <v>141</v>
      </c>
      <c r="E387" s="43">
        <v>200</v>
      </c>
      <c r="F387" s="44">
        <v>9</v>
      </c>
      <c r="G387" s="41">
        <v>0</v>
      </c>
      <c r="H387" s="41"/>
      <c r="I387" s="41">
        <f t="shared" si="152"/>
        <v>0</v>
      </c>
      <c r="J387" s="41"/>
      <c r="K387" s="41">
        <f t="shared" si="137"/>
        <v>0</v>
      </c>
      <c r="L387" s="41"/>
      <c r="M387" s="44">
        <f t="shared" si="151"/>
        <v>0</v>
      </c>
      <c r="N387" s="41"/>
      <c r="O387" s="44">
        <f t="shared" si="149"/>
        <v>0</v>
      </c>
      <c r="P387" s="41"/>
      <c r="Q387" s="44">
        <f t="shared" si="133"/>
        <v>0</v>
      </c>
      <c r="R387" s="41"/>
      <c r="S387" s="44">
        <f t="shared" si="134"/>
        <v>0</v>
      </c>
      <c r="T387" s="41"/>
      <c r="U387" s="44">
        <f t="shared" si="135"/>
        <v>0</v>
      </c>
      <c r="V387" s="44"/>
      <c r="W387" s="44">
        <f t="shared" si="136"/>
        <v>0</v>
      </c>
      <c r="X387" s="44"/>
      <c r="Y387" s="41">
        <v>0</v>
      </c>
      <c r="Z387" s="41">
        <f t="shared" si="150"/>
        <v>0</v>
      </c>
      <c r="AA387" s="41">
        <v>0</v>
      </c>
      <c r="AB387" s="45">
        <f t="shared" si="143"/>
        <v>0</v>
      </c>
      <c r="AC387" s="41">
        <v>0</v>
      </c>
      <c r="AD387" s="45">
        <f t="shared" si="143"/>
        <v>0</v>
      </c>
      <c r="AE387" s="41">
        <v>0</v>
      </c>
      <c r="AF387" s="45">
        <f t="shared" ref="AF387:AL473" si="153">AD387+AE387</f>
        <v>0</v>
      </c>
      <c r="AG387" s="41">
        <v>0</v>
      </c>
      <c r="AH387" s="45">
        <f t="shared" si="153"/>
        <v>0</v>
      </c>
      <c r="AI387" s="41">
        <v>0</v>
      </c>
      <c r="AJ387" s="45">
        <f t="shared" si="153"/>
        <v>0</v>
      </c>
      <c r="AK387" s="41">
        <v>0</v>
      </c>
      <c r="AL387" s="45">
        <f t="shared" si="153"/>
        <v>0</v>
      </c>
      <c r="AM387" s="41">
        <v>0</v>
      </c>
      <c r="AN387" s="45">
        <f t="shared" ref="AN387:AV473" si="154">AL387+AM387</f>
        <v>0</v>
      </c>
      <c r="AO387" s="41">
        <v>0</v>
      </c>
      <c r="AP387" s="45">
        <f t="shared" si="154"/>
        <v>0</v>
      </c>
      <c r="AQ387" s="41">
        <v>66</v>
      </c>
      <c r="AR387" s="45">
        <f t="shared" si="154"/>
        <v>66</v>
      </c>
      <c r="AS387" s="41"/>
      <c r="AT387" s="45">
        <f t="shared" si="154"/>
        <v>66</v>
      </c>
      <c r="AU387" s="41"/>
      <c r="AV387" s="45">
        <f t="shared" si="154"/>
        <v>66</v>
      </c>
      <c r="AW387" s="41"/>
      <c r="AX387" s="45">
        <f t="shared" ref="AX387:AZ395" si="155">AV387+AW387</f>
        <v>66</v>
      </c>
      <c r="AY387" s="41"/>
      <c r="AZ387" s="45">
        <f t="shared" si="155"/>
        <v>66</v>
      </c>
      <c r="BA387" s="41"/>
      <c r="BB387" s="45">
        <f t="shared" si="141"/>
        <v>66</v>
      </c>
      <c r="BC387" s="41"/>
      <c r="BD387" s="45">
        <f t="shared" si="141"/>
        <v>66</v>
      </c>
      <c r="BE387" s="41"/>
      <c r="BF387" s="45">
        <f t="shared" si="141"/>
        <v>66</v>
      </c>
    </row>
    <row r="388" spans="1:58" ht="65.45" customHeight="1" x14ac:dyDescent="0.4">
      <c r="A388" s="15"/>
      <c r="B388" s="46"/>
      <c r="C388" s="43" t="s">
        <v>504</v>
      </c>
      <c r="D388" s="43" t="s">
        <v>142</v>
      </c>
      <c r="E388" s="43"/>
      <c r="F388" s="44"/>
      <c r="G388" s="41">
        <f>G389</f>
        <v>0</v>
      </c>
      <c r="H388" s="41">
        <f>H389</f>
        <v>0</v>
      </c>
      <c r="I388" s="41">
        <f t="shared" si="152"/>
        <v>0</v>
      </c>
      <c r="J388" s="41">
        <f>J389</f>
        <v>0</v>
      </c>
      <c r="K388" s="41">
        <f t="shared" si="137"/>
        <v>0</v>
      </c>
      <c r="L388" s="41">
        <f>L389</f>
        <v>0</v>
      </c>
      <c r="M388" s="44">
        <f t="shared" si="151"/>
        <v>0</v>
      </c>
      <c r="N388" s="41">
        <f>N389</f>
        <v>0</v>
      </c>
      <c r="O388" s="44">
        <f t="shared" si="149"/>
        <v>0</v>
      </c>
      <c r="P388" s="41">
        <f>P389</f>
        <v>0</v>
      </c>
      <c r="Q388" s="44">
        <f t="shared" si="133"/>
        <v>0</v>
      </c>
      <c r="R388" s="41">
        <f>R389</f>
        <v>0</v>
      </c>
      <c r="S388" s="44">
        <f t="shared" si="134"/>
        <v>0</v>
      </c>
      <c r="T388" s="41">
        <f>T389</f>
        <v>0</v>
      </c>
      <c r="U388" s="44">
        <f t="shared" si="135"/>
        <v>0</v>
      </c>
      <c r="V388" s="44"/>
      <c r="W388" s="44">
        <f t="shared" si="136"/>
        <v>0</v>
      </c>
      <c r="X388" s="44">
        <f>X389</f>
        <v>0</v>
      </c>
      <c r="Y388" s="41">
        <f>Y389</f>
        <v>0</v>
      </c>
      <c r="Z388" s="41">
        <f t="shared" si="150"/>
        <v>0</v>
      </c>
      <c r="AA388" s="41">
        <f>AA389</f>
        <v>0</v>
      </c>
      <c r="AB388" s="45">
        <f t="shared" si="143"/>
        <v>0</v>
      </c>
      <c r="AC388" s="41">
        <f>AC389</f>
        <v>0</v>
      </c>
      <c r="AD388" s="45">
        <f t="shared" si="143"/>
        <v>0</v>
      </c>
      <c r="AE388" s="41">
        <f>AE389</f>
        <v>0</v>
      </c>
      <c r="AF388" s="45">
        <f t="shared" si="153"/>
        <v>0</v>
      </c>
      <c r="AG388" s="41">
        <f>AG389</f>
        <v>0</v>
      </c>
      <c r="AH388" s="45">
        <f t="shared" si="153"/>
        <v>0</v>
      </c>
      <c r="AI388" s="41">
        <f>AI389</f>
        <v>0</v>
      </c>
      <c r="AJ388" s="45">
        <f t="shared" si="153"/>
        <v>0</v>
      </c>
      <c r="AK388" s="41">
        <f>AK389</f>
        <v>0</v>
      </c>
      <c r="AL388" s="45">
        <f t="shared" si="153"/>
        <v>0</v>
      </c>
      <c r="AM388" s="41">
        <f>AM389</f>
        <v>0</v>
      </c>
      <c r="AN388" s="45">
        <f t="shared" si="154"/>
        <v>0</v>
      </c>
      <c r="AO388" s="41">
        <f>AO389</f>
        <v>0</v>
      </c>
      <c r="AP388" s="45">
        <f t="shared" si="154"/>
        <v>0</v>
      </c>
      <c r="AQ388" s="41">
        <f>AQ389</f>
        <v>250</v>
      </c>
      <c r="AR388" s="45">
        <f t="shared" si="154"/>
        <v>250</v>
      </c>
      <c r="AS388" s="41">
        <f>AS389</f>
        <v>0</v>
      </c>
      <c r="AT388" s="45">
        <f t="shared" si="154"/>
        <v>250</v>
      </c>
      <c r="AU388" s="41">
        <f>AU389</f>
        <v>0</v>
      </c>
      <c r="AV388" s="45">
        <f t="shared" si="154"/>
        <v>250</v>
      </c>
      <c r="AW388" s="41">
        <f>AW389</f>
        <v>0</v>
      </c>
      <c r="AX388" s="45">
        <f t="shared" si="155"/>
        <v>250</v>
      </c>
      <c r="AY388" s="41">
        <f>AY389</f>
        <v>0</v>
      </c>
      <c r="AZ388" s="45">
        <f t="shared" si="155"/>
        <v>250</v>
      </c>
      <c r="BA388" s="41">
        <f>BA389</f>
        <v>0</v>
      </c>
      <c r="BB388" s="45">
        <f t="shared" si="141"/>
        <v>250</v>
      </c>
      <c r="BC388" s="41">
        <f>BC389</f>
        <v>0</v>
      </c>
      <c r="BD388" s="45">
        <f t="shared" si="141"/>
        <v>250</v>
      </c>
      <c r="BE388" s="41">
        <f>BE389</f>
        <v>0</v>
      </c>
      <c r="BF388" s="45">
        <f t="shared" si="141"/>
        <v>250</v>
      </c>
    </row>
    <row r="389" spans="1:58" ht="64.5" customHeight="1" x14ac:dyDescent="0.4">
      <c r="A389" s="15"/>
      <c r="B389" s="46"/>
      <c r="C389" s="72" t="s">
        <v>143</v>
      </c>
      <c r="D389" s="72" t="s">
        <v>144</v>
      </c>
      <c r="E389" s="72"/>
      <c r="F389" s="44"/>
      <c r="G389" s="41">
        <f>G390+G394+G395+G391+G396+G392+G393</f>
        <v>0</v>
      </c>
      <c r="H389" s="41"/>
      <c r="I389" s="41">
        <f t="shared" si="152"/>
        <v>0</v>
      </c>
      <c r="J389" s="41"/>
      <c r="K389" s="41">
        <f t="shared" si="137"/>
        <v>0</v>
      </c>
      <c r="L389" s="41"/>
      <c r="M389" s="44">
        <f t="shared" si="151"/>
        <v>0</v>
      </c>
      <c r="N389" s="41"/>
      <c r="O389" s="44">
        <f t="shared" si="149"/>
        <v>0</v>
      </c>
      <c r="P389" s="41"/>
      <c r="Q389" s="44">
        <f t="shared" si="133"/>
        <v>0</v>
      </c>
      <c r="R389" s="41"/>
      <c r="S389" s="44">
        <f t="shared" si="134"/>
        <v>0</v>
      </c>
      <c r="T389" s="41"/>
      <c r="U389" s="44">
        <f t="shared" si="135"/>
        <v>0</v>
      </c>
      <c r="V389" s="44"/>
      <c r="W389" s="44">
        <f t="shared" si="136"/>
        <v>0</v>
      </c>
      <c r="X389" s="44">
        <f>X390+X394+X395</f>
        <v>0</v>
      </c>
      <c r="Y389" s="41">
        <v>0</v>
      </c>
      <c r="Z389" s="41">
        <f t="shared" si="150"/>
        <v>0</v>
      </c>
      <c r="AA389" s="41">
        <f>AA390+AA391+AA392+AA393+AA394+AA395+AA396</f>
        <v>0</v>
      </c>
      <c r="AB389" s="45">
        <f t="shared" si="143"/>
        <v>0</v>
      </c>
      <c r="AC389" s="41">
        <f>AC390+AC391+AC392+AC393+AC394+AC395+AC396</f>
        <v>0</v>
      </c>
      <c r="AD389" s="45">
        <f t="shared" si="143"/>
        <v>0</v>
      </c>
      <c r="AE389" s="41">
        <f>AE390+AE391+AE392+AE393+AE394+AE395+AE396</f>
        <v>0</v>
      </c>
      <c r="AF389" s="45">
        <f t="shared" si="153"/>
        <v>0</v>
      </c>
      <c r="AG389" s="41">
        <f>AG390+AG391+AG392+AG393+AG394+AG395+AG396</f>
        <v>0</v>
      </c>
      <c r="AH389" s="45">
        <f t="shared" si="153"/>
        <v>0</v>
      </c>
      <c r="AI389" s="41">
        <f>AI390+AI391+AI392+AI393+AI394+AI395+AI396</f>
        <v>0</v>
      </c>
      <c r="AJ389" s="45">
        <f t="shared" si="153"/>
        <v>0</v>
      </c>
      <c r="AK389" s="41">
        <f>AK390+AK391+AK392+AK393+AK394+AK395+AK396</f>
        <v>0</v>
      </c>
      <c r="AL389" s="45">
        <f t="shared" si="153"/>
        <v>0</v>
      </c>
      <c r="AM389" s="41">
        <f>AM390+AM391+AM392+AM393+AM394+AM395+AM396</f>
        <v>0</v>
      </c>
      <c r="AN389" s="45">
        <f t="shared" si="154"/>
        <v>0</v>
      </c>
      <c r="AO389" s="41">
        <f>AO390+AO391+AO392+AO393+AO394+AO395+AO396</f>
        <v>0</v>
      </c>
      <c r="AP389" s="45">
        <f t="shared" si="154"/>
        <v>0</v>
      </c>
      <c r="AQ389" s="41">
        <f>AQ390+AQ391+AQ392+AQ393+AQ394+AQ395+AQ396</f>
        <v>250</v>
      </c>
      <c r="AR389" s="45">
        <f t="shared" si="154"/>
        <v>250</v>
      </c>
      <c r="AS389" s="41">
        <f>AS390+AS391+AS392+AS393+AS394+AS395+AS396</f>
        <v>0</v>
      </c>
      <c r="AT389" s="45">
        <f t="shared" si="154"/>
        <v>250</v>
      </c>
      <c r="AU389" s="41">
        <f>AU390+AU391+AU392+AU393+AU394+AU395+AU396</f>
        <v>0</v>
      </c>
      <c r="AV389" s="45">
        <f t="shared" si="154"/>
        <v>250</v>
      </c>
      <c r="AW389" s="41">
        <f>AW390+AW391+AW392+AW393+AW394+AW395+AW396</f>
        <v>0</v>
      </c>
      <c r="AX389" s="45">
        <f t="shared" si="155"/>
        <v>250</v>
      </c>
      <c r="AY389" s="41">
        <f>AY390+AY391+AY392+AY393+AY394+AY395+AY396</f>
        <v>0</v>
      </c>
      <c r="AZ389" s="45">
        <f t="shared" si="155"/>
        <v>250</v>
      </c>
      <c r="BA389" s="41">
        <f>BA390+BA391+BA392+BA393+BA394+BA395+BA396</f>
        <v>0</v>
      </c>
      <c r="BB389" s="45">
        <f t="shared" si="141"/>
        <v>250</v>
      </c>
      <c r="BC389" s="41">
        <f>BC390+BC391+BC392+BC393+BC394+BC395+BC396</f>
        <v>0</v>
      </c>
      <c r="BD389" s="45">
        <f t="shared" si="141"/>
        <v>250</v>
      </c>
      <c r="BE389" s="41">
        <f>BE390+BE391+BE392+BE393+BE394+BE395+BE396</f>
        <v>0</v>
      </c>
      <c r="BF389" s="45">
        <f t="shared" si="141"/>
        <v>250</v>
      </c>
    </row>
    <row r="390" spans="1:58" ht="21.75" customHeight="1" x14ac:dyDescent="0.4">
      <c r="A390" s="15"/>
      <c r="B390" s="211"/>
      <c r="C390" s="204" t="s">
        <v>14</v>
      </c>
      <c r="D390" s="73" t="s">
        <v>144</v>
      </c>
      <c r="E390" s="72">
        <v>200</v>
      </c>
      <c r="F390" s="74">
        <v>4</v>
      </c>
      <c r="G390" s="41">
        <v>0</v>
      </c>
      <c r="H390" s="41"/>
      <c r="I390" s="41">
        <f t="shared" si="152"/>
        <v>0</v>
      </c>
      <c r="J390" s="41"/>
      <c r="K390" s="41">
        <f t="shared" si="137"/>
        <v>0</v>
      </c>
      <c r="L390" s="41"/>
      <c r="M390" s="44">
        <f t="shared" si="151"/>
        <v>0</v>
      </c>
      <c r="N390" s="41"/>
      <c r="O390" s="44">
        <f t="shared" si="149"/>
        <v>0</v>
      </c>
      <c r="P390" s="41"/>
      <c r="Q390" s="44">
        <f t="shared" si="133"/>
        <v>0</v>
      </c>
      <c r="R390" s="41"/>
      <c r="S390" s="44">
        <f t="shared" si="134"/>
        <v>0</v>
      </c>
      <c r="T390" s="41"/>
      <c r="U390" s="44">
        <f t="shared" si="135"/>
        <v>0</v>
      </c>
      <c r="V390" s="44"/>
      <c r="W390" s="44">
        <f t="shared" si="136"/>
        <v>0</v>
      </c>
      <c r="X390" s="44"/>
      <c r="Y390" s="41">
        <v>0</v>
      </c>
      <c r="Z390" s="41">
        <f t="shared" si="150"/>
        <v>0</v>
      </c>
      <c r="AA390" s="41">
        <v>0</v>
      </c>
      <c r="AB390" s="45">
        <f t="shared" si="143"/>
        <v>0</v>
      </c>
      <c r="AC390" s="41">
        <v>0</v>
      </c>
      <c r="AD390" s="45">
        <f t="shared" si="143"/>
        <v>0</v>
      </c>
      <c r="AE390" s="41">
        <v>0</v>
      </c>
      <c r="AF390" s="45">
        <f t="shared" si="153"/>
        <v>0</v>
      </c>
      <c r="AG390" s="41">
        <v>0</v>
      </c>
      <c r="AH390" s="45">
        <f t="shared" si="153"/>
        <v>0</v>
      </c>
      <c r="AI390" s="41">
        <v>0</v>
      </c>
      <c r="AJ390" s="45">
        <f t="shared" si="153"/>
        <v>0</v>
      </c>
      <c r="AK390" s="41">
        <v>0</v>
      </c>
      <c r="AL390" s="45">
        <f t="shared" si="153"/>
        <v>0</v>
      </c>
      <c r="AM390" s="41">
        <v>0</v>
      </c>
      <c r="AN390" s="45">
        <f t="shared" si="154"/>
        <v>0</v>
      </c>
      <c r="AO390" s="41">
        <v>0</v>
      </c>
      <c r="AP390" s="45">
        <f t="shared" si="154"/>
        <v>0</v>
      </c>
      <c r="AQ390" s="41">
        <v>50</v>
      </c>
      <c r="AR390" s="45">
        <f t="shared" si="154"/>
        <v>50</v>
      </c>
      <c r="AS390" s="41"/>
      <c r="AT390" s="45">
        <f t="shared" si="154"/>
        <v>50</v>
      </c>
      <c r="AU390" s="41"/>
      <c r="AV390" s="45">
        <f t="shared" si="154"/>
        <v>50</v>
      </c>
      <c r="AW390" s="41"/>
      <c r="AX390" s="45">
        <f t="shared" si="155"/>
        <v>50</v>
      </c>
      <c r="AY390" s="41"/>
      <c r="AZ390" s="45">
        <f t="shared" si="155"/>
        <v>50</v>
      </c>
      <c r="BA390" s="41"/>
      <c r="BB390" s="45">
        <f t="shared" si="141"/>
        <v>50</v>
      </c>
      <c r="BC390" s="41"/>
      <c r="BD390" s="45">
        <f t="shared" si="141"/>
        <v>50</v>
      </c>
      <c r="BE390" s="41"/>
      <c r="BF390" s="45">
        <f t="shared" si="141"/>
        <v>50</v>
      </c>
    </row>
    <row r="391" spans="1:58" ht="21" customHeight="1" x14ac:dyDescent="0.4">
      <c r="A391" s="15"/>
      <c r="B391" s="212"/>
      <c r="C391" s="208"/>
      <c r="D391" s="99"/>
      <c r="E391" s="100"/>
      <c r="F391" s="74"/>
      <c r="G391" s="41">
        <v>0</v>
      </c>
      <c r="H391" s="41"/>
      <c r="I391" s="41">
        <f t="shared" si="152"/>
        <v>0</v>
      </c>
      <c r="J391" s="41"/>
      <c r="K391" s="41"/>
      <c r="L391" s="41"/>
      <c r="M391" s="44"/>
      <c r="N391" s="41"/>
      <c r="O391" s="44"/>
      <c r="P391" s="41"/>
      <c r="Q391" s="44"/>
      <c r="R391" s="41"/>
      <c r="S391" s="44"/>
      <c r="T391" s="41"/>
      <c r="U391" s="44"/>
      <c r="V391" s="44"/>
      <c r="W391" s="44"/>
      <c r="X391" s="44"/>
      <c r="Y391" s="41">
        <v>0</v>
      </c>
      <c r="Z391" s="41">
        <f t="shared" si="150"/>
        <v>0</v>
      </c>
      <c r="AA391" s="41">
        <v>0</v>
      </c>
      <c r="AB391" s="45">
        <f t="shared" si="143"/>
        <v>0</v>
      </c>
      <c r="AC391" s="41"/>
      <c r="AD391" s="45">
        <f t="shared" si="143"/>
        <v>0</v>
      </c>
      <c r="AE391" s="41"/>
      <c r="AF391" s="45">
        <f t="shared" si="153"/>
        <v>0</v>
      </c>
      <c r="AG391" s="41"/>
      <c r="AH391" s="45">
        <f t="shared" si="153"/>
        <v>0</v>
      </c>
      <c r="AI391" s="41">
        <v>0</v>
      </c>
      <c r="AJ391" s="45">
        <f t="shared" si="153"/>
        <v>0</v>
      </c>
      <c r="AK391" s="41">
        <v>0</v>
      </c>
      <c r="AL391" s="45">
        <f t="shared" si="153"/>
        <v>0</v>
      </c>
      <c r="AM391" s="41">
        <v>0</v>
      </c>
      <c r="AN391" s="45">
        <f t="shared" si="154"/>
        <v>0</v>
      </c>
      <c r="AO391" s="41">
        <v>0</v>
      </c>
      <c r="AP391" s="45">
        <f t="shared" si="154"/>
        <v>0</v>
      </c>
      <c r="AQ391" s="41">
        <v>20</v>
      </c>
      <c r="AR391" s="45">
        <f t="shared" si="154"/>
        <v>20</v>
      </c>
      <c r="AS391" s="41"/>
      <c r="AT391" s="45">
        <f t="shared" si="154"/>
        <v>20</v>
      </c>
      <c r="AU391" s="41"/>
      <c r="AV391" s="45">
        <f t="shared" si="154"/>
        <v>20</v>
      </c>
      <c r="AW391" s="41"/>
      <c r="AX391" s="45">
        <f t="shared" si="155"/>
        <v>20</v>
      </c>
      <c r="AY391" s="41"/>
      <c r="AZ391" s="45">
        <f t="shared" si="155"/>
        <v>20</v>
      </c>
      <c r="BA391" s="41"/>
      <c r="BB391" s="45">
        <f t="shared" si="141"/>
        <v>20</v>
      </c>
      <c r="BC391" s="41"/>
      <c r="BD391" s="45">
        <f t="shared" si="141"/>
        <v>20</v>
      </c>
      <c r="BE391" s="41"/>
      <c r="BF391" s="45">
        <f t="shared" si="141"/>
        <v>20</v>
      </c>
    </row>
    <row r="392" spans="1:58" ht="21.75" customHeight="1" x14ac:dyDescent="0.4">
      <c r="A392" s="15"/>
      <c r="B392" s="213"/>
      <c r="C392" s="205"/>
      <c r="D392" s="75"/>
      <c r="E392" s="76"/>
      <c r="F392" s="74"/>
      <c r="G392" s="51">
        <v>0</v>
      </c>
      <c r="H392" s="41"/>
      <c r="I392" s="41">
        <f t="shared" si="152"/>
        <v>0</v>
      </c>
      <c r="J392" s="41"/>
      <c r="K392" s="41"/>
      <c r="L392" s="41"/>
      <c r="M392" s="44"/>
      <c r="N392" s="41"/>
      <c r="O392" s="44"/>
      <c r="P392" s="41"/>
      <c r="Q392" s="44"/>
      <c r="R392" s="41"/>
      <c r="S392" s="44"/>
      <c r="T392" s="41"/>
      <c r="U392" s="44"/>
      <c r="V392" s="44"/>
      <c r="W392" s="44"/>
      <c r="X392" s="44"/>
      <c r="Y392" s="41">
        <v>0</v>
      </c>
      <c r="Z392" s="41">
        <f t="shared" si="150"/>
        <v>0</v>
      </c>
      <c r="AA392" s="41">
        <v>0</v>
      </c>
      <c r="AB392" s="45">
        <f t="shared" si="143"/>
        <v>0</v>
      </c>
      <c r="AC392" s="41"/>
      <c r="AD392" s="45">
        <f t="shared" si="143"/>
        <v>0</v>
      </c>
      <c r="AE392" s="41"/>
      <c r="AF392" s="45">
        <f t="shared" si="153"/>
        <v>0</v>
      </c>
      <c r="AG392" s="41"/>
      <c r="AH392" s="45">
        <f t="shared" si="153"/>
        <v>0</v>
      </c>
      <c r="AI392" s="41">
        <v>0</v>
      </c>
      <c r="AJ392" s="45">
        <f t="shared" si="153"/>
        <v>0</v>
      </c>
      <c r="AK392" s="41">
        <v>0</v>
      </c>
      <c r="AL392" s="45">
        <f t="shared" si="153"/>
        <v>0</v>
      </c>
      <c r="AM392" s="41">
        <v>0</v>
      </c>
      <c r="AN392" s="45">
        <f t="shared" si="154"/>
        <v>0</v>
      </c>
      <c r="AO392" s="41">
        <v>0</v>
      </c>
      <c r="AP392" s="45">
        <f t="shared" si="154"/>
        <v>0</v>
      </c>
      <c r="AQ392" s="41">
        <v>13</v>
      </c>
      <c r="AR392" s="45">
        <f t="shared" si="154"/>
        <v>13</v>
      </c>
      <c r="AS392" s="41"/>
      <c r="AT392" s="45">
        <f t="shared" si="154"/>
        <v>13</v>
      </c>
      <c r="AU392" s="41"/>
      <c r="AV392" s="45">
        <f t="shared" si="154"/>
        <v>13</v>
      </c>
      <c r="AW392" s="41"/>
      <c r="AX392" s="45">
        <f t="shared" si="155"/>
        <v>13</v>
      </c>
      <c r="AY392" s="41"/>
      <c r="AZ392" s="45">
        <f t="shared" si="155"/>
        <v>13</v>
      </c>
      <c r="BA392" s="41"/>
      <c r="BB392" s="45">
        <f t="shared" si="141"/>
        <v>13</v>
      </c>
      <c r="BC392" s="41"/>
      <c r="BD392" s="45">
        <f t="shared" si="141"/>
        <v>13</v>
      </c>
      <c r="BE392" s="41"/>
      <c r="BF392" s="45">
        <f t="shared" si="141"/>
        <v>13</v>
      </c>
    </row>
    <row r="393" spans="1:58" ht="25.5" customHeight="1" x14ac:dyDescent="0.4">
      <c r="A393" s="15"/>
      <c r="B393" s="206"/>
      <c r="C393" s="203" t="s">
        <v>15</v>
      </c>
      <c r="D393" s="210" t="s">
        <v>144</v>
      </c>
      <c r="E393" s="210">
        <v>300</v>
      </c>
      <c r="F393" s="101">
        <v>4</v>
      </c>
      <c r="G393" s="51">
        <v>0</v>
      </c>
      <c r="H393" s="53"/>
      <c r="I393" s="41">
        <f t="shared" si="152"/>
        <v>0</v>
      </c>
      <c r="J393" s="41"/>
      <c r="K393" s="41">
        <f t="shared" si="137"/>
        <v>0</v>
      </c>
      <c r="L393" s="41"/>
      <c r="M393" s="44">
        <f t="shared" si="151"/>
        <v>0</v>
      </c>
      <c r="N393" s="41"/>
      <c r="O393" s="44">
        <f t="shared" ref="O393:O405" si="156">M393+N393</f>
        <v>0</v>
      </c>
      <c r="P393" s="41"/>
      <c r="Q393" s="44">
        <f t="shared" si="133"/>
        <v>0</v>
      </c>
      <c r="R393" s="41"/>
      <c r="S393" s="44">
        <f t="shared" si="134"/>
        <v>0</v>
      </c>
      <c r="T393" s="41"/>
      <c r="U393" s="44">
        <f t="shared" si="135"/>
        <v>0</v>
      </c>
      <c r="V393" s="44"/>
      <c r="W393" s="44">
        <f t="shared" si="136"/>
        <v>0</v>
      </c>
      <c r="X393" s="44"/>
      <c r="Y393" s="53">
        <v>0</v>
      </c>
      <c r="Z393" s="41">
        <f t="shared" si="150"/>
        <v>0</v>
      </c>
      <c r="AA393" s="53">
        <v>0</v>
      </c>
      <c r="AB393" s="45">
        <f t="shared" si="143"/>
        <v>0</v>
      </c>
      <c r="AC393" s="53"/>
      <c r="AD393" s="45">
        <f t="shared" si="143"/>
        <v>0</v>
      </c>
      <c r="AE393" s="53"/>
      <c r="AF393" s="45">
        <f t="shared" si="153"/>
        <v>0</v>
      </c>
      <c r="AG393" s="53"/>
      <c r="AH393" s="45">
        <f t="shared" si="153"/>
        <v>0</v>
      </c>
      <c r="AI393" s="53">
        <v>0</v>
      </c>
      <c r="AJ393" s="45">
        <f t="shared" si="153"/>
        <v>0</v>
      </c>
      <c r="AK393" s="53">
        <v>0</v>
      </c>
      <c r="AL393" s="45">
        <f t="shared" si="153"/>
        <v>0</v>
      </c>
      <c r="AM393" s="53">
        <v>0</v>
      </c>
      <c r="AN393" s="45">
        <f t="shared" si="154"/>
        <v>0</v>
      </c>
      <c r="AO393" s="53">
        <v>0</v>
      </c>
      <c r="AP393" s="45">
        <f t="shared" si="154"/>
        <v>0</v>
      </c>
      <c r="AQ393" s="53">
        <v>37</v>
      </c>
      <c r="AR393" s="45">
        <f t="shared" si="154"/>
        <v>37</v>
      </c>
      <c r="AS393" s="53"/>
      <c r="AT393" s="45">
        <f t="shared" si="154"/>
        <v>37</v>
      </c>
      <c r="AU393" s="53"/>
      <c r="AV393" s="45">
        <f t="shared" si="154"/>
        <v>37</v>
      </c>
      <c r="AW393" s="53"/>
      <c r="AX393" s="45">
        <f t="shared" si="155"/>
        <v>37</v>
      </c>
      <c r="AY393" s="53"/>
      <c r="AZ393" s="45">
        <f t="shared" si="155"/>
        <v>37</v>
      </c>
      <c r="BA393" s="53"/>
      <c r="BB393" s="45">
        <f t="shared" si="141"/>
        <v>37</v>
      </c>
      <c r="BC393" s="53"/>
      <c r="BD393" s="45">
        <f t="shared" si="141"/>
        <v>37</v>
      </c>
      <c r="BE393" s="53"/>
      <c r="BF393" s="45">
        <f t="shared" si="141"/>
        <v>37</v>
      </c>
    </row>
    <row r="394" spans="1:58" ht="1.5" hidden="1" customHeight="1" x14ac:dyDescent="0.4">
      <c r="A394" s="15"/>
      <c r="B394" s="206"/>
      <c r="C394" s="203"/>
      <c r="D394" s="204"/>
      <c r="E394" s="204"/>
      <c r="F394" s="101">
        <v>7</v>
      </c>
      <c r="G394" s="55"/>
      <c r="H394" s="53"/>
      <c r="I394" s="41">
        <f t="shared" si="152"/>
        <v>0</v>
      </c>
      <c r="J394" s="41"/>
      <c r="K394" s="41">
        <f t="shared" si="137"/>
        <v>0</v>
      </c>
      <c r="L394" s="41"/>
      <c r="M394" s="44">
        <f t="shared" si="151"/>
        <v>0</v>
      </c>
      <c r="N394" s="41"/>
      <c r="O394" s="44">
        <f t="shared" si="156"/>
        <v>0</v>
      </c>
      <c r="P394" s="41"/>
      <c r="Q394" s="44">
        <f t="shared" si="133"/>
        <v>0</v>
      </c>
      <c r="R394" s="41"/>
      <c r="S394" s="44">
        <f t="shared" si="134"/>
        <v>0</v>
      </c>
      <c r="T394" s="41"/>
      <c r="U394" s="44">
        <f t="shared" si="135"/>
        <v>0</v>
      </c>
      <c r="V394" s="44"/>
      <c r="W394" s="44">
        <f t="shared" si="136"/>
        <v>0</v>
      </c>
      <c r="X394" s="44"/>
      <c r="Y394" s="53">
        <v>0</v>
      </c>
      <c r="Z394" s="41">
        <f t="shared" si="150"/>
        <v>0</v>
      </c>
      <c r="AA394" s="53">
        <v>0</v>
      </c>
      <c r="AB394" s="45">
        <f t="shared" si="143"/>
        <v>0</v>
      </c>
      <c r="AC394" s="53"/>
      <c r="AD394" s="45">
        <f t="shared" si="143"/>
        <v>0</v>
      </c>
      <c r="AE394" s="53"/>
      <c r="AF394" s="45">
        <f t="shared" si="153"/>
        <v>0</v>
      </c>
      <c r="AG394" s="53"/>
      <c r="AH394" s="45">
        <f t="shared" si="153"/>
        <v>0</v>
      </c>
      <c r="AI394" s="53">
        <v>0</v>
      </c>
      <c r="AJ394" s="45">
        <f t="shared" si="153"/>
        <v>0</v>
      </c>
      <c r="AK394" s="53">
        <v>0</v>
      </c>
      <c r="AL394" s="45">
        <f t="shared" si="153"/>
        <v>0</v>
      </c>
      <c r="AM394" s="53">
        <v>0</v>
      </c>
      <c r="AN394" s="45">
        <f t="shared" si="154"/>
        <v>0</v>
      </c>
      <c r="AO394" s="53">
        <v>0</v>
      </c>
      <c r="AP394" s="45">
        <f t="shared" si="154"/>
        <v>0</v>
      </c>
      <c r="AQ394" s="53">
        <v>0</v>
      </c>
      <c r="AR394" s="45">
        <f t="shared" si="154"/>
        <v>0</v>
      </c>
      <c r="AS394" s="53"/>
      <c r="AT394" s="45">
        <f t="shared" si="154"/>
        <v>0</v>
      </c>
      <c r="AU394" s="53"/>
      <c r="AV394" s="45">
        <f t="shared" si="154"/>
        <v>0</v>
      </c>
      <c r="AW394" s="53"/>
      <c r="AX394" s="45">
        <f t="shared" si="155"/>
        <v>0</v>
      </c>
      <c r="AY394" s="53"/>
      <c r="AZ394" s="45">
        <f t="shared" si="155"/>
        <v>0</v>
      </c>
      <c r="BA394" s="53"/>
      <c r="BB394" s="45">
        <f t="shared" si="141"/>
        <v>0</v>
      </c>
      <c r="BC394" s="53"/>
      <c r="BD394" s="45">
        <f t="shared" si="141"/>
        <v>0</v>
      </c>
      <c r="BE394" s="53"/>
      <c r="BF394" s="45">
        <f t="shared" si="141"/>
        <v>0</v>
      </c>
    </row>
    <row r="395" spans="1:58" ht="26.25" x14ac:dyDescent="0.4">
      <c r="A395" s="15"/>
      <c r="B395" s="206"/>
      <c r="C395" s="204" t="s">
        <v>9</v>
      </c>
      <c r="D395" s="72" t="s">
        <v>144</v>
      </c>
      <c r="E395" s="102">
        <v>600</v>
      </c>
      <c r="F395" s="74">
        <v>4</v>
      </c>
      <c r="G395" s="55">
        <v>0</v>
      </c>
      <c r="H395" s="41"/>
      <c r="I395" s="41">
        <f t="shared" si="152"/>
        <v>0</v>
      </c>
      <c r="J395" s="41"/>
      <c r="K395" s="41">
        <f t="shared" si="137"/>
        <v>0</v>
      </c>
      <c r="L395" s="41"/>
      <c r="M395" s="44">
        <f t="shared" si="151"/>
        <v>0</v>
      </c>
      <c r="N395" s="41"/>
      <c r="O395" s="44">
        <f t="shared" si="156"/>
        <v>0</v>
      </c>
      <c r="P395" s="41"/>
      <c r="Q395" s="44">
        <f t="shared" si="133"/>
        <v>0</v>
      </c>
      <c r="R395" s="41"/>
      <c r="S395" s="44">
        <f t="shared" si="134"/>
        <v>0</v>
      </c>
      <c r="T395" s="41"/>
      <c r="U395" s="44">
        <f t="shared" si="135"/>
        <v>0</v>
      </c>
      <c r="V395" s="44"/>
      <c r="W395" s="44">
        <f t="shared" si="136"/>
        <v>0</v>
      </c>
      <c r="X395" s="44"/>
      <c r="Y395" s="41">
        <v>0</v>
      </c>
      <c r="Z395" s="41">
        <f t="shared" si="150"/>
        <v>0</v>
      </c>
      <c r="AA395" s="41">
        <v>0</v>
      </c>
      <c r="AB395" s="45">
        <f t="shared" si="143"/>
        <v>0</v>
      </c>
      <c r="AC395" s="41">
        <v>0</v>
      </c>
      <c r="AD395" s="45">
        <f t="shared" si="143"/>
        <v>0</v>
      </c>
      <c r="AE395" s="41">
        <v>0</v>
      </c>
      <c r="AF395" s="45">
        <f t="shared" si="153"/>
        <v>0</v>
      </c>
      <c r="AG395" s="41">
        <v>0</v>
      </c>
      <c r="AH395" s="45">
        <f t="shared" si="153"/>
        <v>0</v>
      </c>
      <c r="AI395" s="41">
        <v>0</v>
      </c>
      <c r="AJ395" s="45">
        <f t="shared" si="153"/>
        <v>0</v>
      </c>
      <c r="AK395" s="41">
        <v>0</v>
      </c>
      <c r="AL395" s="45">
        <f t="shared" si="153"/>
        <v>0</v>
      </c>
      <c r="AM395" s="41">
        <v>0</v>
      </c>
      <c r="AN395" s="45">
        <f t="shared" si="154"/>
        <v>0</v>
      </c>
      <c r="AO395" s="41">
        <v>0</v>
      </c>
      <c r="AP395" s="45">
        <f t="shared" si="154"/>
        <v>0</v>
      </c>
      <c r="AQ395" s="41">
        <v>110</v>
      </c>
      <c r="AR395" s="45">
        <f t="shared" si="154"/>
        <v>110</v>
      </c>
      <c r="AS395" s="41"/>
      <c r="AT395" s="45">
        <f t="shared" si="154"/>
        <v>110</v>
      </c>
      <c r="AU395" s="41"/>
      <c r="AV395" s="45">
        <f t="shared" si="154"/>
        <v>110</v>
      </c>
      <c r="AW395" s="41"/>
      <c r="AX395" s="45">
        <f t="shared" si="155"/>
        <v>110</v>
      </c>
      <c r="AY395" s="41"/>
      <c r="AZ395" s="45">
        <f t="shared" si="155"/>
        <v>110</v>
      </c>
      <c r="BA395" s="41"/>
      <c r="BB395" s="45">
        <f t="shared" si="141"/>
        <v>110</v>
      </c>
      <c r="BC395" s="41"/>
      <c r="BD395" s="45">
        <f t="shared" si="141"/>
        <v>110</v>
      </c>
      <c r="BE395" s="41"/>
      <c r="BF395" s="45">
        <f t="shared" si="141"/>
        <v>110</v>
      </c>
    </row>
    <row r="396" spans="1:58" ht="21" customHeight="1" x14ac:dyDescent="0.4">
      <c r="A396" s="15"/>
      <c r="B396" s="207"/>
      <c r="C396" s="205"/>
      <c r="D396" s="76"/>
      <c r="E396" s="103"/>
      <c r="F396" s="74"/>
      <c r="G396" s="41">
        <v>0</v>
      </c>
      <c r="H396" s="41">
        <f>H397+H399+H401</f>
        <v>0</v>
      </c>
      <c r="I396" s="41">
        <f t="shared" si="152"/>
        <v>0</v>
      </c>
      <c r="J396" s="41">
        <f>J397+J399+J401</f>
        <v>0</v>
      </c>
      <c r="K396" s="41">
        <f t="shared" si="137"/>
        <v>0</v>
      </c>
      <c r="L396" s="41">
        <f>L397+L399+L401</f>
        <v>0</v>
      </c>
      <c r="M396" s="44">
        <f t="shared" si="151"/>
        <v>0</v>
      </c>
      <c r="N396" s="41">
        <f>N397+N399+N401</f>
        <v>0</v>
      </c>
      <c r="O396" s="44">
        <f t="shared" si="156"/>
        <v>0</v>
      </c>
      <c r="P396" s="41">
        <f>P397+P399+P401</f>
        <v>0</v>
      </c>
      <c r="Q396" s="44">
        <f t="shared" si="133"/>
        <v>0</v>
      </c>
      <c r="R396" s="41">
        <f>R397+R399+R401</f>
        <v>0</v>
      </c>
      <c r="S396" s="44">
        <f t="shared" si="134"/>
        <v>0</v>
      </c>
      <c r="T396" s="41">
        <f>T397+T399+T401</f>
        <v>0</v>
      </c>
      <c r="U396" s="44">
        <f t="shared" si="135"/>
        <v>0</v>
      </c>
      <c r="V396" s="44"/>
      <c r="W396" s="44">
        <f t="shared" si="136"/>
        <v>0</v>
      </c>
      <c r="X396" s="44">
        <f>X397+X399+X401</f>
        <v>0</v>
      </c>
      <c r="Y396" s="41">
        <f>Y397+Y399+Y401</f>
        <v>0</v>
      </c>
      <c r="Z396" s="41">
        <f t="shared" si="150"/>
        <v>0</v>
      </c>
      <c r="AA396" s="41">
        <f>AA397+AA399+AA401</f>
        <v>0</v>
      </c>
      <c r="AB396" s="45">
        <f t="shared" si="143"/>
        <v>0</v>
      </c>
      <c r="AC396" s="41">
        <f>AC397+AC399+AC401</f>
        <v>0</v>
      </c>
      <c r="AD396" s="45">
        <f t="shared" si="143"/>
        <v>0</v>
      </c>
      <c r="AE396" s="41">
        <f>AE397+AE399+AE401</f>
        <v>0</v>
      </c>
      <c r="AF396" s="45">
        <f t="shared" si="153"/>
        <v>0</v>
      </c>
      <c r="AG396" s="41">
        <f>AG397+AG399+AG401</f>
        <v>0</v>
      </c>
      <c r="AH396" s="45">
        <f t="shared" si="153"/>
        <v>0</v>
      </c>
      <c r="AI396" s="41">
        <v>0</v>
      </c>
      <c r="AJ396" s="45">
        <f t="shared" si="153"/>
        <v>0</v>
      </c>
      <c r="AK396" s="41">
        <v>0</v>
      </c>
      <c r="AL396" s="45">
        <f t="shared" si="153"/>
        <v>0</v>
      </c>
      <c r="AM396" s="41">
        <v>0</v>
      </c>
      <c r="AN396" s="45">
        <f t="shared" si="154"/>
        <v>0</v>
      </c>
      <c r="AO396" s="41">
        <v>0</v>
      </c>
      <c r="AP396" s="45">
        <f t="shared" si="154"/>
        <v>0</v>
      </c>
      <c r="AQ396" s="41">
        <v>20</v>
      </c>
      <c r="AR396" s="45">
        <f t="shared" si="154"/>
        <v>20</v>
      </c>
      <c r="AS396" s="41"/>
      <c r="AT396" s="45">
        <f t="shared" si="154"/>
        <v>20</v>
      </c>
      <c r="AU396" s="41"/>
      <c r="AV396" s="45">
        <f t="shared" ref="AV396:AZ473" si="157">AT396+AU396</f>
        <v>20</v>
      </c>
      <c r="AW396" s="41"/>
      <c r="AX396" s="45">
        <f t="shared" si="157"/>
        <v>20</v>
      </c>
      <c r="AY396" s="41"/>
      <c r="AZ396" s="45">
        <f t="shared" si="157"/>
        <v>20</v>
      </c>
      <c r="BA396" s="41"/>
      <c r="BB396" s="45">
        <f t="shared" ref="BB396:BF413" si="158">AZ396+BA396</f>
        <v>20</v>
      </c>
      <c r="BC396" s="41"/>
      <c r="BD396" s="45">
        <f t="shared" si="158"/>
        <v>20</v>
      </c>
      <c r="BE396" s="41"/>
      <c r="BF396" s="45">
        <f t="shared" si="158"/>
        <v>20</v>
      </c>
    </row>
    <row r="397" spans="1:58" ht="41.25" customHeight="1" x14ac:dyDescent="0.4">
      <c r="A397" s="15"/>
      <c r="B397" s="46"/>
      <c r="C397" s="76" t="s">
        <v>495</v>
      </c>
      <c r="D397" s="76" t="s">
        <v>145</v>
      </c>
      <c r="E397" s="76"/>
      <c r="F397" s="44"/>
      <c r="G397" s="41">
        <f>G398+G400+G402</f>
        <v>0</v>
      </c>
      <c r="H397" s="41">
        <f>H398</f>
        <v>0</v>
      </c>
      <c r="I397" s="41">
        <f t="shared" si="152"/>
        <v>0</v>
      </c>
      <c r="J397" s="41">
        <f>J398</f>
        <v>0</v>
      </c>
      <c r="K397" s="41">
        <f t="shared" si="137"/>
        <v>0</v>
      </c>
      <c r="L397" s="41">
        <f>L398</f>
        <v>0</v>
      </c>
      <c r="M397" s="44">
        <f t="shared" si="151"/>
        <v>0</v>
      </c>
      <c r="N397" s="41">
        <f>N398</f>
        <v>0</v>
      </c>
      <c r="O397" s="44">
        <f t="shared" si="156"/>
        <v>0</v>
      </c>
      <c r="P397" s="41">
        <f>P398</f>
        <v>0</v>
      </c>
      <c r="Q397" s="44">
        <f t="shared" si="133"/>
        <v>0</v>
      </c>
      <c r="R397" s="41">
        <f>R398</f>
        <v>0</v>
      </c>
      <c r="S397" s="44">
        <f t="shared" si="134"/>
        <v>0</v>
      </c>
      <c r="T397" s="41">
        <f>T398</f>
        <v>0</v>
      </c>
      <c r="U397" s="44">
        <f t="shared" si="135"/>
        <v>0</v>
      </c>
      <c r="V397" s="44"/>
      <c r="W397" s="44">
        <f t="shared" si="136"/>
        <v>0</v>
      </c>
      <c r="X397" s="44">
        <f>X398</f>
        <v>0</v>
      </c>
      <c r="Y397" s="41">
        <f>Y398</f>
        <v>0</v>
      </c>
      <c r="Z397" s="41">
        <f t="shared" ref="Z397:Z445" si="159">I397+Y397</f>
        <v>0</v>
      </c>
      <c r="AA397" s="41">
        <f>AA398</f>
        <v>0</v>
      </c>
      <c r="AB397" s="45">
        <f t="shared" si="143"/>
        <v>0</v>
      </c>
      <c r="AC397" s="41">
        <f>AC398</f>
        <v>0</v>
      </c>
      <c r="AD397" s="45">
        <f t="shared" si="143"/>
        <v>0</v>
      </c>
      <c r="AE397" s="41">
        <f>AE398</f>
        <v>0</v>
      </c>
      <c r="AF397" s="45">
        <f t="shared" si="153"/>
        <v>0</v>
      </c>
      <c r="AG397" s="41">
        <f>AG398</f>
        <v>0</v>
      </c>
      <c r="AH397" s="45">
        <f t="shared" si="153"/>
        <v>0</v>
      </c>
      <c r="AI397" s="41">
        <f>AI398+AI402</f>
        <v>0</v>
      </c>
      <c r="AJ397" s="45">
        <f t="shared" si="153"/>
        <v>0</v>
      </c>
      <c r="AK397" s="41">
        <f>AK398+AK402</f>
        <v>0</v>
      </c>
      <c r="AL397" s="45">
        <f t="shared" si="153"/>
        <v>0</v>
      </c>
      <c r="AM397" s="41">
        <f>AM398+AM402</f>
        <v>0</v>
      </c>
      <c r="AN397" s="45">
        <f t="shared" si="154"/>
        <v>0</v>
      </c>
      <c r="AO397" s="41">
        <f>AO398+AO402</f>
        <v>0</v>
      </c>
      <c r="AP397" s="45">
        <f t="shared" si="154"/>
        <v>0</v>
      </c>
      <c r="AQ397" s="41">
        <f>AQ398+AQ402</f>
        <v>10</v>
      </c>
      <c r="AR397" s="45">
        <f t="shared" si="154"/>
        <v>10</v>
      </c>
      <c r="AS397" s="41">
        <f>AS398+AS402</f>
        <v>0</v>
      </c>
      <c r="AT397" s="45">
        <f t="shared" si="154"/>
        <v>10</v>
      </c>
      <c r="AU397" s="41">
        <f>AU398+AU402</f>
        <v>0</v>
      </c>
      <c r="AV397" s="45">
        <f t="shared" si="157"/>
        <v>10</v>
      </c>
      <c r="AW397" s="41">
        <f>AW398+AW402</f>
        <v>-10</v>
      </c>
      <c r="AX397" s="45">
        <f t="shared" si="157"/>
        <v>0</v>
      </c>
      <c r="AY397" s="41">
        <f>AY398+AY402</f>
        <v>0</v>
      </c>
      <c r="AZ397" s="45">
        <f t="shared" si="157"/>
        <v>0</v>
      </c>
      <c r="BA397" s="41">
        <f>BA398+BA402</f>
        <v>0</v>
      </c>
      <c r="BB397" s="45">
        <f t="shared" si="158"/>
        <v>0</v>
      </c>
      <c r="BC397" s="41">
        <f>BC398+BC402</f>
        <v>0</v>
      </c>
      <c r="BD397" s="45">
        <f t="shared" si="158"/>
        <v>0</v>
      </c>
      <c r="BE397" s="41">
        <f>BE398+BE402</f>
        <v>0</v>
      </c>
      <c r="BF397" s="45">
        <f t="shared" si="158"/>
        <v>0</v>
      </c>
    </row>
    <row r="398" spans="1:58" ht="33.75" customHeight="1" x14ac:dyDescent="0.4">
      <c r="A398" s="15"/>
      <c r="B398" s="46"/>
      <c r="C398" s="43" t="s">
        <v>146</v>
      </c>
      <c r="D398" s="43" t="s">
        <v>147</v>
      </c>
      <c r="E398" s="43"/>
      <c r="F398" s="44"/>
      <c r="G398" s="41">
        <f>G399</f>
        <v>0</v>
      </c>
      <c r="H398" s="41"/>
      <c r="I398" s="41">
        <f t="shared" si="152"/>
        <v>0</v>
      </c>
      <c r="J398" s="41"/>
      <c r="K398" s="41">
        <f t="shared" si="137"/>
        <v>0</v>
      </c>
      <c r="L398" s="41"/>
      <c r="M398" s="44">
        <f t="shared" si="151"/>
        <v>0</v>
      </c>
      <c r="N398" s="41"/>
      <c r="O398" s="44">
        <f t="shared" si="156"/>
        <v>0</v>
      </c>
      <c r="P398" s="41"/>
      <c r="Q398" s="44">
        <f t="shared" ref="Q398:Q510" si="160">O398+P398</f>
        <v>0</v>
      </c>
      <c r="R398" s="41"/>
      <c r="S398" s="44">
        <f t="shared" ref="S398:S510" si="161">Q398+R398</f>
        <v>0</v>
      </c>
      <c r="T398" s="41"/>
      <c r="U398" s="44">
        <f t="shared" ref="U398:U510" si="162">S398+T398</f>
        <v>0</v>
      </c>
      <c r="V398" s="44"/>
      <c r="W398" s="44">
        <f t="shared" ref="W398:W510" si="163">U398+V398</f>
        <v>0</v>
      </c>
      <c r="X398" s="44"/>
      <c r="Y398" s="41">
        <v>0</v>
      </c>
      <c r="Z398" s="41">
        <f t="shared" si="159"/>
        <v>0</v>
      </c>
      <c r="AA398" s="41">
        <v>0</v>
      </c>
      <c r="AB398" s="45">
        <f t="shared" si="143"/>
        <v>0</v>
      </c>
      <c r="AC398" s="41">
        <v>0</v>
      </c>
      <c r="AD398" s="45">
        <f t="shared" si="143"/>
        <v>0</v>
      </c>
      <c r="AE398" s="41">
        <v>0</v>
      </c>
      <c r="AF398" s="45">
        <f t="shared" si="153"/>
        <v>0</v>
      </c>
      <c r="AG398" s="41">
        <v>0</v>
      </c>
      <c r="AH398" s="45">
        <f t="shared" si="153"/>
        <v>0</v>
      </c>
      <c r="AI398" s="41">
        <v>0</v>
      </c>
      <c r="AJ398" s="45">
        <f t="shared" si="153"/>
        <v>0</v>
      </c>
      <c r="AK398" s="41">
        <v>0</v>
      </c>
      <c r="AL398" s="45">
        <f t="shared" si="153"/>
        <v>0</v>
      </c>
      <c r="AM398" s="41">
        <v>0</v>
      </c>
      <c r="AN398" s="45">
        <f t="shared" si="154"/>
        <v>0</v>
      </c>
      <c r="AO398" s="41">
        <v>0</v>
      </c>
      <c r="AP398" s="45">
        <f t="shared" si="154"/>
        <v>0</v>
      </c>
      <c r="AQ398" s="41">
        <f>AQ399</f>
        <v>10</v>
      </c>
      <c r="AR398" s="45">
        <f t="shared" si="154"/>
        <v>10</v>
      </c>
      <c r="AS398" s="41">
        <f>AS399</f>
        <v>0</v>
      </c>
      <c r="AT398" s="45">
        <f t="shared" si="154"/>
        <v>10</v>
      </c>
      <c r="AU398" s="41">
        <f>AU399</f>
        <v>0</v>
      </c>
      <c r="AV398" s="45">
        <f t="shared" si="157"/>
        <v>10</v>
      </c>
      <c r="AW398" s="41">
        <f>AW399</f>
        <v>-10</v>
      </c>
      <c r="AX398" s="45">
        <f t="shared" si="157"/>
        <v>0</v>
      </c>
      <c r="AY398" s="41">
        <f>AY399</f>
        <v>0</v>
      </c>
      <c r="AZ398" s="45">
        <f t="shared" si="157"/>
        <v>0</v>
      </c>
      <c r="BA398" s="41">
        <f>BA399</f>
        <v>0</v>
      </c>
      <c r="BB398" s="45">
        <f t="shared" si="158"/>
        <v>0</v>
      </c>
      <c r="BC398" s="41">
        <f>BC399</f>
        <v>0</v>
      </c>
      <c r="BD398" s="45">
        <f t="shared" si="158"/>
        <v>0</v>
      </c>
      <c r="BE398" s="41">
        <f>BE399</f>
        <v>0</v>
      </c>
      <c r="BF398" s="45">
        <f t="shared" si="158"/>
        <v>0</v>
      </c>
    </row>
    <row r="399" spans="1:58" ht="49.35" customHeight="1" x14ac:dyDescent="0.4">
      <c r="A399" s="15"/>
      <c r="B399" s="46"/>
      <c r="C399" s="43" t="s">
        <v>14</v>
      </c>
      <c r="D399" s="43" t="s">
        <v>147</v>
      </c>
      <c r="E399" s="43">
        <v>200</v>
      </c>
      <c r="F399" s="44">
        <v>9</v>
      </c>
      <c r="G399" s="41">
        <v>0</v>
      </c>
      <c r="H399" s="41">
        <f>H400</f>
        <v>0</v>
      </c>
      <c r="I399" s="41">
        <f t="shared" si="152"/>
        <v>0</v>
      </c>
      <c r="J399" s="41">
        <f>J400</f>
        <v>0</v>
      </c>
      <c r="K399" s="41">
        <f t="shared" si="137"/>
        <v>0</v>
      </c>
      <c r="L399" s="41">
        <f>L400</f>
        <v>0</v>
      </c>
      <c r="M399" s="44">
        <f t="shared" si="151"/>
        <v>0</v>
      </c>
      <c r="N399" s="41">
        <f>N400</f>
        <v>0</v>
      </c>
      <c r="O399" s="44">
        <f t="shared" si="156"/>
        <v>0</v>
      </c>
      <c r="P399" s="41">
        <f>P400</f>
        <v>0</v>
      </c>
      <c r="Q399" s="44">
        <f t="shared" si="160"/>
        <v>0</v>
      </c>
      <c r="R399" s="41">
        <f>R400</f>
        <v>0</v>
      </c>
      <c r="S399" s="44">
        <f t="shared" si="161"/>
        <v>0</v>
      </c>
      <c r="T399" s="41">
        <f>T400</f>
        <v>0</v>
      </c>
      <c r="U399" s="44">
        <f t="shared" si="162"/>
        <v>0</v>
      </c>
      <c r="V399" s="44"/>
      <c r="W399" s="44">
        <f t="shared" si="163"/>
        <v>0</v>
      </c>
      <c r="X399" s="44">
        <f>X400</f>
        <v>0</v>
      </c>
      <c r="Y399" s="41">
        <f>Y400</f>
        <v>0</v>
      </c>
      <c r="Z399" s="41">
        <f t="shared" si="159"/>
        <v>0</v>
      </c>
      <c r="AA399" s="41">
        <f>AA400</f>
        <v>0</v>
      </c>
      <c r="AB399" s="45">
        <f t="shared" si="143"/>
        <v>0</v>
      </c>
      <c r="AC399" s="41">
        <f>AC400</f>
        <v>0</v>
      </c>
      <c r="AD399" s="45">
        <f t="shared" si="143"/>
        <v>0</v>
      </c>
      <c r="AE399" s="41">
        <f>AE400</f>
        <v>0</v>
      </c>
      <c r="AF399" s="45">
        <f t="shared" si="153"/>
        <v>0</v>
      </c>
      <c r="AG399" s="41">
        <f>AG400</f>
        <v>0</v>
      </c>
      <c r="AH399" s="45">
        <f t="shared" si="153"/>
        <v>0</v>
      </c>
      <c r="AI399" s="41">
        <f>AI400</f>
        <v>0</v>
      </c>
      <c r="AJ399" s="45">
        <f t="shared" si="153"/>
        <v>0</v>
      </c>
      <c r="AK399" s="41">
        <f>AK400</f>
        <v>0</v>
      </c>
      <c r="AL399" s="45">
        <f t="shared" si="153"/>
        <v>0</v>
      </c>
      <c r="AM399" s="41">
        <f>AM400</f>
        <v>0</v>
      </c>
      <c r="AN399" s="45">
        <f t="shared" si="154"/>
        <v>0</v>
      </c>
      <c r="AO399" s="41">
        <f>AO400</f>
        <v>0</v>
      </c>
      <c r="AP399" s="45">
        <f t="shared" si="154"/>
        <v>0</v>
      </c>
      <c r="AQ399" s="41">
        <v>10</v>
      </c>
      <c r="AR399" s="45">
        <f t="shared" si="154"/>
        <v>10</v>
      </c>
      <c r="AS399" s="41"/>
      <c r="AT399" s="45">
        <f t="shared" si="154"/>
        <v>10</v>
      </c>
      <c r="AU399" s="41"/>
      <c r="AV399" s="45">
        <f t="shared" si="157"/>
        <v>10</v>
      </c>
      <c r="AW399" s="41">
        <v>-10</v>
      </c>
      <c r="AX399" s="45">
        <f t="shared" si="157"/>
        <v>0</v>
      </c>
      <c r="AY399" s="41"/>
      <c r="AZ399" s="45">
        <f t="shared" si="157"/>
        <v>0</v>
      </c>
      <c r="BA399" s="41"/>
      <c r="BB399" s="45">
        <f t="shared" si="158"/>
        <v>0</v>
      </c>
      <c r="BC399" s="41"/>
      <c r="BD399" s="45">
        <f t="shared" si="158"/>
        <v>0</v>
      </c>
      <c r="BE399" s="41"/>
      <c r="BF399" s="45">
        <f t="shared" si="158"/>
        <v>0</v>
      </c>
    </row>
    <row r="400" spans="1:58" ht="162" hidden="1" customHeight="1" x14ac:dyDescent="0.4">
      <c r="A400" s="15"/>
      <c r="B400" s="46"/>
      <c r="C400" s="43" t="s">
        <v>422</v>
      </c>
      <c r="D400" s="43" t="s">
        <v>148</v>
      </c>
      <c r="E400" s="43"/>
      <c r="F400" s="44"/>
      <c r="G400" s="41">
        <f>G401</f>
        <v>0</v>
      </c>
      <c r="H400" s="41"/>
      <c r="I400" s="41">
        <f t="shared" si="152"/>
        <v>0</v>
      </c>
      <c r="J400" s="41"/>
      <c r="K400" s="41">
        <f t="shared" si="137"/>
        <v>0</v>
      </c>
      <c r="L400" s="41"/>
      <c r="M400" s="44">
        <f t="shared" si="151"/>
        <v>0</v>
      </c>
      <c r="N400" s="41"/>
      <c r="O400" s="44">
        <f t="shared" si="156"/>
        <v>0</v>
      </c>
      <c r="P400" s="41"/>
      <c r="Q400" s="44">
        <f t="shared" si="160"/>
        <v>0</v>
      </c>
      <c r="R400" s="41"/>
      <c r="S400" s="44">
        <f t="shared" si="161"/>
        <v>0</v>
      </c>
      <c r="T400" s="41"/>
      <c r="U400" s="44">
        <f t="shared" si="162"/>
        <v>0</v>
      </c>
      <c r="V400" s="44"/>
      <c r="W400" s="44">
        <f t="shared" si="163"/>
        <v>0</v>
      </c>
      <c r="X400" s="44"/>
      <c r="Y400" s="41"/>
      <c r="Z400" s="41">
        <f t="shared" si="159"/>
        <v>0</v>
      </c>
      <c r="AA400" s="41"/>
      <c r="AB400" s="45">
        <f t="shared" si="143"/>
        <v>0</v>
      </c>
      <c r="AC400" s="41"/>
      <c r="AD400" s="45">
        <f t="shared" si="143"/>
        <v>0</v>
      </c>
      <c r="AE400" s="41"/>
      <c r="AF400" s="45">
        <f t="shared" si="153"/>
        <v>0</v>
      </c>
      <c r="AG400" s="41"/>
      <c r="AH400" s="45">
        <f t="shared" si="153"/>
        <v>0</v>
      </c>
      <c r="AI400" s="41"/>
      <c r="AJ400" s="45">
        <f t="shared" si="153"/>
        <v>0</v>
      </c>
      <c r="AK400" s="41"/>
      <c r="AL400" s="45">
        <f t="shared" si="153"/>
        <v>0</v>
      </c>
      <c r="AM400" s="41"/>
      <c r="AN400" s="45">
        <f t="shared" si="154"/>
        <v>0</v>
      </c>
      <c r="AO400" s="41"/>
      <c r="AP400" s="45">
        <f t="shared" si="154"/>
        <v>0</v>
      </c>
      <c r="AQ400" s="41"/>
      <c r="AR400" s="45">
        <f t="shared" si="154"/>
        <v>0</v>
      </c>
      <c r="AS400" s="41"/>
      <c r="AT400" s="45">
        <f t="shared" si="154"/>
        <v>0</v>
      </c>
      <c r="AU400" s="41"/>
      <c r="AV400" s="45">
        <f t="shared" si="157"/>
        <v>0</v>
      </c>
      <c r="AW400" s="41"/>
      <c r="AX400" s="45">
        <f t="shared" si="157"/>
        <v>0</v>
      </c>
      <c r="AY400" s="41"/>
      <c r="AZ400" s="45">
        <f t="shared" si="157"/>
        <v>0</v>
      </c>
      <c r="BA400" s="41"/>
      <c r="BB400" s="45">
        <f t="shared" si="158"/>
        <v>0</v>
      </c>
      <c r="BC400" s="41"/>
      <c r="BD400" s="45">
        <f t="shared" si="158"/>
        <v>0</v>
      </c>
      <c r="BE400" s="41"/>
      <c r="BF400" s="45">
        <f t="shared" si="158"/>
        <v>0</v>
      </c>
    </row>
    <row r="401" spans="1:58" ht="60.75" hidden="1" customHeight="1" x14ac:dyDescent="0.4">
      <c r="A401" s="15"/>
      <c r="B401" s="46"/>
      <c r="C401" s="43" t="s">
        <v>9</v>
      </c>
      <c r="D401" s="43" t="s">
        <v>148</v>
      </c>
      <c r="E401" s="43">
        <v>600</v>
      </c>
      <c r="F401" s="44">
        <v>9</v>
      </c>
      <c r="G401" s="41"/>
      <c r="H401" s="41">
        <f>H402</f>
        <v>0</v>
      </c>
      <c r="I401" s="41">
        <f t="shared" si="152"/>
        <v>0</v>
      </c>
      <c r="J401" s="41">
        <f>J402</f>
        <v>0</v>
      </c>
      <c r="K401" s="41">
        <f t="shared" si="137"/>
        <v>0</v>
      </c>
      <c r="L401" s="41">
        <f>L402</f>
        <v>0</v>
      </c>
      <c r="M401" s="44">
        <f t="shared" si="151"/>
        <v>0</v>
      </c>
      <c r="N401" s="41">
        <f>N402</f>
        <v>0</v>
      </c>
      <c r="O401" s="44">
        <f t="shared" si="156"/>
        <v>0</v>
      </c>
      <c r="P401" s="41">
        <f>P402</f>
        <v>0</v>
      </c>
      <c r="Q401" s="44">
        <f t="shared" si="160"/>
        <v>0</v>
      </c>
      <c r="R401" s="41">
        <f>R402</f>
        <v>0</v>
      </c>
      <c r="S401" s="44">
        <f t="shared" si="161"/>
        <v>0</v>
      </c>
      <c r="T401" s="41">
        <f>T402</f>
        <v>0</v>
      </c>
      <c r="U401" s="44">
        <f t="shared" si="162"/>
        <v>0</v>
      </c>
      <c r="V401" s="44"/>
      <c r="W401" s="44">
        <f t="shared" si="163"/>
        <v>0</v>
      </c>
      <c r="X401" s="44">
        <f>X402</f>
        <v>0</v>
      </c>
      <c r="Y401" s="41">
        <f>Y402</f>
        <v>0</v>
      </c>
      <c r="Z401" s="41">
        <f t="shared" si="159"/>
        <v>0</v>
      </c>
      <c r="AA401" s="41">
        <f>AA402</f>
        <v>0</v>
      </c>
      <c r="AB401" s="45">
        <f t="shared" si="143"/>
        <v>0</v>
      </c>
      <c r="AC401" s="41">
        <f>AC402</f>
        <v>0</v>
      </c>
      <c r="AD401" s="45">
        <f t="shared" si="143"/>
        <v>0</v>
      </c>
      <c r="AE401" s="41">
        <f>AE402</f>
        <v>0</v>
      </c>
      <c r="AF401" s="45">
        <f t="shared" si="153"/>
        <v>0</v>
      </c>
      <c r="AG401" s="41">
        <f>AG402</f>
        <v>0</v>
      </c>
      <c r="AH401" s="45">
        <f t="shared" si="153"/>
        <v>0</v>
      </c>
      <c r="AI401" s="41">
        <f>AI402</f>
        <v>0</v>
      </c>
      <c r="AJ401" s="45">
        <f t="shared" si="153"/>
        <v>0</v>
      </c>
      <c r="AK401" s="41">
        <f>AK402</f>
        <v>0</v>
      </c>
      <c r="AL401" s="45">
        <f t="shared" si="153"/>
        <v>0</v>
      </c>
      <c r="AM401" s="41">
        <f>AM402</f>
        <v>0</v>
      </c>
      <c r="AN401" s="45">
        <f t="shared" si="154"/>
        <v>0</v>
      </c>
      <c r="AO401" s="41">
        <f>AO402</f>
        <v>0</v>
      </c>
      <c r="AP401" s="45">
        <f t="shared" si="154"/>
        <v>0</v>
      </c>
      <c r="AQ401" s="41">
        <f>AQ402</f>
        <v>0</v>
      </c>
      <c r="AR401" s="45">
        <f t="shared" si="154"/>
        <v>0</v>
      </c>
      <c r="AS401" s="41">
        <f>AS402</f>
        <v>0</v>
      </c>
      <c r="AT401" s="45">
        <f t="shared" si="154"/>
        <v>0</v>
      </c>
      <c r="AU401" s="41">
        <f>AU402</f>
        <v>0</v>
      </c>
      <c r="AV401" s="45">
        <f t="shared" si="157"/>
        <v>0</v>
      </c>
      <c r="AW401" s="41">
        <f>AW402</f>
        <v>0</v>
      </c>
      <c r="AX401" s="45">
        <f t="shared" si="157"/>
        <v>0</v>
      </c>
      <c r="AY401" s="41">
        <f>AY402</f>
        <v>0</v>
      </c>
      <c r="AZ401" s="45">
        <f t="shared" si="157"/>
        <v>0</v>
      </c>
      <c r="BA401" s="41">
        <f>BA402</f>
        <v>0</v>
      </c>
      <c r="BB401" s="45">
        <f t="shared" si="158"/>
        <v>0</v>
      </c>
      <c r="BC401" s="41">
        <f>BC402</f>
        <v>0</v>
      </c>
      <c r="BD401" s="45">
        <f t="shared" si="158"/>
        <v>0</v>
      </c>
      <c r="BE401" s="41">
        <f>BE402</f>
        <v>0</v>
      </c>
      <c r="BF401" s="45">
        <f t="shared" si="158"/>
        <v>0</v>
      </c>
    </row>
    <row r="402" spans="1:58" ht="40.5" hidden="1" customHeight="1" x14ac:dyDescent="0.4">
      <c r="A402" s="15"/>
      <c r="B402" s="46"/>
      <c r="C402" s="43" t="s">
        <v>149</v>
      </c>
      <c r="D402" s="43" t="s">
        <v>358</v>
      </c>
      <c r="E402" s="43"/>
      <c r="F402" s="44"/>
      <c r="G402" s="41">
        <f>G403</f>
        <v>0</v>
      </c>
      <c r="H402" s="41"/>
      <c r="I402" s="41">
        <f t="shared" si="152"/>
        <v>0</v>
      </c>
      <c r="J402" s="41"/>
      <c r="K402" s="41">
        <f t="shared" ref="K402:K517" si="164">I402+J402</f>
        <v>0</v>
      </c>
      <c r="L402" s="41"/>
      <c r="M402" s="44">
        <f t="shared" si="151"/>
        <v>0</v>
      </c>
      <c r="N402" s="41"/>
      <c r="O402" s="44">
        <f t="shared" si="156"/>
        <v>0</v>
      </c>
      <c r="P402" s="41"/>
      <c r="Q402" s="44">
        <f t="shared" si="160"/>
        <v>0</v>
      </c>
      <c r="R402" s="41"/>
      <c r="S402" s="44">
        <f t="shared" si="161"/>
        <v>0</v>
      </c>
      <c r="T402" s="41"/>
      <c r="U402" s="44">
        <f t="shared" si="162"/>
        <v>0</v>
      </c>
      <c r="V402" s="44"/>
      <c r="W402" s="44">
        <f t="shared" si="163"/>
        <v>0</v>
      </c>
      <c r="X402" s="44"/>
      <c r="Y402" s="41">
        <v>0</v>
      </c>
      <c r="Z402" s="41">
        <f t="shared" si="159"/>
        <v>0</v>
      </c>
      <c r="AA402" s="41">
        <v>0</v>
      </c>
      <c r="AB402" s="45">
        <f t="shared" si="143"/>
        <v>0</v>
      </c>
      <c r="AC402" s="41">
        <v>0</v>
      </c>
      <c r="AD402" s="45">
        <f t="shared" si="143"/>
        <v>0</v>
      </c>
      <c r="AE402" s="41">
        <v>0</v>
      </c>
      <c r="AF402" s="45">
        <f t="shared" si="153"/>
        <v>0</v>
      </c>
      <c r="AG402" s="41">
        <v>0</v>
      </c>
      <c r="AH402" s="45">
        <f t="shared" si="153"/>
        <v>0</v>
      </c>
      <c r="AI402" s="41">
        <f>AI403</f>
        <v>0</v>
      </c>
      <c r="AJ402" s="45">
        <f t="shared" si="153"/>
        <v>0</v>
      </c>
      <c r="AK402" s="41">
        <f>AK403</f>
        <v>0</v>
      </c>
      <c r="AL402" s="45">
        <f t="shared" si="153"/>
        <v>0</v>
      </c>
      <c r="AM402" s="41">
        <f>AM403</f>
        <v>0</v>
      </c>
      <c r="AN402" s="45">
        <f t="shared" si="154"/>
        <v>0</v>
      </c>
      <c r="AO402" s="41">
        <f>AO403</f>
        <v>0</v>
      </c>
      <c r="AP402" s="45">
        <f t="shared" si="154"/>
        <v>0</v>
      </c>
      <c r="AQ402" s="41">
        <f>AQ403</f>
        <v>0</v>
      </c>
      <c r="AR402" s="45">
        <f t="shared" si="154"/>
        <v>0</v>
      </c>
      <c r="AS402" s="41">
        <f>AS403</f>
        <v>0</v>
      </c>
      <c r="AT402" s="45">
        <f t="shared" si="154"/>
        <v>0</v>
      </c>
      <c r="AU402" s="41">
        <f>AU403</f>
        <v>0</v>
      </c>
      <c r="AV402" s="45">
        <f t="shared" si="157"/>
        <v>0</v>
      </c>
      <c r="AW402" s="41">
        <f>AW403</f>
        <v>0</v>
      </c>
      <c r="AX402" s="45">
        <f t="shared" si="157"/>
        <v>0</v>
      </c>
      <c r="AY402" s="41">
        <f>AY403</f>
        <v>0</v>
      </c>
      <c r="AZ402" s="45">
        <f t="shared" si="157"/>
        <v>0</v>
      </c>
      <c r="BA402" s="41">
        <f>BA403</f>
        <v>0</v>
      </c>
      <c r="BB402" s="45">
        <f t="shared" si="158"/>
        <v>0</v>
      </c>
      <c r="BC402" s="41">
        <f>BC403</f>
        <v>0</v>
      </c>
      <c r="BD402" s="45">
        <f t="shared" si="158"/>
        <v>0</v>
      </c>
      <c r="BE402" s="41">
        <f>BE403</f>
        <v>0</v>
      </c>
      <c r="BF402" s="45">
        <f t="shared" si="158"/>
        <v>0</v>
      </c>
    </row>
    <row r="403" spans="1:58" ht="60.75" hidden="1" customHeight="1" x14ac:dyDescent="0.4">
      <c r="A403" s="15"/>
      <c r="B403" s="46"/>
      <c r="C403" s="43" t="s">
        <v>9</v>
      </c>
      <c r="D403" s="43" t="s">
        <v>358</v>
      </c>
      <c r="E403" s="43">
        <v>600</v>
      </c>
      <c r="F403" s="44">
        <v>9</v>
      </c>
      <c r="G403" s="41">
        <v>0</v>
      </c>
      <c r="H403" s="41">
        <f>H404</f>
        <v>0</v>
      </c>
      <c r="I403" s="41">
        <f t="shared" si="152"/>
        <v>0</v>
      </c>
      <c r="J403" s="41">
        <f>J404</f>
        <v>0</v>
      </c>
      <c r="K403" s="41">
        <f t="shared" si="164"/>
        <v>0</v>
      </c>
      <c r="L403" s="41">
        <f>L404</f>
        <v>0</v>
      </c>
      <c r="M403" s="44">
        <f t="shared" si="151"/>
        <v>0</v>
      </c>
      <c r="N403" s="41">
        <f>N404</f>
        <v>0</v>
      </c>
      <c r="O403" s="44">
        <f t="shared" si="156"/>
        <v>0</v>
      </c>
      <c r="P403" s="41">
        <f>P404</f>
        <v>0</v>
      </c>
      <c r="Q403" s="44">
        <f t="shared" si="160"/>
        <v>0</v>
      </c>
      <c r="R403" s="41">
        <f>R404</f>
        <v>0</v>
      </c>
      <c r="S403" s="44">
        <f t="shared" si="161"/>
        <v>0</v>
      </c>
      <c r="T403" s="41">
        <f>T404</f>
        <v>0</v>
      </c>
      <c r="U403" s="44">
        <f t="shared" si="162"/>
        <v>0</v>
      </c>
      <c r="V403" s="44"/>
      <c r="W403" s="44">
        <f t="shared" si="163"/>
        <v>0</v>
      </c>
      <c r="X403" s="44">
        <f>X404</f>
        <v>0</v>
      </c>
      <c r="Y403" s="41">
        <f>Y404</f>
        <v>0</v>
      </c>
      <c r="Z403" s="41">
        <f t="shared" si="159"/>
        <v>0</v>
      </c>
      <c r="AA403" s="41">
        <f>AA404</f>
        <v>0</v>
      </c>
      <c r="AB403" s="45">
        <f t="shared" si="143"/>
        <v>0</v>
      </c>
      <c r="AC403" s="41">
        <f>AC404</f>
        <v>0</v>
      </c>
      <c r="AD403" s="45">
        <f t="shared" si="143"/>
        <v>0</v>
      </c>
      <c r="AE403" s="41">
        <f>AE404</f>
        <v>0</v>
      </c>
      <c r="AF403" s="45">
        <f t="shared" si="153"/>
        <v>0</v>
      </c>
      <c r="AG403" s="41">
        <f>AG404</f>
        <v>0</v>
      </c>
      <c r="AH403" s="45">
        <f t="shared" si="153"/>
        <v>0</v>
      </c>
      <c r="AI403" s="41">
        <v>0</v>
      </c>
      <c r="AJ403" s="45">
        <f t="shared" si="153"/>
        <v>0</v>
      </c>
      <c r="AK403" s="41"/>
      <c r="AL403" s="45">
        <f t="shared" si="153"/>
        <v>0</v>
      </c>
      <c r="AM403" s="41"/>
      <c r="AN403" s="45">
        <f t="shared" si="154"/>
        <v>0</v>
      </c>
      <c r="AO403" s="41"/>
      <c r="AP403" s="45">
        <f t="shared" si="154"/>
        <v>0</v>
      </c>
      <c r="AQ403" s="41"/>
      <c r="AR403" s="45">
        <f t="shared" si="154"/>
        <v>0</v>
      </c>
      <c r="AS403" s="41"/>
      <c r="AT403" s="45">
        <f t="shared" si="154"/>
        <v>0</v>
      </c>
      <c r="AU403" s="41"/>
      <c r="AV403" s="45">
        <f t="shared" si="157"/>
        <v>0</v>
      </c>
      <c r="AW403" s="41"/>
      <c r="AX403" s="45">
        <f t="shared" si="157"/>
        <v>0</v>
      </c>
      <c r="AY403" s="41"/>
      <c r="AZ403" s="45">
        <f t="shared" si="157"/>
        <v>0</v>
      </c>
      <c r="BA403" s="41"/>
      <c r="BB403" s="45">
        <f t="shared" si="158"/>
        <v>0</v>
      </c>
      <c r="BC403" s="41"/>
      <c r="BD403" s="45">
        <f t="shared" si="158"/>
        <v>0</v>
      </c>
      <c r="BE403" s="41"/>
      <c r="BF403" s="45">
        <f t="shared" si="158"/>
        <v>0</v>
      </c>
    </row>
    <row r="404" spans="1:58" ht="92.25" hidden="1" customHeight="1" x14ac:dyDescent="0.4">
      <c r="A404" s="15"/>
      <c r="B404" s="46"/>
      <c r="C404" s="43" t="s">
        <v>496</v>
      </c>
      <c r="D404" s="43" t="s">
        <v>150</v>
      </c>
      <c r="E404" s="43"/>
      <c r="F404" s="44"/>
      <c r="G404" s="41">
        <f>G405</f>
        <v>0</v>
      </c>
      <c r="H404" s="41">
        <f>H405</f>
        <v>0</v>
      </c>
      <c r="I404" s="41">
        <f t="shared" si="152"/>
        <v>0</v>
      </c>
      <c r="J404" s="41">
        <f>J405</f>
        <v>0</v>
      </c>
      <c r="K404" s="41">
        <f t="shared" si="164"/>
        <v>0</v>
      </c>
      <c r="L404" s="41">
        <f>L405</f>
        <v>0</v>
      </c>
      <c r="M404" s="44">
        <f t="shared" si="151"/>
        <v>0</v>
      </c>
      <c r="N404" s="41">
        <f>N405</f>
        <v>0</v>
      </c>
      <c r="O404" s="44">
        <f t="shared" si="156"/>
        <v>0</v>
      </c>
      <c r="P404" s="41">
        <f>P405</f>
        <v>0</v>
      </c>
      <c r="Q404" s="44">
        <f t="shared" si="160"/>
        <v>0</v>
      </c>
      <c r="R404" s="41">
        <f>R405</f>
        <v>0</v>
      </c>
      <c r="S404" s="44">
        <f t="shared" si="161"/>
        <v>0</v>
      </c>
      <c r="T404" s="41">
        <f>T405</f>
        <v>0</v>
      </c>
      <c r="U404" s="44">
        <f t="shared" si="162"/>
        <v>0</v>
      </c>
      <c r="V404" s="44"/>
      <c r="W404" s="44">
        <f t="shared" si="163"/>
        <v>0</v>
      </c>
      <c r="X404" s="44">
        <f>X405</f>
        <v>0</v>
      </c>
      <c r="Y404" s="41">
        <f>Y405</f>
        <v>0</v>
      </c>
      <c r="Z404" s="41">
        <f t="shared" si="159"/>
        <v>0</v>
      </c>
      <c r="AA404" s="41">
        <f>AA405</f>
        <v>0</v>
      </c>
      <c r="AB404" s="45">
        <f t="shared" si="143"/>
        <v>0</v>
      </c>
      <c r="AC404" s="41">
        <f>AC405</f>
        <v>0</v>
      </c>
      <c r="AD404" s="45">
        <f t="shared" si="143"/>
        <v>0</v>
      </c>
      <c r="AE404" s="41">
        <f>AE405</f>
        <v>0</v>
      </c>
      <c r="AF404" s="45">
        <f t="shared" si="153"/>
        <v>0</v>
      </c>
      <c r="AG404" s="41">
        <f>AG405</f>
        <v>0</v>
      </c>
      <c r="AH404" s="45">
        <f t="shared" si="153"/>
        <v>0</v>
      </c>
      <c r="AI404" s="41">
        <f>AI405</f>
        <v>0</v>
      </c>
      <c r="AJ404" s="45">
        <f t="shared" si="153"/>
        <v>0</v>
      </c>
      <c r="AK404" s="41">
        <f>AK405</f>
        <v>0</v>
      </c>
      <c r="AL404" s="45">
        <f t="shared" si="153"/>
        <v>0</v>
      </c>
      <c r="AM404" s="41">
        <f>AM405</f>
        <v>0</v>
      </c>
      <c r="AN404" s="45">
        <f t="shared" si="154"/>
        <v>0</v>
      </c>
      <c r="AO404" s="41">
        <f>AO405</f>
        <v>0</v>
      </c>
      <c r="AP404" s="45">
        <f t="shared" si="154"/>
        <v>0</v>
      </c>
      <c r="AQ404" s="41">
        <f>AQ405</f>
        <v>0</v>
      </c>
      <c r="AR404" s="45">
        <f t="shared" si="154"/>
        <v>0</v>
      </c>
      <c r="AS404" s="41">
        <f>AS405</f>
        <v>0</v>
      </c>
      <c r="AT404" s="45">
        <f t="shared" si="154"/>
        <v>0</v>
      </c>
      <c r="AU404" s="41">
        <f>AU405</f>
        <v>0</v>
      </c>
      <c r="AV404" s="45">
        <f t="shared" si="157"/>
        <v>0</v>
      </c>
      <c r="AW404" s="41">
        <f>AW405</f>
        <v>0</v>
      </c>
      <c r="AX404" s="45">
        <f t="shared" si="157"/>
        <v>0</v>
      </c>
      <c r="AY404" s="41">
        <f>AY405</f>
        <v>0</v>
      </c>
      <c r="AZ404" s="45">
        <f t="shared" si="157"/>
        <v>0</v>
      </c>
      <c r="BA404" s="41">
        <f>BA405</f>
        <v>0</v>
      </c>
      <c r="BB404" s="45">
        <f t="shared" si="158"/>
        <v>0</v>
      </c>
      <c r="BC404" s="41">
        <f>BC405</f>
        <v>0</v>
      </c>
      <c r="BD404" s="45">
        <f t="shared" si="158"/>
        <v>0</v>
      </c>
      <c r="BE404" s="41">
        <f>BE405</f>
        <v>0</v>
      </c>
      <c r="BF404" s="45">
        <f t="shared" si="158"/>
        <v>0</v>
      </c>
    </row>
    <row r="405" spans="1:58" ht="70.5" hidden="1" customHeight="1" x14ac:dyDescent="0.4">
      <c r="A405" s="15"/>
      <c r="B405" s="46"/>
      <c r="C405" s="43" t="s">
        <v>151</v>
      </c>
      <c r="D405" s="43" t="s">
        <v>152</v>
      </c>
      <c r="E405" s="43"/>
      <c r="F405" s="44"/>
      <c r="G405" s="41">
        <f>G406</f>
        <v>0</v>
      </c>
      <c r="H405" s="41"/>
      <c r="I405" s="41">
        <f t="shared" si="152"/>
        <v>0</v>
      </c>
      <c r="J405" s="41"/>
      <c r="K405" s="41">
        <f t="shared" si="164"/>
        <v>0</v>
      </c>
      <c r="L405" s="41"/>
      <c r="M405" s="44">
        <f t="shared" si="151"/>
        <v>0</v>
      </c>
      <c r="N405" s="41"/>
      <c r="O405" s="44">
        <f t="shared" si="156"/>
        <v>0</v>
      </c>
      <c r="P405" s="41"/>
      <c r="Q405" s="44">
        <f t="shared" si="160"/>
        <v>0</v>
      </c>
      <c r="R405" s="41"/>
      <c r="S405" s="44">
        <f t="shared" si="161"/>
        <v>0</v>
      </c>
      <c r="T405" s="41">
        <v>0</v>
      </c>
      <c r="U405" s="44">
        <f t="shared" si="162"/>
        <v>0</v>
      </c>
      <c r="V405" s="44"/>
      <c r="W405" s="44">
        <f t="shared" si="163"/>
        <v>0</v>
      </c>
      <c r="X405" s="44"/>
      <c r="Y405" s="41">
        <v>0</v>
      </c>
      <c r="Z405" s="41">
        <f t="shared" si="159"/>
        <v>0</v>
      </c>
      <c r="AA405" s="41">
        <v>0</v>
      </c>
      <c r="AB405" s="45">
        <f t="shared" si="143"/>
        <v>0</v>
      </c>
      <c r="AC405" s="41">
        <v>0</v>
      </c>
      <c r="AD405" s="45">
        <f t="shared" si="143"/>
        <v>0</v>
      </c>
      <c r="AE405" s="41">
        <v>0</v>
      </c>
      <c r="AF405" s="45">
        <f t="shared" si="153"/>
        <v>0</v>
      </c>
      <c r="AG405" s="41">
        <v>0</v>
      </c>
      <c r="AH405" s="45">
        <f t="shared" si="153"/>
        <v>0</v>
      </c>
      <c r="AI405" s="41">
        <v>0</v>
      </c>
      <c r="AJ405" s="45">
        <f t="shared" si="153"/>
        <v>0</v>
      </c>
      <c r="AK405" s="41">
        <v>0</v>
      </c>
      <c r="AL405" s="45">
        <f t="shared" si="153"/>
        <v>0</v>
      </c>
      <c r="AM405" s="41">
        <v>0</v>
      </c>
      <c r="AN405" s="45">
        <f t="shared" si="154"/>
        <v>0</v>
      </c>
      <c r="AO405" s="41">
        <v>0</v>
      </c>
      <c r="AP405" s="45">
        <f t="shared" si="154"/>
        <v>0</v>
      </c>
      <c r="AQ405" s="41">
        <v>0</v>
      </c>
      <c r="AR405" s="45">
        <f t="shared" si="154"/>
        <v>0</v>
      </c>
      <c r="AS405" s="41">
        <v>0</v>
      </c>
      <c r="AT405" s="45">
        <f t="shared" si="154"/>
        <v>0</v>
      </c>
      <c r="AU405" s="41">
        <v>0</v>
      </c>
      <c r="AV405" s="45">
        <f t="shared" si="157"/>
        <v>0</v>
      </c>
      <c r="AW405" s="41">
        <v>0</v>
      </c>
      <c r="AX405" s="45">
        <f t="shared" si="157"/>
        <v>0</v>
      </c>
      <c r="AY405" s="41">
        <v>0</v>
      </c>
      <c r="AZ405" s="45">
        <f t="shared" si="157"/>
        <v>0</v>
      </c>
      <c r="BA405" s="41">
        <v>0</v>
      </c>
      <c r="BB405" s="45">
        <f t="shared" si="158"/>
        <v>0</v>
      </c>
      <c r="BC405" s="41">
        <v>0</v>
      </c>
      <c r="BD405" s="45">
        <f t="shared" si="158"/>
        <v>0</v>
      </c>
      <c r="BE405" s="41">
        <v>0</v>
      </c>
      <c r="BF405" s="45">
        <f t="shared" si="158"/>
        <v>0</v>
      </c>
    </row>
    <row r="406" spans="1:58" ht="60.75" hidden="1" customHeight="1" x14ac:dyDescent="0.4">
      <c r="A406" s="15"/>
      <c r="B406" s="46"/>
      <c r="C406" s="43" t="s">
        <v>14</v>
      </c>
      <c r="D406" s="43" t="s">
        <v>152</v>
      </c>
      <c r="E406" s="43">
        <v>200</v>
      </c>
      <c r="F406" s="44">
        <v>10</v>
      </c>
      <c r="G406" s="41">
        <v>0</v>
      </c>
      <c r="H406" s="41">
        <f>H413+H418</f>
        <v>0</v>
      </c>
      <c r="I406" s="41">
        <f t="shared" si="152"/>
        <v>0</v>
      </c>
      <c r="J406" s="41">
        <f>J413+J418</f>
        <v>0</v>
      </c>
      <c r="K406" s="41">
        <f t="shared" si="164"/>
        <v>0</v>
      </c>
      <c r="L406" s="41">
        <f>L413+L418</f>
        <v>0</v>
      </c>
      <c r="M406" s="44">
        <f t="shared" ref="M406:M457" si="165">K406+L406</f>
        <v>0</v>
      </c>
      <c r="N406" s="41">
        <f>N413+N418</f>
        <v>0</v>
      </c>
      <c r="O406" s="44">
        <f>O413+O418+O420</f>
        <v>0</v>
      </c>
      <c r="P406" s="41">
        <f>P413+P418+P420</f>
        <v>0</v>
      </c>
      <c r="Q406" s="44">
        <f t="shared" si="160"/>
        <v>0</v>
      </c>
      <c r="R406" s="41">
        <f>R413+R418</f>
        <v>0</v>
      </c>
      <c r="S406" s="44">
        <f t="shared" si="161"/>
        <v>0</v>
      </c>
      <c r="T406" s="41">
        <f>T413+T418</f>
        <v>0</v>
      </c>
      <c r="U406" s="44">
        <f t="shared" si="162"/>
        <v>0</v>
      </c>
      <c r="V406" s="44"/>
      <c r="W406" s="44">
        <f t="shared" si="163"/>
        <v>0</v>
      </c>
      <c r="X406" s="44">
        <f>X413+X418</f>
        <v>0</v>
      </c>
      <c r="Y406" s="41">
        <f>Y413+Y418</f>
        <v>0</v>
      </c>
      <c r="Z406" s="41">
        <f t="shared" si="159"/>
        <v>0</v>
      </c>
      <c r="AA406" s="41">
        <f>AA413+AA418</f>
        <v>0</v>
      </c>
      <c r="AB406" s="45">
        <f t="shared" si="143"/>
        <v>0</v>
      </c>
      <c r="AC406" s="41">
        <f>AC413+AC418</f>
        <v>0</v>
      </c>
      <c r="AD406" s="45">
        <f t="shared" si="143"/>
        <v>0</v>
      </c>
      <c r="AE406" s="41">
        <f>AE413+AE418</f>
        <v>0</v>
      </c>
      <c r="AF406" s="45">
        <f t="shared" si="153"/>
        <v>0</v>
      </c>
      <c r="AG406" s="41">
        <f>AG413+AG418</f>
        <v>0</v>
      </c>
      <c r="AH406" s="45">
        <f t="shared" si="153"/>
        <v>0</v>
      </c>
      <c r="AI406" s="41">
        <v>0</v>
      </c>
      <c r="AJ406" s="45">
        <f t="shared" si="153"/>
        <v>0</v>
      </c>
      <c r="AK406" s="41">
        <v>0</v>
      </c>
      <c r="AL406" s="45">
        <f t="shared" si="153"/>
        <v>0</v>
      </c>
      <c r="AM406" s="41">
        <v>0</v>
      </c>
      <c r="AN406" s="45">
        <f t="shared" si="154"/>
        <v>0</v>
      </c>
      <c r="AO406" s="41">
        <v>0</v>
      </c>
      <c r="AP406" s="45">
        <f t="shared" si="154"/>
        <v>0</v>
      </c>
      <c r="AQ406" s="41">
        <v>0</v>
      </c>
      <c r="AR406" s="45">
        <f t="shared" si="154"/>
        <v>0</v>
      </c>
      <c r="AS406" s="41">
        <v>0</v>
      </c>
      <c r="AT406" s="45">
        <f t="shared" si="154"/>
        <v>0</v>
      </c>
      <c r="AU406" s="41">
        <v>0</v>
      </c>
      <c r="AV406" s="45">
        <f t="shared" si="157"/>
        <v>0</v>
      </c>
      <c r="AW406" s="41">
        <v>0</v>
      </c>
      <c r="AX406" s="45">
        <f t="shared" si="157"/>
        <v>0</v>
      </c>
      <c r="AY406" s="41">
        <v>0</v>
      </c>
      <c r="AZ406" s="45">
        <f t="shared" si="157"/>
        <v>0</v>
      </c>
      <c r="BA406" s="41">
        <v>0</v>
      </c>
      <c r="BB406" s="45">
        <f t="shared" si="158"/>
        <v>0</v>
      </c>
      <c r="BC406" s="41">
        <v>0</v>
      </c>
      <c r="BD406" s="45">
        <f t="shared" si="158"/>
        <v>0</v>
      </c>
      <c r="BE406" s="41">
        <v>0</v>
      </c>
      <c r="BF406" s="45">
        <f t="shared" si="158"/>
        <v>0</v>
      </c>
    </row>
    <row r="407" spans="1:58" ht="60.75" hidden="1" customHeight="1" x14ac:dyDescent="0.4">
      <c r="A407" s="15"/>
      <c r="B407" s="46"/>
      <c r="C407" s="43" t="s">
        <v>507</v>
      </c>
      <c r="D407" s="43" t="s">
        <v>508</v>
      </c>
      <c r="E407" s="43"/>
      <c r="F407" s="44"/>
      <c r="G407" s="41"/>
      <c r="H407" s="41"/>
      <c r="I407" s="41">
        <f>I408</f>
        <v>0</v>
      </c>
      <c r="J407" s="41"/>
      <c r="K407" s="41"/>
      <c r="L407" s="41"/>
      <c r="M407" s="44"/>
      <c r="N407" s="41"/>
      <c r="O407" s="44"/>
      <c r="P407" s="41"/>
      <c r="Q407" s="44"/>
      <c r="R407" s="41"/>
      <c r="S407" s="44"/>
      <c r="T407" s="41"/>
      <c r="U407" s="44"/>
      <c r="V407" s="44"/>
      <c r="W407" s="44"/>
      <c r="X407" s="44"/>
      <c r="Y407" s="41">
        <f>Y408</f>
        <v>0</v>
      </c>
      <c r="Z407" s="41">
        <f t="shared" si="159"/>
        <v>0</v>
      </c>
      <c r="AA407" s="41">
        <f>AA408</f>
        <v>0</v>
      </c>
      <c r="AB407" s="45">
        <f t="shared" si="143"/>
        <v>0</v>
      </c>
      <c r="AC407" s="41">
        <f>AC408</f>
        <v>0</v>
      </c>
      <c r="AD407" s="45">
        <f t="shared" si="143"/>
        <v>0</v>
      </c>
      <c r="AE407" s="41">
        <f>AE408</f>
        <v>0</v>
      </c>
      <c r="AF407" s="45">
        <f t="shared" si="153"/>
        <v>0</v>
      </c>
      <c r="AG407" s="41">
        <f>AG408</f>
        <v>0</v>
      </c>
      <c r="AH407" s="45">
        <f t="shared" si="153"/>
        <v>0</v>
      </c>
      <c r="AI407" s="41">
        <f>AI408</f>
        <v>0</v>
      </c>
      <c r="AJ407" s="45">
        <f t="shared" si="153"/>
        <v>0</v>
      </c>
      <c r="AK407" s="41">
        <f>AK408</f>
        <v>0</v>
      </c>
      <c r="AL407" s="45">
        <f t="shared" si="153"/>
        <v>0</v>
      </c>
      <c r="AM407" s="41">
        <f>AM408</f>
        <v>0</v>
      </c>
      <c r="AN407" s="45">
        <f t="shared" si="154"/>
        <v>0</v>
      </c>
      <c r="AO407" s="41">
        <f>AO408</f>
        <v>0</v>
      </c>
      <c r="AP407" s="45">
        <f t="shared" si="154"/>
        <v>0</v>
      </c>
      <c r="AQ407" s="41">
        <f>AQ408</f>
        <v>0</v>
      </c>
      <c r="AR407" s="45">
        <f t="shared" si="154"/>
        <v>0</v>
      </c>
      <c r="AS407" s="41">
        <f>AS408</f>
        <v>0</v>
      </c>
      <c r="AT407" s="45">
        <f t="shared" si="154"/>
        <v>0</v>
      </c>
      <c r="AU407" s="41">
        <f>AU408</f>
        <v>0</v>
      </c>
      <c r="AV407" s="45">
        <f t="shared" si="157"/>
        <v>0</v>
      </c>
      <c r="AW407" s="41">
        <f>AW408</f>
        <v>0</v>
      </c>
      <c r="AX407" s="45">
        <f t="shared" si="157"/>
        <v>0</v>
      </c>
      <c r="AY407" s="41">
        <f>AY408</f>
        <v>0</v>
      </c>
      <c r="AZ407" s="45">
        <f t="shared" si="157"/>
        <v>0</v>
      </c>
      <c r="BA407" s="41">
        <f>BA408</f>
        <v>0</v>
      </c>
      <c r="BB407" s="45">
        <f t="shared" si="158"/>
        <v>0</v>
      </c>
      <c r="BC407" s="41">
        <f>BC408</f>
        <v>0</v>
      </c>
      <c r="BD407" s="45">
        <f t="shared" si="158"/>
        <v>0</v>
      </c>
      <c r="BE407" s="41">
        <f>BE408</f>
        <v>0</v>
      </c>
      <c r="BF407" s="45">
        <f t="shared" si="158"/>
        <v>0</v>
      </c>
    </row>
    <row r="408" spans="1:58" ht="40.5" hidden="1" customHeight="1" x14ac:dyDescent="0.4">
      <c r="A408" s="15"/>
      <c r="B408" s="46"/>
      <c r="C408" s="43" t="s">
        <v>509</v>
      </c>
      <c r="D408" s="43" t="s">
        <v>510</v>
      </c>
      <c r="E408" s="43"/>
      <c r="F408" s="44"/>
      <c r="G408" s="41"/>
      <c r="H408" s="41"/>
      <c r="I408" s="41">
        <f>I409</f>
        <v>0</v>
      </c>
      <c r="J408" s="41"/>
      <c r="K408" s="41"/>
      <c r="L408" s="41"/>
      <c r="M408" s="44"/>
      <c r="N408" s="41"/>
      <c r="O408" s="44"/>
      <c r="P408" s="41"/>
      <c r="Q408" s="44"/>
      <c r="R408" s="41"/>
      <c r="S408" s="44"/>
      <c r="T408" s="41"/>
      <c r="U408" s="44"/>
      <c r="V408" s="44"/>
      <c r="W408" s="44"/>
      <c r="X408" s="44"/>
      <c r="Y408" s="41">
        <f>Y409</f>
        <v>0</v>
      </c>
      <c r="Z408" s="41">
        <f t="shared" si="159"/>
        <v>0</v>
      </c>
      <c r="AA408" s="41">
        <f>AA409</f>
        <v>0</v>
      </c>
      <c r="AB408" s="45">
        <f t="shared" si="143"/>
        <v>0</v>
      </c>
      <c r="AC408" s="41">
        <f>AC409</f>
        <v>0</v>
      </c>
      <c r="AD408" s="45">
        <f t="shared" si="143"/>
        <v>0</v>
      </c>
      <c r="AE408" s="41">
        <f>AE409</f>
        <v>0</v>
      </c>
      <c r="AF408" s="45">
        <f t="shared" si="153"/>
        <v>0</v>
      </c>
      <c r="AG408" s="41">
        <f>AG409</f>
        <v>0</v>
      </c>
      <c r="AH408" s="45">
        <f t="shared" si="153"/>
        <v>0</v>
      </c>
      <c r="AI408" s="41">
        <f>AI409</f>
        <v>0</v>
      </c>
      <c r="AJ408" s="45">
        <f t="shared" si="153"/>
        <v>0</v>
      </c>
      <c r="AK408" s="41">
        <f>AK409</f>
        <v>0</v>
      </c>
      <c r="AL408" s="45">
        <f t="shared" si="153"/>
        <v>0</v>
      </c>
      <c r="AM408" s="41">
        <f>AM409</f>
        <v>0</v>
      </c>
      <c r="AN408" s="45">
        <f t="shared" si="154"/>
        <v>0</v>
      </c>
      <c r="AO408" s="41">
        <f>AO409</f>
        <v>0</v>
      </c>
      <c r="AP408" s="45">
        <f t="shared" si="154"/>
        <v>0</v>
      </c>
      <c r="AQ408" s="41">
        <f>AQ409</f>
        <v>0</v>
      </c>
      <c r="AR408" s="45">
        <f t="shared" si="154"/>
        <v>0</v>
      </c>
      <c r="AS408" s="41">
        <f>AS409</f>
        <v>0</v>
      </c>
      <c r="AT408" s="45">
        <f t="shared" si="154"/>
        <v>0</v>
      </c>
      <c r="AU408" s="41">
        <f>AU409</f>
        <v>0</v>
      </c>
      <c r="AV408" s="45">
        <f t="shared" si="157"/>
        <v>0</v>
      </c>
      <c r="AW408" s="41">
        <f>AW409</f>
        <v>0</v>
      </c>
      <c r="AX408" s="45">
        <f t="shared" si="157"/>
        <v>0</v>
      </c>
      <c r="AY408" s="41">
        <f>AY409</f>
        <v>0</v>
      </c>
      <c r="AZ408" s="45">
        <f t="shared" si="157"/>
        <v>0</v>
      </c>
      <c r="BA408" s="41">
        <f>BA409</f>
        <v>0</v>
      </c>
      <c r="BB408" s="45">
        <f t="shared" si="158"/>
        <v>0</v>
      </c>
      <c r="BC408" s="41">
        <f>BC409</f>
        <v>0</v>
      </c>
      <c r="BD408" s="45">
        <f t="shared" si="158"/>
        <v>0</v>
      </c>
      <c r="BE408" s="41">
        <f>BE409</f>
        <v>0</v>
      </c>
      <c r="BF408" s="45">
        <f t="shared" si="158"/>
        <v>0</v>
      </c>
    </row>
    <row r="409" spans="1:58" ht="60.75" hidden="1" customHeight="1" x14ac:dyDescent="0.4">
      <c r="A409" s="15"/>
      <c r="B409" s="46"/>
      <c r="C409" s="43" t="s">
        <v>14</v>
      </c>
      <c r="D409" s="43" t="s">
        <v>510</v>
      </c>
      <c r="E409" s="43">
        <v>200</v>
      </c>
      <c r="F409" s="44"/>
      <c r="G409" s="41"/>
      <c r="H409" s="41"/>
      <c r="I409" s="41">
        <v>0</v>
      </c>
      <c r="J409" s="41"/>
      <c r="K409" s="41"/>
      <c r="L409" s="41"/>
      <c r="M409" s="44"/>
      <c r="N409" s="41"/>
      <c r="O409" s="44"/>
      <c r="P409" s="41"/>
      <c r="Q409" s="44"/>
      <c r="R409" s="41"/>
      <c r="S409" s="44"/>
      <c r="T409" s="41"/>
      <c r="U409" s="44"/>
      <c r="V409" s="44"/>
      <c r="W409" s="44"/>
      <c r="X409" s="44"/>
      <c r="Y409" s="41">
        <v>0</v>
      </c>
      <c r="Z409" s="41">
        <f t="shared" si="159"/>
        <v>0</v>
      </c>
      <c r="AA409" s="41"/>
      <c r="AB409" s="45">
        <f t="shared" si="143"/>
        <v>0</v>
      </c>
      <c r="AC409" s="41"/>
      <c r="AD409" s="45">
        <f t="shared" si="143"/>
        <v>0</v>
      </c>
      <c r="AE409" s="41"/>
      <c r="AF409" s="45">
        <f t="shared" si="153"/>
        <v>0</v>
      </c>
      <c r="AG409" s="41"/>
      <c r="AH409" s="45">
        <f t="shared" si="153"/>
        <v>0</v>
      </c>
      <c r="AI409" s="41">
        <v>0</v>
      </c>
      <c r="AJ409" s="45">
        <f t="shared" si="153"/>
        <v>0</v>
      </c>
      <c r="AK409" s="41">
        <v>0</v>
      </c>
      <c r="AL409" s="45">
        <f t="shared" si="153"/>
        <v>0</v>
      </c>
      <c r="AM409" s="41">
        <v>0</v>
      </c>
      <c r="AN409" s="45">
        <f t="shared" si="154"/>
        <v>0</v>
      </c>
      <c r="AO409" s="41">
        <v>0</v>
      </c>
      <c r="AP409" s="45">
        <f t="shared" si="154"/>
        <v>0</v>
      </c>
      <c r="AQ409" s="41">
        <v>0</v>
      </c>
      <c r="AR409" s="45">
        <f t="shared" si="154"/>
        <v>0</v>
      </c>
      <c r="AS409" s="41">
        <v>0</v>
      </c>
      <c r="AT409" s="45">
        <f t="shared" si="154"/>
        <v>0</v>
      </c>
      <c r="AU409" s="41">
        <v>0</v>
      </c>
      <c r="AV409" s="45">
        <f t="shared" si="157"/>
        <v>0</v>
      </c>
      <c r="AW409" s="41">
        <v>0</v>
      </c>
      <c r="AX409" s="45">
        <f t="shared" si="157"/>
        <v>0</v>
      </c>
      <c r="AY409" s="41">
        <v>0</v>
      </c>
      <c r="AZ409" s="45">
        <f t="shared" si="157"/>
        <v>0</v>
      </c>
      <c r="BA409" s="41">
        <v>0</v>
      </c>
      <c r="BB409" s="45">
        <f t="shared" si="158"/>
        <v>0</v>
      </c>
      <c r="BC409" s="41">
        <v>0</v>
      </c>
      <c r="BD409" s="45">
        <f t="shared" si="158"/>
        <v>0</v>
      </c>
      <c r="BE409" s="41">
        <v>0</v>
      </c>
      <c r="BF409" s="45">
        <f t="shared" si="158"/>
        <v>0</v>
      </c>
    </row>
    <row r="410" spans="1:58" ht="60.75" customHeight="1" x14ac:dyDescent="0.4">
      <c r="A410" s="15"/>
      <c r="B410" s="46"/>
      <c r="C410" s="142" t="s">
        <v>624</v>
      </c>
      <c r="D410" s="142" t="s">
        <v>150</v>
      </c>
      <c r="E410" s="142"/>
      <c r="F410" s="143"/>
      <c r="G410" s="41"/>
      <c r="H410" s="41"/>
      <c r="I410" s="41"/>
      <c r="J410" s="41"/>
      <c r="K410" s="41"/>
      <c r="L410" s="41"/>
      <c r="M410" s="143"/>
      <c r="N410" s="41"/>
      <c r="O410" s="143"/>
      <c r="P410" s="41"/>
      <c r="Q410" s="143"/>
      <c r="R410" s="41"/>
      <c r="S410" s="143"/>
      <c r="T410" s="41"/>
      <c r="U410" s="143"/>
      <c r="V410" s="143"/>
      <c r="W410" s="143"/>
      <c r="X410" s="143"/>
      <c r="Y410" s="41"/>
      <c r="Z410" s="41"/>
      <c r="AA410" s="41"/>
      <c r="AB410" s="45"/>
      <c r="AC410" s="41"/>
      <c r="AD410" s="45"/>
      <c r="AE410" s="41"/>
      <c r="AF410" s="45"/>
      <c r="AG410" s="41"/>
      <c r="AH410" s="45"/>
      <c r="AI410" s="41"/>
      <c r="AJ410" s="45"/>
      <c r="AK410" s="41"/>
      <c r="AL410" s="45"/>
      <c r="AM410" s="41"/>
      <c r="AN410" s="45"/>
      <c r="AO410" s="41"/>
      <c r="AP410" s="45"/>
      <c r="AQ410" s="41"/>
      <c r="AR410" s="45"/>
      <c r="AS410" s="41"/>
      <c r="AT410" s="45"/>
      <c r="AU410" s="41">
        <f>AU411</f>
        <v>260</v>
      </c>
      <c r="AV410" s="45">
        <f t="shared" si="157"/>
        <v>260</v>
      </c>
      <c r="AW410" s="41">
        <f>AW411</f>
        <v>0</v>
      </c>
      <c r="AX410" s="45">
        <f t="shared" si="157"/>
        <v>260</v>
      </c>
      <c r="AY410" s="41">
        <f>AY411</f>
        <v>0</v>
      </c>
      <c r="AZ410" s="45">
        <f t="shared" si="157"/>
        <v>260</v>
      </c>
      <c r="BA410" s="41">
        <f>BA411</f>
        <v>0</v>
      </c>
      <c r="BB410" s="45">
        <f t="shared" si="158"/>
        <v>260</v>
      </c>
      <c r="BC410" s="41">
        <f>BC411</f>
        <v>-260</v>
      </c>
      <c r="BD410" s="45">
        <f t="shared" si="158"/>
        <v>0</v>
      </c>
      <c r="BE410" s="41">
        <f>BE411</f>
        <v>0</v>
      </c>
      <c r="BF410" s="45">
        <f t="shared" si="158"/>
        <v>0</v>
      </c>
    </row>
    <row r="411" spans="1:58" ht="48" customHeight="1" x14ac:dyDescent="0.4">
      <c r="A411" s="15"/>
      <c r="B411" s="46"/>
      <c r="C411" s="142" t="s">
        <v>625</v>
      </c>
      <c r="D411" s="142" t="s">
        <v>152</v>
      </c>
      <c r="E411" s="142"/>
      <c r="F411" s="143"/>
      <c r="G411" s="41"/>
      <c r="H411" s="41"/>
      <c r="I411" s="41"/>
      <c r="J411" s="41"/>
      <c r="K411" s="41"/>
      <c r="L411" s="41"/>
      <c r="M411" s="143"/>
      <c r="N411" s="41"/>
      <c r="O411" s="143"/>
      <c r="P411" s="41"/>
      <c r="Q411" s="143"/>
      <c r="R411" s="41"/>
      <c r="S411" s="143"/>
      <c r="T411" s="41"/>
      <c r="U411" s="143"/>
      <c r="V411" s="143"/>
      <c r="W411" s="143"/>
      <c r="X411" s="143"/>
      <c r="Y411" s="41"/>
      <c r="Z411" s="41"/>
      <c r="AA411" s="41"/>
      <c r="AB411" s="45"/>
      <c r="AC411" s="41"/>
      <c r="AD411" s="45"/>
      <c r="AE411" s="41"/>
      <c r="AF411" s="45"/>
      <c r="AG411" s="41"/>
      <c r="AH411" s="45"/>
      <c r="AI411" s="41"/>
      <c r="AJ411" s="45"/>
      <c r="AK411" s="41"/>
      <c r="AL411" s="45"/>
      <c r="AM411" s="41"/>
      <c r="AN411" s="45"/>
      <c r="AO411" s="41"/>
      <c r="AP411" s="45"/>
      <c r="AQ411" s="41"/>
      <c r="AR411" s="45"/>
      <c r="AS411" s="41"/>
      <c r="AT411" s="45"/>
      <c r="AU411" s="41">
        <f>AU412</f>
        <v>260</v>
      </c>
      <c r="AV411" s="45">
        <f t="shared" si="157"/>
        <v>260</v>
      </c>
      <c r="AW411" s="41">
        <f>AW412</f>
        <v>0</v>
      </c>
      <c r="AX411" s="45">
        <f t="shared" si="157"/>
        <v>260</v>
      </c>
      <c r="AY411" s="41">
        <f>AY412</f>
        <v>0</v>
      </c>
      <c r="AZ411" s="45">
        <f t="shared" si="157"/>
        <v>260</v>
      </c>
      <c r="BA411" s="41">
        <f>BA412</f>
        <v>0</v>
      </c>
      <c r="BB411" s="45">
        <f t="shared" si="158"/>
        <v>260</v>
      </c>
      <c r="BC411" s="41">
        <f>BC412</f>
        <v>-260</v>
      </c>
      <c r="BD411" s="45">
        <f t="shared" si="158"/>
        <v>0</v>
      </c>
      <c r="BE411" s="41">
        <f>BE412</f>
        <v>0</v>
      </c>
      <c r="BF411" s="45">
        <f t="shared" si="158"/>
        <v>0</v>
      </c>
    </row>
    <row r="412" spans="1:58" ht="51" customHeight="1" x14ac:dyDescent="0.4">
      <c r="A412" s="15"/>
      <c r="B412" s="46"/>
      <c r="C412" s="142" t="s">
        <v>14</v>
      </c>
      <c r="D412" s="142" t="s">
        <v>152</v>
      </c>
      <c r="E412" s="142">
        <v>200</v>
      </c>
      <c r="F412" s="143"/>
      <c r="G412" s="41"/>
      <c r="H412" s="41"/>
      <c r="I412" s="41"/>
      <c r="J412" s="41"/>
      <c r="K412" s="41"/>
      <c r="L412" s="41"/>
      <c r="M412" s="143"/>
      <c r="N412" s="41"/>
      <c r="O412" s="143"/>
      <c r="P412" s="41"/>
      <c r="Q412" s="143"/>
      <c r="R412" s="41"/>
      <c r="S412" s="143"/>
      <c r="T412" s="41"/>
      <c r="U412" s="143"/>
      <c r="V412" s="143"/>
      <c r="W412" s="143"/>
      <c r="X412" s="143"/>
      <c r="Y412" s="41"/>
      <c r="Z412" s="41"/>
      <c r="AA412" s="41"/>
      <c r="AB412" s="45"/>
      <c r="AC412" s="41"/>
      <c r="AD412" s="45"/>
      <c r="AE412" s="41"/>
      <c r="AF412" s="45"/>
      <c r="AG412" s="41"/>
      <c r="AH412" s="45"/>
      <c r="AI412" s="41"/>
      <c r="AJ412" s="45"/>
      <c r="AK412" s="41"/>
      <c r="AL412" s="45"/>
      <c r="AM412" s="41"/>
      <c r="AN412" s="45"/>
      <c r="AO412" s="41"/>
      <c r="AP412" s="45"/>
      <c r="AQ412" s="41"/>
      <c r="AR412" s="45"/>
      <c r="AS412" s="41"/>
      <c r="AT412" s="45"/>
      <c r="AU412" s="41">
        <v>260</v>
      </c>
      <c r="AV412" s="45">
        <f t="shared" si="157"/>
        <v>260</v>
      </c>
      <c r="AW412" s="41">
        <v>0</v>
      </c>
      <c r="AX412" s="45">
        <f t="shared" si="157"/>
        <v>260</v>
      </c>
      <c r="AY412" s="41">
        <v>0</v>
      </c>
      <c r="AZ412" s="45">
        <f t="shared" si="157"/>
        <v>260</v>
      </c>
      <c r="BA412" s="41">
        <v>0</v>
      </c>
      <c r="BB412" s="45">
        <f t="shared" si="158"/>
        <v>260</v>
      </c>
      <c r="BC412" s="41">
        <v>-260</v>
      </c>
      <c r="BD412" s="45">
        <f t="shared" si="158"/>
        <v>0</v>
      </c>
      <c r="BE412" s="41"/>
      <c r="BF412" s="45">
        <f t="shared" si="158"/>
        <v>0</v>
      </c>
    </row>
    <row r="413" spans="1:58" ht="44.45" customHeight="1" x14ac:dyDescent="0.4">
      <c r="A413" s="15"/>
      <c r="B413" s="46"/>
      <c r="C413" s="43" t="s">
        <v>497</v>
      </c>
      <c r="D413" s="43" t="s">
        <v>153</v>
      </c>
      <c r="E413" s="43"/>
      <c r="F413" s="44"/>
      <c r="G413" s="41">
        <f>G417+G419</f>
        <v>0</v>
      </c>
      <c r="H413" s="41">
        <f>H417</f>
        <v>0</v>
      </c>
      <c r="I413" s="41">
        <f t="shared" si="152"/>
        <v>0</v>
      </c>
      <c r="J413" s="41">
        <f>J417</f>
        <v>0</v>
      </c>
      <c r="K413" s="41">
        <f t="shared" si="164"/>
        <v>0</v>
      </c>
      <c r="L413" s="41">
        <f>L417</f>
        <v>0</v>
      </c>
      <c r="M413" s="44">
        <f t="shared" si="165"/>
        <v>0</v>
      </c>
      <c r="N413" s="41">
        <f>N417</f>
        <v>0</v>
      </c>
      <c r="O413" s="44">
        <f>M413+N413</f>
        <v>0</v>
      </c>
      <c r="P413" s="41">
        <f>P417</f>
        <v>0</v>
      </c>
      <c r="Q413" s="44">
        <f t="shared" si="160"/>
        <v>0</v>
      </c>
      <c r="R413" s="41">
        <f>R417</f>
        <v>0</v>
      </c>
      <c r="S413" s="44">
        <f t="shared" si="161"/>
        <v>0</v>
      </c>
      <c r="T413" s="41">
        <f>T417</f>
        <v>0</v>
      </c>
      <c r="U413" s="44">
        <f t="shared" si="162"/>
        <v>0</v>
      </c>
      <c r="V413" s="44"/>
      <c r="W413" s="44">
        <f t="shared" si="163"/>
        <v>0</v>
      </c>
      <c r="X413" s="44">
        <f>X417</f>
        <v>0</v>
      </c>
      <c r="Y413" s="41">
        <f>Y417</f>
        <v>0</v>
      </c>
      <c r="Z413" s="41">
        <f t="shared" si="159"/>
        <v>0</v>
      </c>
      <c r="AA413" s="41">
        <f>AA417</f>
        <v>0</v>
      </c>
      <c r="AB413" s="45">
        <f t="shared" si="143"/>
        <v>0</v>
      </c>
      <c r="AC413" s="41">
        <f>AC417</f>
        <v>0</v>
      </c>
      <c r="AD413" s="45">
        <f t="shared" si="143"/>
        <v>0</v>
      </c>
      <c r="AE413" s="41">
        <f>AE417</f>
        <v>0</v>
      </c>
      <c r="AF413" s="45">
        <f t="shared" si="153"/>
        <v>0</v>
      </c>
      <c r="AG413" s="41">
        <f>AG417</f>
        <v>0</v>
      </c>
      <c r="AH413" s="45">
        <f t="shared" si="153"/>
        <v>0</v>
      </c>
      <c r="AI413" s="41">
        <f>AI417+AI419</f>
        <v>0</v>
      </c>
      <c r="AJ413" s="45">
        <f t="shared" si="153"/>
        <v>0</v>
      </c>
      <c r="AK413" s="41">
        <f>AK417+AK419</f>
        <v>0</v>
      </c>
      <c r="AL413" s="45">
        <f t="shared" si="153"/>
        <v>0</v>
      </c>
      <c r="AM413" s="41">
        <f>AM417+AM419</f>
        <v>0</v>
      </c>
      <c r="AN413" s="45">
        <f t="shared" si="154"/>
        <v>0</v>
      </c>
      <c r="AO413" s="41">
        <f>AO417+AO419</f>
        <v>0</v>
      </c>
      <c r="AP413" s="45">
        <f t="shared" si="154"/>
        <v>0</v>
      </c>
      <c r="AQ413" s="41">
        <f>AQ417+AQ419</f>
        <v>100</v>
      </c>
      <c r="AR413" s="45">
        <f t="shared" si="154"/>
        <v>100</v>
      </c>
      <c r="AS413" s="41">
        <f>AS417+AS419</f>
        <v>0</v>
      </c>
      <c r="AT413" s="45">
        <f t="shared" si="154"/>
        <v>100</v>
      </c>
      <c r="AU413" s="41">
        <f>AU417+AU419</f>
        <v>0</v>
      </c>
      <c r="AV413" s="45">
        <f t="shared" si="157"/>
        <v>100</v>
      </c>
      <c r="AW413" s="41">
        <f>AW417+AW419</f>
        <v>0</v>
      </c>
      <c r="AX413" s="45">
        <f t="shared" si="157"/>
        <v>100</v>
      </c>
      <c r="AY413" s="41">
        <f>AY417+AY419</f>
        <v>0</v>
      </c>
      <c r="AZ413" s="45">
        <f t="shared" si="157"/>
        <v>100</v>
      </c>
      <c r="BA413" s="41">
        <f>BA417+BA419</f>
        <v>0</v>
      </c>
      <c r="BB413" s="45">
        <f t="shared" si="158"/>
        <v>100</v>
      </c>
      <c r="BC413" s="41">
        <f>BC417+BC419</f>
        <v>0</v>
      </c>
      <c r="BD413" s="45">
        <f t="shared" si="158"/>
        <v>100</v>
      </c>
      <c r="BE413" s="41">
        <f>BE417+BE419</f>
        <v>0</v>
      </c>
      <c r="BF413" s="45">
        <f t="shared" si="158"/>
        <v>100</v>
      </c>
    </row>
    <row r="414" spans="1:58" ht="60" hidden="1" customHeight="1" x14ac:dyDescent="0.4">
      <c r="A414" s="15"/>
      <c r="B414" s="46"/>
      <c r="C414" s="121"/>
      <c r="D414" s="121"/>
      <c r="E414" s="121"/>
      <c r="F414" s="119"/>
      <c r="G414" s="41"/>
      <c r="H414" s="41"/>
      <c r="I414" s="41"/>
      <c r="J414" s="41"/>
      <c r="K414" s="41"/>
      <c r="L414" s="41"/>
      <c r="M414" s="119"/>
      <c r="N414" s="41"/>
      <c r="O414" s="119"/>
      <c r="P414" s="41"/>
      <c r="Q414" s="119"/>
      <c r="R414" s="41"/>
      <c r="S414" s="119"/>
      <c r="T414" s="41"/>
      <c r="U414" s="119"/>
      <c r="V414" s="119"/>
      <c r="W414" s="119"/>
      <c r="X414" s="119"/>
      <c r="Y414" s="41"/>
      <c r="Z414" s="41"/>
      <c r="AA414" s="41"/>
      <c r="AB414" s="45"/>
      <c r="AC414" s="41"/>
      <c r="AD414" s="45"/>
      <c r="AE414" s="41"/>
      <c r="AF414" s="45"/>
      <c r="AG414" s="41"/>
      <c r="AH414" s="45"/>
      <c r="AI414" s="41"/>
      <c r="AJ414" s="45"/>
      <c r="AK414" s="41"/>
      <c r="AL414" s="45"/>
      <c r="AM414" s="41"/>
      <c r="AN414" s="45"/>
      <c r="AO414" s="41"/>
      <c r="AP414" s="45"/>
      <c r="AQ414" s="41"/>
      <c r="AR414" s="45"/>
      <c r="AS414" s="41"/>
      <c r="AT414" s="45"/>
      <c r="AU414" s="41">
        <f>AU415</f>
        <v>0</v>
      </c>
      <c r="AV414" s="45"/>
      <c r="AW414" s="41">
        <f>AW415</f>
        <v>0</v>
      </c>
      <c r="AX414" s="45"/>
      <c r="AY414" s="41">
        <f>AY415</f>
        <v>0</v>
      </c>
      <c r="AZ414" s="45"/>
      <c r="BA414" s="41">
        <f>BA415</f>
        <v>0</v>
      </c>
      <c r="BB414" s="45"/>
      <c r="BC414" s="41">
        <f>BC415</f>
        <v>0</v>
      </c>
      <c r="BD414" s="45"/>
      <c r="BE414" s="41">
        <f>BE415</f>
        <v>0</v>
      </c>
      <c r="BF414" s="45"/>
    </row>
    <row r="415" spans="1:58" ht="52.5" hidden="1" customHeight="1" x14ac:dyDescent="0.4">
      <c r="A415" s="15"/>
      <c r="B415" s="46"/>
      <c r="C415" s="121"/>
      <c r="D415" s="121"/>
      <c r="E415" s="121"/>
      <c r="F415" s="119"/>
      <c r="G415" s="41"/>
      <c r="H415" s="41"/>
      <c r="I415" s="41"/>
      <c r="J415" s="41"/>
      <c r="K415" s="41"/>
      <c r="L415" s="41"/>
      <c r="M415" s="119"/>
      <c r="N415" s="41"/>
      <c r="O415" s="119"/>
      <c r="P415" s="41"/>
      <c r="Q415" s="119"/>
      <c r="R415" s="41"/>
      <c r="S415" s="119"/>
      <c r="T415" s="41"/>
      <c r="U415" s="119"/>
      <c r="V415" s="119"/>
      <c r="W415" s="119"/>
      <c r="X415" s="119"/>
      <c r="Y415" s="41"/>
      <c r="Z415" s="41"/>
      <c r="AA415" s="41"/>
      <c r="AB415" s="45"/>
      <c r="AC415" s="41"/>
      <c r="AD415" s="45"/>
      <c r="AE415" s="41"/>
      <c r="AF415" s="45"/>
      <c r="AG415" s="41"/>
      <c r="AH415" s="45"/>
      <c r="AI415" s="41"/>
      <c r="AJ415" s="45"/>
      <c r="AK415" s="41"/>
      <c r="AL415" s="45"/>
      <c r="AM415" s="41"/>
      <c r="AN415" s="45"/>
      <c r="AO415" s="41"/>
      <c r="AP415" s="45"/>
      <c r="AQ415" s="41"/>
      <c r="AR415" s="45"/>
      <c r="AS415" s="41"/>
      <c r="AT415" s="45"/>
      <c r="AU415" s="41">
        <f>AU416</f>
        <v>0</v>
      </c>
      <c r="AV415" s="45"/>
      <c r="AW415" s="41">
        <f>AW416</f>
        <v>0</v>
      </c>
      <c r="AX415" s="45"/>
      <c r="AY415" s="41">
        <f>AY416</f>
        <v>0</v>
      </c>
      <c r="AZ415" s="45"/>
      <c r="BA415" s="41">
        <f>BA416</f>
        <v>0</v>
      </c>
      <c r="BB415" s="45"/>
      <c r="BC415" s="41">
        <f>BC416</f>
        <v>0</v>
      </c>
      <c r="BD415" s="45"/>
      <c r="BE415" s="41">
        <f>BE416</f>
        <v>0</v>
      </c>
      <c r="BF415" s="45"/>
    </row>
    <row r="416" spans="1:58" ht="43.5" hidden="1" customHeight="1" x14ac:dyDescent="0.4">
      <c r="A416" s="15"/>
      <c r="B416" s="46"/>
      <c r="C416" s="121"/>
      <c r="D416" s="121"/>
      <c r="E416" s="121"/>
      <c r="F416" s="119"/>
      <c r="G416" s="41"/>
      <c r="H416" s="41"/>
      <c r="I416" s="41"/>
      <c r="J416" s="41"/>
      <c r="K416" s="41"/>
      <c r="L416" s="41"/>
      <c r="M416" s="119"/>
      <c r="N416" s="41"/>
      <c r="O416" s="119"/>
      <c r="P416" s="41"/>
      <c r="Q416" s="119"/>
      <c r="R416" s="41"/>
      <c r="S416" s="119"/>
      <c r="T416" s="41"/>
      <c r="U416" s="119"/>
      <c r="V416" s="119"/>
      <c r="W416" s="119"/>
      <c r="X416" s="119"/>
      <c r="Y416" s="41"/>
      <c r="Z416" s="41"/>
      <c r="AA416" s="41"/>
      <c r="AB416" s="45"/>
      <c r="AC416" s="41"/>
      <c r="AD416" s="45"/>
      <c r="AE416" s="41"/>
      <c r="AF416" s="45"/>
      <c r="AG416" s="41"/>
      <c r="AH416" s="45"/>
      <c r="AI416" s="41"/>
      <c r="AJ416" s="45"/>
      <c r="AK416" s="41"/>
      <c r="AL416" s="45"/>
      <c r="AM416" s="41"/>
      <c r="AN416" s="45"/>
      <c r="AO416" s="41"/>
      <c r="AP416" s="45"/>
      <c r="AQ416" s="41"/>
      <c r="AR416" s="45"/>
      <c r="AS416" s="41"/>
      <c r="AT416" s="45"/>
      <c r="AU416" s="41"/>
      <c r="AV416" s="45"/>
      <c r="AW416" s="41"/>
      <c r="AX416" s="45"/>
      <c r="AY416" s="41"/>
      <c r="AZ416" s="45"/>
      <c r="BA416" s="41"/>
      <c r="BB416" s="45"/>
      <c r="BC416" s="41"/>
      <c r="BD416" s="45"/>
      <c r="BE416" s="41"/>
      <c r="BF416" s="45"/>
    </row>
    <row r="417" spans="1:58" ht="46.35" customHeight="1" x14ac:dyDescent="0.4">
      <c r="A417" s="15"/>
      <c r="B417" s="46"/>
      <c r="C417" s="43" t="s">
        <v>154</v>
      </c>
      <c r="D417" s="43" t="s">
        <v>155</v>
      </c>
      <c r="E417" s="43"/>
      <c r="F417" s="44"/>
      <c r="G417" s="41">
        <f>G418</f>
        <v>0</v>
      </c>
      <c r="H417" s="41"/>
      <c r="I417" s="41">
        <f t="shared" si="152"/>
        <v>0</v>
      </c>
      <c r="J417" s="41"/>
      <c r="K417" s="41">
        <f t="shared" si="164"/>
        <v>0</v>
      </c>
      <c r="L417" s="41"/>
      <c r="M417" s="44">
        <f t="shared" si="165"/>
        <v>0</v>
      </c>
      <c r="N417" s="41"/>
      <c r="O417" s="44">
        <f>M417+N417</f>
        <v>0</v>
      </c>
      <c r="P417" s="41"/>
      <c r="Q417" s="44">
        <f t="shared" si="160"/>
        <v>0</v>
      </c>
      <c r="R417" s="41"/>
      <c r="S417" s="44">
        <f t="shared" si="161"/>
        <v>0</v>
      </c>
      <c r="T417" s="41"/>
      <c r="U417" s="44">
        <f t="shared" si="162"/>
        <v>0</v>
      </c>
      <c r="V417" s="44"/>
      <c r="W417" s="44">
        <f t="shared" si="163"/>
        <v>0</v>
      </c>
      <c r="X417" s="44"/>
      <c r="Y417" s="41">
        <v>0</v>
      </c>
      <c r="Z417" s="41">
        <f t="shared" si="159"/>
        <v>0</v>
      </c>
      <c r="AA417" s="41">
        <v>0</v>
      </c>
      <c r="AB417" s="45">
        <f t="shared" si="143"/>
        <v>0</v>
      </c>
      <c r="AC417" s="41">
        <v>0</v>
      </c>
      <c r="AD417" s="45">
        <f t="shared" si="143"/>
        <v>0</v>
      </c>
      <c r="AE417" s="41">
        <v>0</v>
      </c>
      <c r="AF417" s="45">
        <f t="shared" si="153"/>
        <v>0</v>
      </c>
      <c r="AG417" s="41">
        <v>0</v>
      </c>
      <c r="AH417" s="45">
        <f t="shared" si="153"/>
        <v>0</v>
      </c>
      <c r="AI417" s="41">
        <v>0</v>
      </c>
      <c r="AJ417" s="45">
        <f t="shared" si="153"/>
        <v>0</v>
      </c>
      <c r="AK417" s="41">
        <v>0</v>
      </c>
      <c r="AL417" s="45">
        <f t="shared" si="153"/>
        <v>0</v>
      </c>
      <c r="AM417" s="41">
        <v>0</v>
      </c>
      <c r="AN417" s="45">
        <f t="shared" si="154"/>
        <v>0</v>
      </c>
      <c r="AO417" s="41">
        <v>0</v>
      </c>
      <c r="AP417" s="45">
        <f t="shared" si="154"/>
        <v>0</v>
      </c>
      <c r="AQ417" s="41">
        <f>AQ418</f>
        <v>100</v>
      </c>
      <c r="AR417" s="45">
        <f t="shared" si="154"/>
        <v>100</v>
      </c>
      <c r="AS417" s="41">
        <f>AS418</f>
        <v>0</v>
      </c>
      <c r="AT417" s="45">
        <f t="shared" si="154"/>
        <v>100</v>
      </c>
      <c r="AU417" s="41">
        <f>AU418</f>
        <v>0</v>
      </c>
      <c r="AV417" s="45">
        <f t="shared" si="157"/>
        <v>100</v>
      </c>
      <c r="AW417" s="41">
        <f>AW418</f>
        <v>0</v>
      </c>
      <c r="AX417" s="45">
        <f t="shared" si="157"/>
        <v>100</v>
      </c>
      <c r="AY417" s="41">
        <f>AY418</f>
        <v>0</v>
      </c>
      <c r="AZ417" s="45">
        <f t="shared" si="157"/>
        <v>100</v>
      </c>
      <c r="BA417" s="41">
        <f>BA418</f>
        <v>0</v>
      </c>
      <c r="BB417" s="45">
        <f t="shared" ref="BB417:BF461" si="166">AZ417+BA417</f>
        <v>100</v>
      </c>
      <c r="BC417" s="41">
        <f>BC418</f>
        <v>0</v>
      </c>
      <c r="BD417" s="45">
        <f t="shared" si="166"/>
        <v>100</v>
      </c>
      <c r="BE417" s="41">
        <f>BE418</f>
        <v>0</v>
      </c>
      <c r="BF417" s="45">
        <f t="shared" si="166"/>
        <v>100</v>
      </c>
    </row>
    <row r="418" spans="1:58" ht="43.5" customHeight="1" x14ac:dyDescent="0.4">
      <c r="A418" s="15"/>
      <c r="B418" s="46"/>
      <c r="C418" s="43" t="s">
        <v>14</v>
      </c>
      <c r="D418" s="43" t="s">
        <v>155</v>
      </c>
      <c r="E418" s="43">
        <v>200</v>
      </c>
      <c r="F418" s="44">
        <v>14</v>
      </c>
      <c r="G418" s="41">
        <v>0</v>
      </c>
      <c r="H418" s="41">
        <f>H419</f>
        <v>0</v>
      </c>
      <c r="I418" s="41">
        <f t="shared" si="152"/>
        <v>0</v>
      </c>
      <c r="J418" s="41">
        <f>J419</f>
        <v>0</v>
      </c>
      <c r="K418" s="41">
        <f t="shared" si="164"/>
        <v>0</v>
      </c>
      <c r="L418" s="41">
        <f>L419</f>
        <v>0</v>
      </c>
      <c r="M418" s="44">
        <f t="shared" si="165"/>
        <v>0</v>
      </c>
      <c r="N418" s="41">
        <f>N419</f>
        <v>0</v>
      </c>
      <c r="O418" s="44">
        <f>M418+N418</f>
        <v>0</v>
      </c>
      <c r="P418" s="41">
        <v>0</v>
      </c>
      <c r="Q418" s="44">
        <f t="shared" si="160"/>
        <v>0</v>
      </c>
      <c r="R418" s="41">
        <f>R419+R421</f>
        <v>0</v>
      </c>
      <c r="S418" s="44">
        <f t="shared" si="161"/>
        <v>0</v>
      </c>
      <c r="T418" s="41">
        <f>T419+T421</f>
        <v>0</v>
      </c>
      <c r="U418" s="44">
        <f t="shared" si="162"/>
        <v>0</v>
      </c>
      <c r="V418" s="44"/>
      <c r="W418" s="44">
        <f t="shared" si="163"/>
        <v>0</v>
      </c>
      <c r="X418" s="44">
        <f>X419</f>
        <v>0</v>
      </c>
      <c r="Y418" s="41">
        <f>Y419</f>
        <v>0</v>
      </c>
      <c r="Z418" s="41">
        <f t="shared" si="159"/>
        <v>0</v>
      </c>
      <c r="AA418" s="41">
        <f>AA419</f>
        <v>0</v>
      </c>
      <c r="AB418" s="45">
        <f t="shared" si="143"/>
        <v>0</v>
      </c>
      <c r="AC418" s="41">
        <f>AC419</f>
        <v>0</v>
      </c>
      <c r="AD418" s="45">
        <f t="shared" si="143"/>
        <v>0</v>
      </c>
      <c r="AE418" s="41">
        <f>AE419</f>
        <v>0</v>
      </c>
      <c r="AF418" s="45">
        <f t="shared" si="153"/>
        <v>0</v>
      </c>
      <c r="AG418" s="41">
        <f>AG419</f>
        <v>0</v>
      </c>
      <c r="AH418" s="45">
        <f t="shared" si="153"/>
        <v>0</v>
      </c>
      <c r="AI418" s="41">
        <v>0</v>
      </c>
      <c r="AJ418" s="45">
        <f t="shared" si="153"/>
        <v>0</v>
      </c>
      <c r="AK418" s="41">
        <v>0</v>
      </c>
      <c r="AL418" s="45">
        <f t="shared" si="153"/>
        <v>0</v>
      </c>
      <c r="AM418" s="41">
        <v>0</v>
      </c>
      <c r="AN418" s="45">
        <f t="shared" si="154"/>
        <v>0</v>
      </c>
      <c r="AO418" s="41">
        <v>0</v>
      </c>
      <c r="AP418" s="45">
        <f t="shared" si="154"/>
        <v>0</v>
      </c>
      <c r="AQ418" s="41">
        <v>100</v>
      </c>
      <c r="AR418" s="45">
        <f t="shared" si="154"/>
        <v>100</v>
      </c>
      <c r="AS418" s="41"/>
      <c r="AT418" s="45">
        <f t="shared" si="154"/>
        <v>100</v>
      </c>
      <c r="AU418" s="41"/>
      <c r="AV418" s="45">
        <f t="shared" si="157"/>
        <v>100</v>
      </c>
      <c r="AW418" s="41"/>
      <c r="AX418" s="45">
        <f t="shared" si="157"/>
        <v>100</v>
      </c>
      <c r="AY418" s="41"/>
      <c r="AZ418" s="45">
        <f t="shared" si="157"/>
        <v>100</v>
      </c>
      <c r="BA418" s="41"/>
      <c r="BB418" s="45">
        <f t="shared" si="166"/>
        <v>100</v>
      </c>
      <c r="BC418" s="41"/>
      <c r="BD418" s="45">
        <f t="shared" si="166"/>
        <v>100</v>
      </c>
      <c r="BE418" s="41"/>
      <c r="BF418" s="45">
        <f t="shared" si="166"/>
        <v>100</v>
      </c>
    </row>
    <row r="419" spans="1:58" ht="60.75" hidden="1" customHeight="1" x14ac:dyDescent="0.4">
      <c r="A419" s="15"/>
      <c r="B419" s="46"/>
      <c r="C419" s="43" t="s">
        <v>156</v>
      </c>
      <c r="D419" s="43" t="s">
        <v>157</v>
      </c>
      <c r="E419" s="43"/>
      <c r="F419" s="44"/>
      <c r="G419" s="41">
        <f>G420</f>
        <v>0</v>
      </c>
      <c r="H419" s="41"/>
      <c r="I419" s="41">
        <f t="shared" si="152"/>
        <v>0</v>
      </c>
      <c r="J419" s="41"/>
      <c r="K419" s="41">
        <f t="shared" si="164"/>
        <v>0</v>
      </c>
      <c r="L419" s="41"/>
      <c r="M419" s="44">
        <f t="shared" si="165"/>
        <v>0</v>
      </c>
      <c r="N419" s="41"/>
      <c r="O419" s="44">
        <f>M419+N419</f>
        <v>0</v>
      </c>
      <c r="P419" s="41">
        <v>0</v>
      </c>
      <c r="Q419" s="44">
        <f t="shared" si="160"/>
        <v>0</v>
      </c>
      <c r="R419" s="41">
        <v>0</v>
      </c>
      <c r="S419" s="44">
        <f t="shared" si="161"/>
        <v>0</v>
      </c>
      <c r="T419" s="41">
        <v>0</v>
      </c>
      <c r="U419" s="44">
        <f t="shared" si="162"/>
        <v>0</v>
      </c>
      <c r="V419" s="44"/>
      <c r="W419" s="44">
        <f t="shared" si="163"/>
        <v>0</v>
      </c>
      <c r="X419" s="44"/>
      <c r="Y419" s="41">
        <v>0</v>
      </c>
      <c r="Z419" s="41">
        <f t="shared" si="159"/>
        <v>0</v>
      </c>
      <c r="AA419" s="41">
        <v>0</v>
      </c>
      <c r="AB419" s="45">
        <f t="shared" si="143"/>
        <v>0</v>
      </c>
      <c r="AC419" s="41">
        <v>0</v>
      </c>
      <c r="AD419" s="45">
        <f t="shared" si="143"/>
        <v>0</v>
      </c>
      <c r="AE419" s="41">
        <v>0</v>
      </c>
      <c r="AF419" s="45">
        <f t="shared" si="153"/>
        <v>0</v>
      </c>
      <c r="AG419" s="41">
        <v>0</v>
      </c>
      <c r="AH419" s="45">
        <f t="shared" si="153"/>
        <v>0</v>
      </c>
      <c r="AI419" s="41">
        <f>AI420</f>
        <v>0</v>
      </c>
      <c r="AJ419" s="45">
        <f t="shared" si="153"/>
        <v>0</v>
      </c>
      <c r="AK419" s="41">
        <f>AK420</f>
        <v>0</v>
      </c>
      <c r="AL419" s="45">
        <f t="shared" si="153"/>
        <v>0</v>
      </c>
      <c r="AM419" s="41">
        <f>AM420</f>
        <v>0</v>
      </c>
      <c r="AN419" s="45">
        <f t="shared" si="154"/>
        <v>0</v>
      </c>
      <c r="AO419" s="41">
        <f>AO420</f>
        <v>0</v>
      </c>
      <c r="AP419" s="45">
        <f t="shared" si="154"/>
        <v>0</v>
      </c>
      <c r="AQ419" s="41">
        <f>AQ420</f>
        <v>0</v>
      </c>
      <c r="AR419" s="45">
        <f t="shared" si="154"/>
        <v>0</v>
      </c>
      <c r="AS419" s="41">
        <f>AS420</f>
        <v>0</v>
      </c>
      <c r="AT419" s="45">
        <f t="shared" si="154"/>
        <v>0</v>
      </c>
      <c r="AU419" s="41">
        <f>AU420</f>
        <v>0</v>
      </c>
      <c r="AV419" s="45">
        <f t="shared" si="157"/>
        <v>0</v>
      </c>
      <c r="AW419" s="41">
        <f>AW420</f>
        <v>0</v>
      </c>
      <c r="AX419" s="45">
        <f t="shared" si="157"/>
        <v>0</v>
      </c>
      <c r="AY419" s="41">
        <f>AY420</f>
        <v>0</v>
      </c>
      <c r="AZ419" s="45">
        <f t="shared" si="157"/>
        <v>0</v>
      </c>
      <c r="BA419" s="41">
        <f>BA420</f>
        <v>0</v>
      </c>
      <c r="BB419" s="45">
        <f t="shared" si="166"/>
        <v>0</v>
      </c>
      <c r="BC419" s="41">
        <f>BC420</f>
        <v>0</v>
      </c>
      <c r="BD419" s="45">
        <f t="shared" si="166"/>
        <v>0</v>
      </c>
      <c r="BE419" s="41">
        <f>BE420</f>
        <v>0</v>
      </c>
      <c r="BF419" s="45">
        <f t="shared" si="166"/>
        <v>0</v>
      </c>
    </row>
    <row r="420" spans="1:58" ht="80.25" hidden="1" customHeight="1" x14ac:dyDescent="0.4">
      <c r="A420" s="15"/>
      <c r="B420" s="46"/>
      <c r="C420" s="43" t="s">
        <v>9</v>
      </c>
      <c r="D420" s="43" t="s">
        <v>157</v>
      </c>
      <c r="E420" s="43">
        <v>600</v>
      </c>
      <c r="F420" s="44">
        <v>9</v>
      </c>
      <c r="G420" s="41">
        <v>0</v>
      </c>
      <c r="H420" s="41">
        <f>H421</f>
        <v>0</v>
      </c>
      <c r="I420" s="41">
        <f t="shared" si="152"/>
        <v>0</v>
      </c>
      <c r="J420" s="41">
        <f>J421</f>
        <v>0</v>
      </c>
      <c r="K420" s="41">
        <f t="shared" ref="K420:K421" si="167">I420+J420</f>
        <v>0</v>
      </c>
      <c r="L420" s="41">
        <f>L421</f>
        <v>0</v>
      </c>
      <c r="M420" s="44">
        <f t="shared" si="165"/>
        <v>0</v>
      </c>
      <c r="N420" s="41">
        <f>N421</f>
        <v>0</v>
      </c>
      <c r="O420" s="44">
        <f>O421</f>
        <v>0</v>
      </c>
      <c r="P420" s="41">
        <f>P421</f>
        <v>0</v>
      </c>
      <c r="Q420" s="44">
        <f t="shared" ref="Q420:Q421" si="168">O420+P420</f>
        <v>0</v>
      </c>
      <c r="R420" s="41"/>
      <c r="S420" s="41">
        <f>R420+Q420</f>
        <v>0</v>
      </c>
      <c r="T420" s="41"/>
      <c r="U420" s="41">
        <f>U421</f>
        <v>0</v>
      </c>
      <c r="V420" s="44"/>
      <c r="W420" s="44">
        <f>W421</f>
        <v>0</v>
      </c>
      <c r="X420" s="44">
        <f>X421</f>
        <v>0</v>
      </c>
      <c r="Y420" s="41">
        <f>Y421</f>
        <v>0</v>
      </c>
      <c r="Z420" s="41">
        <f t="shared" si="159"/>
        <v>0</v>
      </c>
      <c r="AA420" s="41">
        <f>AA421</f>
        <v>0</v>
      </c>
      <c r="AB420" s="45">
        <f t="shared" si="143"/>
        <v>0</v>
      </c>
      <c r="AC420" s="41">
        <f>AC421</f>
        <v>0</v>
      </c>
      <c r="AD420" s="45">
        <f t="shared" si="143"/>
        <v>0</v>
      </c>
      <c r="AE420" s="41">
        <f>AE421</f>
        <v>0</v>
      </c>
      <c r="AF420" s="45">
        <f t="shared" si="153"/>
        <v>0</v>
      </c>
      <c r="AG420" s="41">
        <f>AG421</f>
        <v>0</v>
      </c>
      <c r="AH420" s="45">
        <f t="shared" si="153"/>
        <v>0</v>
      </c>
      <c r="AI420" s="41">
        <v>0</v>
      </c>
      <c r="AJ420" s="45">
        <f t="shared" si="153"/>
        <v>0</v>
      </c>
      <c r="AK420" s="41"/>
      <c r="AL420" s="45">
        <f t="shared" si="153"/>
        <v>0</v>
      </c>
      <c r="AM420" s="41"/>
      <c r="AN420" s="45">
        <f t="shared" si="154"/>
        <v>0</v>
      </c>
      <c r="AO420" s="41"/>
      <c r="AP420" s="45">
        <f t="shared" si="154"/>
        <v>0</v>
      </c>
      <c r="AQ420" s="41"/>
      <c r="AR420" s="45">
        <f t="shared" si="154"/>
        <v>0</v>
      </c>
      <c r="AS420" s="41"/>
      <c r="AT420" s="45">
        <f t="shared" si="154"/>
        <v>0</v>
      </c>
      <c r="AU420" s="41"/>
      <c r="AV420" s="45">
        <f t="shared" si="157"/>
        <v>0</v>
      </c>
      <c r="AW420" s="41"/>
      <c r="AX420" s="45">
        <f t="shared" si="157"/>
        <v>0</v>
      </c>
      <c r="AY420" s="41"/>
      <c r="AZ420" s="45">
        <f t="shared" si="157"/>
        <v>0</v>
      </c>
      <c r="BA420" s="41"/>
      <c r="BB420" s="45">
        <f t="shared" si="166"/>
        <v>0</v>
      </c>
      <c r="BC420" s="41"/>
      <c r="BD420" s="45">
        <f t="shared" si="166"/>
        <v>0</v>
      </c>
      <c r="BE420" s="41"/>
      <c r="BF420" s="45">
        <f t="shared" si="166"/>
        <v>0</v>
      </c>
    </row>
    <row r="421" spans="1:58" ht="60.75" hidden="1" customHeight="1" x14ac:dyDescent="0.4">
      <c r="A421" s="15"/>
      <c r="B421" s="46"/>
      <c r="C421" s="43" t="s">
        <v>375</v>
      </c>
      <c r="D421" s="43" t="s">
        <v>157</v>
      </c>
      <c r="E421" s="43"/>
      <c r="F421" s="44"/>
      <c r="G421" s="41">
        <f>G422</f>
        <v>0</v>
      </c>
      <c r="H421" s="41"/>
      <c r="I421" s="41">
        <f t="shared" si="152"/>
        <v>0</v>
      </c>
      <c r="J421" s="41"/>
      <c r="K421" s="41">
        <f t="shared" si="167"/>
        <v>0</v>
      </c>
      <c r="L421" s="41"/>
      <c r="M421" s="44">
        <f t="shared" si="165"/>
        <v>0</v>
      </c>
      <c r="N421" s="41"/>
      <c r="O421" s="44">
        <v>0</v>
      </c>
      <c r="P421" s="41"/>
      <c r="Q421" s="44">
        <f t="shared" si="168"/>
        <v>0</v>
      </c>
      <c r="R421" s="41">
        <v>0</v>
      </c>
      <c r="S421" s="44">
        <f t="shared" si="161"/>
        <v>0</v>
      </c>
      <c r="T421" s="41">
        <v>0</v>
      </c>
      <c r="U421" s="41">
        <f>T421+S421</f>
        <v>0</v>
      </c>
      <c r="V421" s="44"/>
      <c r="W421" s="44">
        <f t="shared" si="163"/>
        <v>0</v>
      </c>
      <c r="X421" s="44"/>
      <c r="Y421" s="41"/>
      <c r="Z421" s="41">
        <f t="shared" si="159"/>
        <v>0</v>
      </c>
      <c r="AA421" s="41"/>
      <c r="AB421" s="45">
        <f t="shared" si="143"/>
        <v>0</v>
      </c>
      <c r="AC421" s="41"/>
      <c r="AD421" s="45">
        <f t="shared" si="143"/>
        <v>0</v>
      </c>
      <c r="AE421" s="41"/>
      <c r="AF421" s="45">
        <f t="shared" si="153"/>
        <v>0</v>
      </c>
      <c r="AG421" s="41"/>
      <c r="AH421" s="45">
        <f t="shared" si="153"/>
        <v>0</v>
      </c>
      <c r="AI421" s="41"/>
      <c r="AJ421" s="45">
        <f t="shared" si="153"/>
        <v>0</v>
      </c>
      <c r="AK421" s="41"/>
      <c r="AL421" s="45">
        <f t="shared" si="153"/>
        <v>0</v>
      </c>
      <c r="AM421" s="41"/>
      <c r="AN421" s="45">
        <f t="shared" si="154"/>
        <v>0</v>
      </c>
      <c r="AO421" s="41"/>
      <c r="AP421" s="45">
        <f t="shared" si="154"/>
        <v>0</v>
      </c>
      <c r="AQ421" s="41"/>
      <c r="AR421" s="45">
        <f t="shared" si="154"/>
        <v>0</v>
      </c>
      <c r="AS421" s="41"/>
      <c r="AT421" s="45">
        <f t="shared" si="154"/>
        <v>0</v>
      </c>
      <c r="AU421" s="41"/>
      <c r="AV421" s="45">
        <f t="shared" si="157"/>
        <v>0</v>
      </c>
      <c r="AW421" s="41"/>
      <c r="AX421" s="45">
        <f t="shared" si="157"/>
        <v>0</v>
      </c>
      <c r="AY421" s="41"/>
      <c r="AZ421" s="45">
        <f t="shared" si="157"/>
        <v>0</v>
      </c>
      <c r="BA421" s="41"/>
      <c r="BB421" s="45">
        <f t="shared" si="166"/>
        <v>0</v>
      </c>
      <c r="BC421" s="41"/>
      <c r="BD421" s="45">
        <f t="shared" si="166"/>
        <v>0</v>
      </c>
      <c r="BE421" s="41"/>
      <c r="BF421" s="45">
        <f t="shared" si="166"/>
        <v>0</v>
      </c>
    </row>
    <row r="422" spans="1:58" ht="24" hidden="1" customHeight="1" x14ac:dyDescent="0.4">
      <c r="A422" s="15"/>
      <c r="B422" s="46"/>
      <c r="C422" s="43" t="s">
        <v>9</v>
      </c>
      <c r="D422" s="43" t="s">
        <v>157</v>
      </c>
      <c r="E422" s="43">
        <v>600</v>
      </c>
      <c r="F422" s="44">
        <v>7</v>
      </c>
      <c r="G422" s="41"/>
      <c r="H422" s="41">
        <v>0</v>
      </c>
      <c r="I422" s="41">
        <v>0</v>
      </c>
      <c r="J422" s="41">
        <f>J434+J439+J446+J471+J491</f>
        <v>0</v>
      </c>
      <c r="K422" s="41">
        <f t="shared" si="164"/>
        <v>0</v>
      </c>
      <c r="L422" s="41">
        <f>L434+L439+L446+L471+L491</f>
        <v>0</v>
      </c>
      <c r="M422" s="44">
        <f t="shared" si="165"/>
        <v>0</v>
      </c>
      <c r="N422" s="41">
        <f>N434+N439+N446+N471+N491</f>
        <v>0</v>
      </c>
      <c r="O422" s="44">
        <f t="shared" ref="O422:O459" si="169">M422+N422</f>
        <v>0</v>
      </c>
      <c r="P422" s="41">
        <f>P434+P439+P446+P471+P491</f>
        <v>0</v>
      </c>
      <c r="Q422" s="44">
        <f t="shared" si="160"/>
        <v>0</v>
      </c>
      <c r="R422" s="41">
        <f>R434+R439+R446+R471+R491</f>
        <v>0</v>
      </c>
      <c r="S422" s="44">
        <f t="shared" si="161"/>
        <v>0</v>
      </c>
      <c r="T422" s="41">
        <f>T434+T439+T446+T471+T491</f>
        <v>0</v>
      </c>
      <c r="U422" s="44">
        <f t="shared" si="162"/>
        <v>0</v>
      </c>
      <c r="V422" s="44"/>
      <c r="W422" s="44">
        <f t="shared" si="163"/>
        <v>0</v>
      </c>
      <c r="X422" s="44">
        <f>X434+X439+X446+X471+X491</f>
        <v>0</v>
      </c>
      <c r="Y422" s="41">
        <v>0</v>
      </c>
      <c r="Z422" s="41">
        <f t="shared" si="159"/>
        <v>0</v>
      </c>
      <c r="AA422" s="41">
        <v>0</v>
      </c>
      <c r="AB422" s="45">
        <f t="shared" si="143"/>
        <v>0</v>
      </c>
      <c r="AC422" s="41">
        <v>0</v>
      </c>
      <c r="AD422" s="45">
        <f t="shared" si="143"/>
        <v>0</v>
      </c>
      <c r="AE422" s="41">
        <v>0</v>
      </c>
      <c r="AF422" s="45">
        <f t="shared" si="153"/>
        <v>0</v>
      </c>
      <c r="AG422" s="41">
        <v>0</v>
      </c>
      <c r="AH422" s="45">
        <f t="shared" si="153"/>
        <v>0</v>
      </c>
      <c r="AI422" s="41">
        <v>0</v>
      </c>
      <c r="AJ422" s="45">
        <f t="shared" si="153"/>
        <v>0</v>
      </c>
      <c r="AK422" s="41">
        <v>0</v>
      </c>
      <c r="AL422" s="45">
        <f t="shared" si="153"/>
        <v>0</v>
      </c>
      <c r="AM422" s="41">
        <v>0</v>
      </c>
      <c r="AN422" s="45">
        <f t="shared" si="154"/>
        <v>0</v>
      </c>
      <c r="AO422" s="41">
        <v>0</v>
      </c>
      <c r="AP422" s="45">
        <f t="shared" si="154"/>
        <v>0</v>
      </c>
      <c r="AQ422" s="41">
        <v>0</v>
      </c>
      <c r="AR422" s="45">
        <f t="shared" si="154"/>
        <v>0</v>
      </c>
      <c r="AS422" s="41">
        <v>0</v>
      </c>
      <c r="AT422" s="45">
        <f t="shared" si="154"/>
        <v>0</v>
      </c>
      <c r="AU422" s="41">
        <v>0</v>
      </c>
      <c r="AV422" s="45">
        <f t="shared" si="157"/>
        <v>0</v>
      </c>
      <c r="AW422" s="41">
        <v>0</v>
      </c>
      <c r="AX422" s="45">
        <f t="shared" si="157"/>
        <v>0</v>
      </c>
      <c r="AY422" s="41">
        <v>0</v>
      </c>
      <c r="AZ422" s="45">
        <f t="shared" si="157"/>
        <v>0</v>
      </c>
      <c r="BA422" s="41">
        <v>0</v>
      </c>
      <c r="BB422" s="45">
        <f t="shared" si="166"/>
        <v>0</v>
      </c>
      <c r="BC422" s="41">
        <v>0</v>
      </c>
      <c r="BD422" s="45">
        <f t="shared" si="166"/>
        <v>0</v>
      </c>
      <c r="BE422" s="41">
        <v>0</v>
      </c>
      <c r="BF422" s="45">
        <f t="shared" si="166"/>
        <v>0</v>
      </c>
    </row>
    <row r="423" spans="1:58" ht="42.75" customHeight="1" x14ac:dyDescent="0.4">
      <c r="A423" s="15"/>
      <c r="B423" s="46"/>
      <c r="C423" s="150" t="s">
        <v>647</v>
      </c>
      <c r="D423" s="151" t="s">
        <v>650</v>
      </c>
      <c r="E423" s="151"/>
      <c r="F423" s="145"/>
      <c r="G423" s="41"/>
      <c r="H423" s="41"/>
      <c r="I423" s="41"/>
      <c r="J423" s="41"/>
      <c r="K423" s="41"/>
      <c r="L423" s="41"/>
      <c r="M423" s="145"/>
      <c r="N423" s="41"/>
      <c r="O423" s="145"/>
      <c r="P423" s="41"/>
      <c r="Q423" s="145"/>
      <c r="R423" s="41"/>
      <c r="S423" s="145"/>
      <c r="T423" s="41"/>
      <c r="U423" s="145"/>
      <c r="V423" s="145"/>
      <c r="W423" s="145"/>
      <c r="X423" s="145"/>
      <c r="Y423" s="41"/>
      <c r="Z423" s="41"/>
      <c r="AA423" s="41"/>
      <c r="AB423" s="45"/>
      <c r="AC423" s="41"/>
      <c r="AD423" s="45"/>
      <c r="AE423" s="41"/>
      <c r="AF423" s="45"/>
      <c r="AG423" s="41"/>
      <c r="AH423" s="45"/>
      <c r="AI423" s="41"/>
      <c r="AJ423" s="45"/>
      <c r="AK423" s="41"/>
      <c r="AL423" s="45"/>
      <c r="AM423" s="41"/>
      <c r="AN423" s="45"/>
      <c r="AO423" s="41"/>
      <c r="AP423" s="45"/>
      <c r="AQ423" s="41"/>
      <c r="AR423" s="45"/>
      <c r="AS423" s="41"/>
      <c r="AT423" s="45"/>
      <c r="AU423" s="41"/>
      <c r="AV423" s="45">
        <f t="shared" ref="AV423:AV429" si="170">AT423+AU423</f>
        <v>0</v>
      </c>
      <c r="AW423" s="49">
        <f>AW424+AW429</f>
        <v>12855.2</v>
      </c>
      <c r="AX423" s="45">
        <f t="shared" ref="AX423:AZ429" si="171">AV423+AW423</f>
        <v>12855.2</v>
      </c>
      <c r="AY423" s="49">
        <f>AY424+AY429</f>
        <v>0</v>
      </c>
      <c r="AZ423" s="45">
        <f t="shared" si="171"/>
        <v>12855.2</v>
      </c>
      <c r="BA423" s="49">
        <f>BA424+BA429</f>
        <v>0</v>
      </c>
      <c r="BB423" s="45">
        <f t="shared" si="166"/>
        <v>12855.2</v>
      </c>
      <c r="BC423" s="49">
        <f>BC424+BC429</f>
        <v>0</v>
      </c>
      <c r="BD423" s="45">
        <f t="shared" si="166"/>
        <v>12855.2</v>
      </c>
      <c r="BE423" s="49">
        <f>BE424+BE429</f>
        <v>0</v>
      </c>
      <c r="BF423" s="45">
        <f t="shared" si="166"/>
        <v>12855.2</v>
      </c>
    </row>
    <row r="424" spans="1:58" ht="26.45" customHeight="1" x14ac:dyDescent="0.4">
      <c r="A424" s="15"/>
      <c r="B424" s="46"/>
      <c r="C424" s="56" t="s">
        <v>660</v>
      </c>
      <c r="D424" s="63" t="s">
        <v>661</v>
      </c>
      <c r="E424" s="63"/>
      <c r="F424" s="145"/>
      <c r="G424" s="41"/>
      <c r="H424" s="41"/>
      <c r="I424" s="41"/>
      <c r="J424" s="41"/>
      <c r="K424" s="41"/>
      <c r="L424" s="41"/>
      <c r="M424" s="145"/>
      <c r="N424" s="41"/>
      <c r="O424" s="145"/>
      <c r="P424" s="41"/>
      <c r="Q424" s="145"/>
      <c r="R424" s="41"/>
      <c r="S424" s="145"/>
      <c r="T424" s="41"/>
      <c r="U424" s="145"/>
      <c r="V424" s="145"/>
      <c r="W424" s="145"/>
      <c r="X424" s="145"/>
      <c r="Y424" s="41"/>
      <c r="Z424" s="41"/>
      <c r="AA424" s="41"/>
      <c r="AB424" s="45"/>
      <c r="AC424" s="41"/>
      <c r="AD424" s="45"/>
      <c r="AE424" s="41"/>
      <c r="AF424" s="45"/>
      <c r="AG424" s="41"/>
      <c r="AH424" s="45"/>
      <c r="AI424" s="41"/>
      <c r="AJ424" s="45"/>
      <c r="AK424" s="41"/>
      <c r="AL424" s="45"/>
      <c r="AM424" s="41"/>
      <c r="AN424" s="45"/>
      <c r="AO424" s="41"/>
      <c r="AP424" s="45"/>
      <c r="AQ424" s="41"/>
      <c r="AR424" s="45"/>
      <c r="AS424" s="41"/>
      <c r="AT424" s="45"/>
      <c r="AU424" s="41"/>
      <c r="AV424" s="45">
        <f t="shared" ref="AV424" si="172">AT424+AU424</f>
        <v>0</v>
      </c>
      <c r="AW424" s="49">
        <f>AW425+AW427</f>
        <v>12835.2</v>
      </c>
      <c r="AX424" s="45">
        <f t="shared" ref="AX424:AZ424" si="173">AV424+AW424</f>
        <v>12835.2</v>
      </c>
      <c r="AY424" s="49">
        <f>AY425+AY427</f>
        <v>0</v>
      </c>
      <c r="AZ424" s="45">
        <f t="shared" si="173"/>
        <v>12835.2</v>
      </c>
      <c r="BA424" s="49">
        <f>BA425+BA427</f>
        <v>0</v>
      </c>
      <c r="BB424" s="45">
        <f t="shared" si="166"/>
        <v>12835.2</v>
      </c>
      <c r="BC424" s="49">
        <f>BC425+BC427</f>
        <v>0</v>
      </c>
      <c r="BD424" s="45">
        <f t="shared" si="166"/>
        <v>12835.2</v>
      </c>
      <c r="BE424" s="49">
        <f>BE425+BE427</f>
        <v>0</v>
      </c>
      <c r="BF424" s="45">
        <f t="shared" si="166"/>
        <v>12835.2</v>
      </c>
    </row>
    <row r="425" spans="1:58" ht="28.35" customHeight="1" x14ac:dyDescent="0.4">
      <c r="A425" s="15"/>
      <c r="B425" s="46"/>
      <c r="C425" s="56" t="s">
        <v>634</v>
      </c>
      <c r="D425" s="63" t="s">
        <v>662</v>
      </c>
      <c r="E425" s="63"/>
      <c r="F425" s="145"/>
      <c r="G425" s="41"/>
      <c r="H425" s="41"/>
      <c r="I425" s="41"/>
      <c r="J425" s="41"/>
      <c r="K425" s="41"/>
      <c r="L425" s="41"/>
      <c r="M425" s="145"/>
      <c r="N425" s="41"/>
      <c r="O425" s="145"/>
      <c r="P425" s="41"/>
      <c r="Q425" s="145"/>
      <c r="R425" s="41"/>
      <c r="S425" s="145"/>
      <c r="T425" s="41"/>
      <c r="U425" s="145"/>
      <c r="V425" s="145"/>
      <c r="W425" s="145"/>
      <c r="X425" s="145"/>
      <c r="Y425" s="41"/>
      <c r="Z425" s="41"/>
      <c r="AA425" s="41"/>
      <c r="AB425" s="45"/>
      <c r="AC425" s="41"/>
      <c r="AD425" s="45"/>
      <c r="AE425" s="41"/>
      <c r="AF425" s="45"/>
      <c r="AG425" s="41"/>
      <c r="AH425" s="45"/>
      <c r="AI425" s="41"/>
      <c r="AJ425" s="45"/>
      <c r="AK425" s="41"/>
      <c r="AL425" s="45"/>
      <c r="AM425" s="41"/>
      <c r="AN425" s="45"/>
      <c r="AO425" s="41"/>
      <c r="AP425" s="45"/>
      <c r="AQ425" s="41"/>
      <c r="AR425" s="45"/>
      <c r="AS425" s="41"/>
      <c r="AT425" s="45"/>
      <c r="AU425" s="41"/>
      <c r="AV425" s="45">
        <f t="shared" ref="AV425" si="174">AT425+AU425</f>
        <v>0</v>
      </c>
      <c r="AW425" s="41">
        <f>AW426</f>
        <v>6818.7</v>
      </c>
      <c r="AX425" s="45">
        <f t="shared" ref="AX425:AZ425" si="175">AV425+AW425</f>
        <v>6818.7</v>
      </c>
      <c r="AY425" s="41">
        <f>AY426</f>
        <v>0</v>
      </c>
      <c r="AZ425" s="45">
        <f t="shared" si="175"/>
        <v>6818.7</v>
      </c>
      <c r="BA425" s="41">
        <f>BA426</f>
        <v>0</v>
      </c>
      <c r="BB425" s="45">
        <f t="shared" si="166"/>
        <v>6818.7</v>
      </c>
      <c r="BC425" s="41">
        <f>BC426</f>
        <v>0</v>
      </c>
      <c r="BD425" s="45">
        <f t="shared" si="166"/>
        <v>6818.7</v>
      </c>
      <c r="BE425" s="41">
        <f>BE426</f>
        <v>0</v>
      </c>
      <c r="BF425" s="45">
        <f t="shared" si="166"/>
        <v>6818.7</v>
      </c>
    </row>
    <row r="426" spans="1:58" ht="42.75" customHeight="1" x14ac:dyDescent="0.4">
      <c r="A426" s="15"/>
      <c r="B426" s="46"/>
      <c r="C426" s="56" t="s">
        <v>20</v>
      </c>
      <c r="D426" s="63" t="s">
        <v>662</v>
      </c>
      <c r="E426" s="63" t="s">
        <v>518</v>
      </c>
      <c r="F426" s="145"/>
      <c r="G426" s="41"/>
      <c r="H426" s="41"/>
      <c r="I426" s="41"/>
      <c r="J426" s="41"/>
      <c r="K426" s="41"/>
      <c r="L426" s="41"/>
      <c r="M426" s="145"/>
      <c r="N426" s="41"/>
      <c r="O426" s="145"/>
      <c r="P426" s="41"/>
      <c r="Q426" s="145"/>
      <c r="R426" s="41"/>
      <c r="S426" s="145"/>
      <c r="T426" s="41"/>
      <c r="U426" s="145"/>
      <c r="V426" s="145"/>
      <c r="W426" s="145"/>
      <c r="X426" s="145"/>
      <c r="Y426" s="41"/>
      <c r="Z426" s="41"/>
      <c r="AA426" s="41"/>
      <c r="AB426" s="45"/>
      <c r="AC426" s="41"/>
      <c r="AD426" s="45"/>
      <c r="AE426" s="41"/>
      <c r="AF426" s="45"/>
      <c r="AG426" s="41"/>
      <c r="AH426" s="45"/>
      <c r="AI426" s="41"/>
      <c r="AJ426" s="45"/>
      <c r="AK426" s="41"/>
      <c r="AL426" s="45"/>
      <c r="AM426" s="41"/>
      <c r="AN426" s="45"/>
      <c r="AO426" s="41"/>
      <c r="AP426" s="45"/>
      <c r="AQ426" s="41"/>
      <c r="AR426" s="45"/>
      <c r="AS426" s="41"/>
      <c r="AT426" s="45"/>
      <c r="AU426" s="41"/>
      <c r="AV426" s="45">
        <f t="shared" ref="AV426:AV427" si="176">AT426+AU426</f>
        <v>0</v>
      </c>
      <c r="AW426" s="41">
        <v>6818.7</v>
      </c>
      <c r="AX426" s="45">
        <f t="shared" ref="AX426:AZ428" si="177">AV426+AW426</f>
        <v>6818.7</v>
      </c>
      <c r="AY426" s="41"/>
      <c r="AZ426" s="45">
        <f t="shared" si="177"/>
        <v>6818.7</v>
      </c>
      <c r="BA426" s="41"/>
      <c r="BB426" s="45">
        <f t="shared" si="166"/>
        <v>6818.7</v>
      </c>
      <c r="BC426" s="41"/>
      <c r="BD426" s="45">
        <f t="shared" si="166"/>
        <v>6818.7</v>
      </c>
      <c r="BE426" s="41"/>
      <c r="BF426" s="45">
        <f t="shared" si="166"/>
        <v>6818.7</v>
      </c>
    </row>
    <row r="427" spans="1:58" ht="28.35" customHeight="1" x14ac:dyDescent="0.4">
      <c r="A427" s="15"/>
      <c r="B427" s="46"/>
      <c r="C427" s="56" t="s">
        <v>663</v>
      </c>
      <c r="D427" s="63" t="s">
        <v>664</v>
      </c>
      <c r="E427" s="63"/>
      <c r="F427" s="145"/>
      <c r="G427" s="41"/>
      <c r="H427" s="41"/>
      <c r="I427" s="41"/>
      <c r="J427" s="41"/>
      <c r="K427" s="41"/>
      <c r="L427" s="41"/>
      <c r="M427" s="145"/>
      <c r="N427" s="41"/>
      <c r="O427" s="145"/>
      <c r="P427" s="41"/>
      <c r="Q427" s="145"/>
      <c r="R427" s="41"/>
      <c r="S427" s="145"/>
      <c r="T427" s="41"/>
      <c r="U427" s="145"/>
      <c r="V427" s="145"/>
      <c r="W427" s="145"/>
      <c r="X427" s="145"/>
      <c r="Y427" s="41"/>
      <c r="Z427" s="41"/>
      <c r="AA427" s="41"/>
      <c r="AB427" s="45"/>
      <c r="AC427" s="41"/>
      <c r="AD427" s="45"/>
      <c r="AE427" s="41"/>
      <c r="AF427" s="45"/>
      <c r="AG427" s="41"/>
      <c r="AH427" s="45"/>
      <c r="AI427" s="41"/>
      <c r="AJ427" s="45"/>
      <c r="AK427" s="41"/>
      <c r="AL427" s="45"/>
      <c r="AM427" s="41"/>
      <c r="AN427" s="45"/>
      <c r="AO427" s="41"/>
      <c r="AP427" s="45"/>
      <c r="AQ427" s="41"/>
      <c r="AR427" s="45"/>
      <c r="AS427" s="41"/>
      <c r="AT427" s="45"/>
      <c r="AU427" s="41"/>
      <c r="AV427" s="45">
        <f t="shared" si="176"/>
        <v>0</v>
      </c>
      <c r="AW427" s="41">
        <f>AW428</f>
        <v>6016.5</v>
      </c>
      <c r="AX427" s="45">
        <f t="shared" si="177"/>
        <v>6016.5</v>
      </c>
      <c r="AY427" s="41">
        <f>AY428</f>
        <v>0</v>
      </c>
      <c r="AZ427" s="45">
        <f t="shared" si="177"/>
        <v>6016.5</v>
      </c>
      <c r="BA427" s="41">
        <f>BA428</f>
        <v>0</v>
      </c>
      <c r="BB427" s="45">
        <f t="shared" si="166"/>
        <v>6016.5</v>
      </c>
      <c r="BC427" s="41">
        <f>BC428</f>
        <v>0</v>
      </c>
      <c r="BD427" s="45">
        <f t="shared" si="166"/>
        <v>6016.5</v>
      </c>
      <c r="BE427" s="41">
        <f>BE428</f>
        <v>0</v>
      </c>
      <c r="BF427" s="45">
        <f t="shared" si="166"/>
        <v>6016.5</v>
      </c>
    </row>
    <row r="428" spans="1:58" ht="42.75" customHeight="1" x14ac:dyDescent="0.4">
      <c r="A428" s="15"/>
      <c r="B428" s="46"/>
      <c r="C428" s="56" t="s">
        <v>20</v>
      </c>
      <c r="D428" s="63" t="s">
        <v>664</v>
      </c>
      <c r="E428" s="63" t="s">
        <v>518</v>
      </c>
      <c r="F428" s="145"/>
      <c r="G428" s="41"/>
      <c r="H428" s="41"/>
      <c r="I428" s="41"/>
      <c r="J428" s="41"/>
      <c r="K428" s="41"/>
      <c r="L428" s="41"/>
      <c r="M428" s="145"/>
      <c r="N428" s="41"/>
      <c r="O428" s="145"/>
      <c r="P428" s="41"/>
      <c r="Q428" s="145"/>
      <c r="R428" s="41"/>
      <c r="S428" s="145"/>
      <c r="T428" s="41"/>
      <c r="U428" s="145"/>
      <c r="V428" s="145"/>
      <c r="W428" s="145"/>
      <c r="X428" s="145"/>
      <c r="Y428" s="41"/>
      <c r="Z428" s="41"/>
      <c r="AA428" s="41"/>
      <c r="AB428" s="45"/>
      <c r="AC428" s="41"/>
      <c r="AD428" s="45"/>
      <c r="AE428" s="41"/>
      <c r="AF428" s="45"/>
      <c r="AG428" s="41"/>
      <c r="AH428" s="45"/>
      <c r="AI428" s="41"/>
      <c r="AJ428" s="45"/>
      <c r="AK428" s="41"/>
      <c r="AL428" s="45"/>
      <c r="AM428" s="41"/>
      <c r="AN428" s="45"/>
      <c r="AO428" s="41"/>
      <c r="AP428" s="45"/>
      <c r="AQ428" s="41"/>
      <c r="AR428" s="45"/>
      <c r="AS428" s="41"/>
      <c r="AT428" s="45"/>
      <c r="AU428" s="41"/>
      <c r="AV428" s="45"/>
      <c r="AW428" s="41">
        <v>6016.5</v>
      </c>
      <c r="AX428" s="45">
        <f t="shared" si="177"/>
        <v>6016.5</v>
      </c>
      <c r="AY428" s="41"/>
      <c r="AZ428" s="45">
        <f t="shared" si="177"/>
        <v>6016.5</v>
      </c>
      <c r="BA428" s="41"/>
      <c r="BB428" s="45">
        <f t="shared" si="166"/>
        <v>6016.5</v>
      </c>
      <c r="BC428" s="41"/>
      <c r="BD428" s="45">
        <f t="shared" si="166"/>
        <v>6016.5</v>
      </c>
      <c r="BE428" s="41"/>
      <c r="BF428" s="45">
        <f t="shared" si="166"/>
        <v>6016.5</v>
      </c>
    </row>
    <row r="429" spans="1:58" ht="66" customHeight="1" x14ac:dyDescent="0.4">
      <c r="A429" s="15"/>
      <c r="B429" s="46"/>
      <c r="C429" s="150" t="s">
        <v>648</v>
      </c>
      <c r="D429" s="151" t="s">
        <v>651</v>
      </c>
      <c r="E429" s="151"/>
      <c r="F429" s="145"/>
      <c r="G429" s="41"/>
      <c r="H429" s="41"/>
      <c r="I429" s="41"/>
      <c r="J429" s="41"/>
      <c r="K429" s="41"/>
      <c r="L429" s="41"/>
      <c r="M429" s="145"/>
      <c r="N429" s="41"/>
      <c r="O429" s="145"/>
      <c r="P429" s="41"/>
      <c r="Q429" s="145"/>
      <c r="R429" s="41"/>
      <c r="S429" s="145"/>
      <c r="T429" s="41"/>
      <c r="U429" s="145"/>
      <c r="V429" s="145"/>
      <c r="W429" s="145"/>
      <c r="X429" s="145"/>
      <c r="Y429" s="41"/>
      <c r="Z429" s="41"/>
      <c r="AA429" s="41"/>
      <c r="AB429" s="45"/>
      <c r="AC429" s="41"/>
      <c r="AD429" s="45"/>
      <c r="AE429" s="41"/>
      <c r="AF429" s="45"/>
      <c r="AG429" s="41"/>
      <c r="AH429" s="45"/>
      <c r="AI429" s="41"/>
      <c r="AJ429" s="45"/>
      <c r="AK429" s="41"/>
      <c r="AL429" s="45"/>
      <c r="AM429" s="41"/>
      <c r="AN429" s="45"/>
      <c r="AO429" s="41"/>
      <c r="AP429" s="45"/>
      <c r="AQ429" s="41"/>
      <c r="AR429" s="45"/>
      <c r="AS429" s="41"/>
      <c r="AT429" s="45"/>
      <c r="AU429" s="41"/>
      <c r="AV429" s="45">
        <f t="shared" si="170"/>
        <v>0</v>
      </c>
      <c r="AW429" s="41">
        <f>AW430+AW432</f>
        <v>20</v>
      </c>
      <c r="AX429" s="45">
        <f t="shared" si="171"/>
        <v>20</v>
      </c>
      <c r="AY429" s="41">
        <f>AY430+AY432</f>
        <v>0</v>
      </c>
      <c r="AZ429" s="45">
        <f t="shared" si="171"/>
        <v>20</v>
      </c>
      <c r="BA429" s="41">
        <f>BA430+BA432</f>
        <v>0</v>
      </c>
      <c r="BB429" s="45">
        <f t="shared" si="166"/>
        <v>20</v>
      </c>
      <c r="BC429" s="41">
        <f>BC430+BC432</f>
        <v>0</v>
      </c>
      <c r="BD429" s="45">
        <f t="shared" si="166"/>
        <v>20</v>
      </c>
      <c r="BE429" s="41">
        <f>BE430+BE432</f>
        <v>0</v>
      </c>
      <c r="BF429" s="45">
        <f t="shared" si="166"/>
        <v>20</v>
      </c>
    </row>
    <row r="430" spans="1:58" ht="27" customHeight="1" x14ac:dyDescent="0.4">
      <c r="A430" s="15"/>
      <c r="B430" s="46"/>
      <c r="C430" s="150" t="s">
        <v>649</v>
      </c>
      <c r="D430" s="151" t="s">
        <v>652</v>
      </c>
      <c r="E430" s="151"/>
      <c r="F430" s="145"/>
      <c r="G430" s="41"/>
      <c r="H430" s="41"/>
      <c r="I430" s="41"/>
      <c r="J430" s="41"/>
      <c r="K430" s="41"/>
      <c r="L430" s="41"/>
      <c r="M430" s="145"/>
      <c r="N430" s="41"/>
      <c r="O430" s="145"/>
      <c r="P430" s="41"/>
      <c r="Q430" s="145"/>
      <c r="R430" s="41"/>
      <c r="S430" s="145"/>
      <c r="T430" s="41"/>
      <c r="U430" s="145"/>
      <c r="V430" s="145"/>
      <c r="W430" s="145"/>
      <c r="X430" s="145"/>
      <c r="Y430" s="41"/>
      <c r="Z430" s="41"/>
      <c r="AA430" s="41"/>
      <c r="AB430" s="45"/>
      <c r="AC430" s="41"/>
      <c r="AD430" s="45"/>
      <c r="AE430" s="41"/>
      <c r="AF430" s="45"/>
      <c r="AG430" s="41"/>
      <c r="AH430" s="45"/>
      <c r="AI430" s="41"/>
      <c r="AJ430" s="45"/>
      <c r="AK430" s="41"/>
      <c r="AL430" s="45"/>
      <c r="AM430" s="41"/>
      <c r="AN430" s="45"/>
      <c r="AO430" s="41"/>
      <c r="AP430" s="45"/>
      <c r="AQ430" s="41"/>
      <c r="AR430" s="45"/>
      <c r="AS430" s="41"/>
      <c r="AT430" s="45"/>
      <c r="AU430" s="41"/>
      <c r="AV430" s="45">
        <f t="shared" ref="AV430" si="178">AT430+AU430</f>
        <v>0</v>
      </c>
      <c r="AW430" s="41">
        <f>AW431</f>
        <v>10</v>
      </c>
      <c r="AX430" s="45">
        <f t="shared" ref="AX430:AZ430" si="179">AV430+AW430</f>
        <v>10</v>
      </c>
      <c r="AY430" s="41">
        <f>AY431</f>
        <v>0</v>
      </c>
      <c r="AZ430" s="45">
        <f t="shared" si="179"/>
        <v>10</v>
      </c>
      <c r="BA430" s="41">
        <f>BA431</f>
        <v>0</v>
      </c>
      <c r="BB430" s="45">
        <f t="shared" si="166"/>
        <v>10</v>
      </c>
      <c r="BC430" s="41">
        <f>BC431</f>
        <v>0</v>
      </c>
      <c r="BD430" s="45">
        <f t="shared" si="166"/>
        <v>10</v>
      </c>
      <c r="BE430" s="41">
        <f>BE431</f>
        <v>0</v>
      </c>
      <c r="BF430" s="45">
        <f t="shared" si="166"/>
        <v>10</v>
      </c>
    </row>
    <row r="431" spans="1:58" ht="42.75" customHeight="1" x14ac:dyDescent="0.4">
      <c r="A431" s="15"/>
      <c r="B431" s="46"/>
      <c r="C431" s="150" t="s">
        <v>14</v>
      </c>
      <c r="D431" s="151" t="s">
        <v>652</v>
      </c>
      <c r="E431" s="151" t="s">
        <v>512</v>
      </c>
      <c r="F431" s="145"/>
      <c r="G431" s="41"/>
      <c r="H431" s="41"/>
      <c r="I431" s="41"/>
      <c r="J431" s="41"/>
      <c r="K431" s="41"/>
      <c r="L431" s="41"/>
      <c r="M431" s="145"/>
      <c r="N431" s="41"/>
      <c r="O431" s="145"/>
      <c r="P431" s="41"/>
      <c r="Q431" s="145"/>
      <c r="R431" s="41"/>
      <c r="S431" s="145"/>
      <c r="T431" s="41"/>
      <c r="U431" s="145"/>
      <c r="V431" s="145"/>
      <c r="W431" s="145"/>
      <c r="X431" s="145"/>
      <c r="Y431" s="41"/>
      <c r="Z431" s="41"/>
      <c r="AA431" s="41"/>
      <c r="AB431" s="45"/>
      <c r="AC431" s="41"/>
      <c r="AD431" s="45"/>
      <c r="AE431" s="41"/>
      <c r="AF431" s="45"/>
      <c r="AG431" s="41"/>
      <c r="AH431" s="45"/>
      <c r="AI431" s="41"/>
      <c r="AJ431" s="45"/>
      <c r="AK431" s="41"/>
      <c r="AL431" s="45"/>
      <c r="AM431" s="41"/>
      <c r="AN431" s="45"/>
      <c r="AO431" s="41"/>
      <c r="AP431" s="45"/>
      <c r="AQ431" s="41"/>
      <c r="AR431" s="45"/>
      <c r="AS431" s="41"/>
      <c r="AT431" s="45"/>
      <c r="AU431" s="41"/>
      <c r="AV431" s="45"/>
      <c r="AW431" s="41">
        <v>10</v>
      </c>
      <c r="AX431" s="45">
        <f t="shared" si="157"/>
        <v>10</v>
      </c>
      <c r="AY431" s="41"/>
      <c r="AZ431" s="45">
        <f t="shared" si="157"/>
        <v>10</v>
      </c>
      <c r="BA431" s="41"/>
      <c r="BB431" s="45">
        <f t="shared" si="166"/>
        <v>10</v>
      </c>
      <c r="BC431" s="41"/>
      <c r="BD431" s="45">
        <f t="shared" si="166"/>
        <v>10</v>
      </c>
      <c r="BE431" s="41"/>
      <c r="BF431" s="45">
        <f t="shared" si="166"/>
        <v>10</v>
      </c>
    </row>
    <row r="432" spans="1:58" ht="23.45" customHeight="1" x14ac:dyDescent="0.4">
      <c r="A432" s="15"/>
      <c r="B432" s="46"/>
      <c r="C432" s="154" t="s">
        <v>111</v>
      </c>
      <c r="D432" s="153" t="s">
        <v>670</v>
      </c>
      <c r="E432" s="153"/>
      <c r="F432" s="155"/>
      <c r="G432" s="41"/>
      <c r="H432" s="41"/>
      <c r="I432" s="41"/>
      <c r="J432" s="41"/>
      <c r="K432" s="41"/>
      <c r="L432" s="41"/>
      <c r="M432" s="155"/>
      <c r="N432" s="41"/>
      <c r="O432" s="155"/>
      <c r="P432" s="41"/>
      <c r="Q432" s="155"/>
      <c r="R432" s="41"/>
      <c r="S432" s="155"/>
      <c r="T432" s="41"/>
      <c r="U432" s="155"/>
      <c r="V432" s="155"/>
      <c r="W432" s="155"/>
      <c r="X432" s="155"/>
      <c r="Y432" s="41"/>
      <c r="Z432" s="41"/>
      <c r="AA432" s="41"/>
      <c r="AB432" s="45"/>
      <c r="AC432" s="41"/>
      <c r="AD432" s="45"/>
      <c r="AE432" s="41"/>
      <c r="AF432" s="45"/>
      <c r="AG432" s="41"/>
      <c r="AH432" s="45"/>
      <c r="AI432" s="41"/>
      <c r="AJ432" s="45"/>
      <c r="AK432" s="41"/>
      <c r="AL432" s="45"/>
      <c r="AM432" s="41"/>
      <c r="AN432" s="45"/>
      <c r="AO432" s="41"/>
      <c r="AP432" s="45"/>
      <c r="AQ432" s="41"/>
      <c r="AR432" s="45"/>
      <c r="AS432" s="41"/>
      <c r="AT432" s="45"/>
      <c r="AU432" s="41"/>
      <c r="AV432" s="45">
        <f t="shared" ref="AV432" si="180">AT432+AU432</f>
        <v>0</v>
      </c>
      <c r="AW432" s="41">
        <f>AW433</f>
        <v>10</v>
      </c>
      <c r="AX432" s="45">
        <f t="shared" si="157"/>
        <v>10</v>
      </c>
      <c r="AY432" s="41">
        <f>AY433</f>
        <v>0</v>
      </c>
      <c r="AZ432" s="45">
        <f t="shared" si="157"/>
        <v>10</v>
      </c>
      <c r="BA432" s="41">
        <f>BA433</f>
        <v>0</v>
      </c>
      <c r="BB432" s="45">
        <f t="shared" si="166"/>
        <v>10</v>
      </c>
      <c r="BC432" s="41">
        <f>BC433</f>
        <v>0</v>
      </c>
      <c r="BD432" s="45">
        <f t="shared" si="166"/>
        <v>10</v>
      </c>
      <c r="BE432" s="41">
        <f>BE433</f>
        <v>0</v>
      </c>
      <c r="BF432" s="45">
        <f t="shared" si="166"/>
        <v>10</v>
      </c>
    </row>
    <row r="433" spans="1:58" ht="42.75" customHeight="1" x14ac:dyDescent="0.4">
      <c r="A433" s="15"/>
      <c r="B433" s="46"/>
      <c r="C433" s="156" t="s">
        <v>14</v>
      </c>
      <c r="D433" s="153" t="s">
        <v>670</v>
      </c>
      <c r="E433" s="153" t="s">
        <v>512</v>
      </c>
      <c r="F433" s="155"/>
      <c r="G433" s="41"/>
      <c r="H433" s="41"/>
      <c r="I433" s="41"/>
      <c r="J433" s="41"/>
      <c r="K433" s="41"/>
      <c r="L433" s="41"/>
      <c r="M433" s="155"/>
      <c r="N433" s="41"/>
      <c r="O433" s="155"/>
      <c r="P433" s="41"/>
      <c r="Q433" s="155"/>
      <c r="R433" s="41"/>
      <c r="S433" s="155"/>
      <c r="T433" s="41"/>
      <c r="U433" s="155"/>
      <c r="V433" s="155"/>
      <c r="W433" s="155"/>
      <c r="X433" s="155"/>
      <c r="Y433" s="41"/>
      <c r="Z433" s="41"/>
      <c r="AA433" s="41"/>
      <c r="AB433" s="45"/>
      <c r="AC433" s="41"/>
      <c r="AD433" s="45"/>
      <c r="AE433" s="41"/>
      <c r="AF433" s="45"/>
      <c r="AG433" s="41"/>
      <c r="AH433" s="45"/>
      <c r="AI433" s="41"/>
      <c r="AJ433" s="45"/>
      <c r="AK433" s="41"/>
      <c r="AL433" s="45"/>
      <c r="AM433" s="41"/>
      <c r="AN433" s="45"/>
      <c r="AO433" s="41"/>
      <c r="AP433" s="45"/>
      <c r="AQ433" s="41"/>
      <c r="AR433" s="45"/>
      <c r="AS433" s="41"/>
      <c r="AT433" s="45"/>
      <c r="AU433" s="41"/>
      <c r="AV433" s="45"/>
      <c r="AW433" s="41">
        <v>10</v>
      </c>
      <c r="AX433" s="45">
        <f t="shared" si="157"/>
        <v>10</v>
      </c>
      <c r="AY433" s="41"/>
      <c r="AZ433" s="45">
        <f t="shared" si="157"/>
        <v>10</v>
      </c>
      <c r="BA433" s="41"/>
      <c r="BB433" s="45">
        <f t="shared" si="166"/>
        <v>10</v>
      </c>
      <c r="BC433" s="41"/>
      <c r="BD433" s="45">
        <f t="shared" si="166"/>
        <v>10</v>
      </c>
      <c r="BE433" s="41"/>
      <c r="BF433" s="45">
        <f t="shared" si="166"/>
        <v>10</v>
      </c>
    </row>
    <row r="434" spans="1:58" ht="66" customHeight="1" x14ac:dyDescent="0.4">
      <c r="A434" s="15"/>
      <c r="B434" s="37">
        <v>11</v>
      </c>
      <c r="C434" s="38" t="s">
        <v>498</v>
      </c>
      <c r="D434" s="38" t="s">
        <v>158</v>
      </c>
      <c r="E434" s="38"/>
      <c r="F434" s="39"/>
      <c r="G434" s="40">
        <f>G435+G440+G447+G480+G494</f>
        <v>0</v>
      </c>
      <c r="H434" s="41">
        <f>H435+H447</f>
        <v>0</v>
      </c>
      <c r="I434" s="40">
        <f t="shared" si="152"/>
        <v>0</v>
      </c>
      <c r="J434" s="40">
        <f>J435</f>
        <v>0</v>
      </c>
      <c r="K434" s="40">
        <f t="shared" si="164"/>
        <v>0</v>
      </c>
      <c r="L434" s="40">
        <f>L435</f>
        <v>0</v>
      </c>
      <c r="M434" s="39">
        <f t="shared" si="165"/>
        <v>0</v>
      </c>
      <c r="N434" s="40">
        <f>N435</f>
        <v>0</v>
      </c>
      <c r="O434" s="39">
        <f t="shared" si="169"/>
        <v>0</v>
      </c>
      <c r="P434" s="40">
        <f>P435</f>
        <v>0</v>
      </c>
      <c r="Q434" s="39">
        <f t="shared" si="160"/>
        <v>0</v>
      </c>
      <c r="R434" s="40">
        <f>R435</f>
        <v>0</v>
      </c>
      <c r="S434" s="39">
        <f t="shared" si="161"/>
        <v>0</v>
      </c>
      <c r="T434" s="40">
        <f>T435</f>
        <v>0</v>
      </c>
      <c r="U434" s="39">
        <f t="shared" si="162"/>
        <v>0</v>
      </c>
      <c r="V434" s="39"/>
      <c r="W434" s="39">
        <f t="shared" si="163"/>
        <v>0</v>
      </c>
      <c r="X434" s="39">
        <f>X435</f>
        <v>0</v>
      </c>
      <c r="Y434" s="40">
        <f>Y435+Y447+Y480+Y494</f>
        <v>0</v>
      </c>
      <c r="Z434" s="40">
        <f t="shared" si="159"/>
        <v>0</v>
      </c>
      <c r="AA434" s="40">
        <f>AA435+AA447+AA480+AA494</f>
        <v>0</v>
      </c>
      <c r="AB434" s="42">
        <f t="shared" si="143"/>
        <v>0</v>
      </c>
      <c r="AC434" s="40">
        <f>AC435+AC447+AC480+AC494</f>
        <v>0</v>
      </c>
      <c r="AD434" s="42">
        <f t="shared" si="143"/>
        <v>0</v>
      </c>
      <c r="AE434" s="40">
        <f>AE435+AE447+AE480+AE494</f>
        <v>0</v>
      </c>
      <c r="AF434" s="42">
        <f t="shared" si="153"/>
        <v>0</v>
      </c>
      <c r="AG434" s="40">
        <f>AG435+AG447+AG480+AG494</f>
        <v>0</v>
      </c>
      <c r="AH434" s="42">
        <f t="shared" si="153"/>
        <v>0</v>
      </c>
      <c r="AI434" s="40">
        <f>AI435+AI447+AI480+AI494</f>
        <v>0</v>
      </c>
      <c r="AJ434" s="42">
        <f t="shared" si="153"/>
        <v>0</v>
      </c>
      <c r="AK434" s="40">
        <f>AK435+AK447+AK480+AK494</f>
        <v>0</v>
      </c>
      <c r="AL434" s="42">
        <f t="shared" si="153"/>
        <v>0</v>
      </c>
      <c r="AM434" s="40">
        <f>AM435+AM447+AM480+AM494</f>
        <v>0</v>
      </c>
      <c r="AN434" s="42">
        <f t="shared" si="154"/>
        <v>0</v>
      </c>
      <c r="AO434" s="40">
        <f>AO435+AO447+AO480+AO494</f>
        <v>0</v>
      </c>
      <c r="AP434" s="42">
        <f t="shared" si="154"/>
        <v>0</v>
      </c>
      <c r="AQ434" s="40">
        <f>AQ435+AQ447+AQ480+AQ494+AQ440</f>
        <v>57463.1</v>
      </c>
      <c r="AR434" s="42">
        <f t="shared" si="154"/>
        <v>57463.1</v>
      </c>
      <c r="AS434" s="40">
        <f>AS435+AS447+AS480+AS494+AS440</f>
        <v>5407.1419999999998</v>
      </c>
      <c r="AT434" s="42">
        <f t="shared" si="154"/>
        <v>62870.241999999998</v>
      </c>
      <c r="AU434" s="40">
        <f>AU435+AU447+AU480+AU494+AU440</f>
        <v>555.34199999999998</v>
      </c>
      <c r="AV434" s="42">
        <f t="shared" si="157"/>
        <v>63425.583999999995</v>
      </c>
      <c r="AW434" s="40">
        <f>AW435+AW447+AW480+AW494+AW440</f>
        <v>618</v>
      </c>
      <c r="AX434" s="42">
        <f t="shared" si="157"/>
        <v>64043.583999999995</v>
      </c>
      <c r="AY434" s="40">
        <f>AY435+AY447+AY480+AY494+AY440</f>
        <v>0</v>
      </c>
      <c r="AZ434" s="42">
        <f t="shared" si="157"/>
        <v>64043.583999999995</v>
      </c>
      <c r="BA434" s="40">
        <f>BA435+BA447+BA480+BA494+BA440</f>
        <v>0</v>
      </c>
      <c r="BB434" s="42">
        <f t="shared" si="166"/>
        <v>64043.583999999995</v>
      </c>
      <c r="BC434" s="40">
        <f>BC435+BC447+BC480+BC494+BC440</f>
        <v>19256.496000000003</v>
      </c>
      <c r="BD434" s="42">
        <f t="shared" si="166"/>
        <v>83300.08</v>
      </c>
      <c r="BE434" s="40">
        <f>BE435+BE447+BE480+BE494+BE440</f>
        <v>-3622.373</v>
      </c>
      <c r="BF434" s="42">
        <f t="shared" si="166"/>
        <v>79677.706999999995</v>
      </c>
    </row>
    <row r="435" spans="1:58" ht="26.25" x14ac:dyDescent="0.4">
      <c r="A435" s="15"/>
      <c r="B435" s="46"/>
      <c r="C435" s="43" t="s">
        <v>500</v>
      </c>
      <c r="D435" s="43" t="s">
        <v>159</v>
      </c>
      <c r="E435" s="43"/>
      <c r="F435" s="44"/>
      <c r="G435" s="41">
        <f>G436</f>
        <v>0</v>
      </c>
      <c r="H435" s="41">
        <f>H436+H437+H438</f>
        <v>0</v>
      </c>
      <c r="I435" s="41">
        <f t="shared" si="152"/>
        <v>0</v>
      </c>
      <c r="J435" s="41">
        <f>J436+J437+J438</f>
        <v>0</v>
      </c>
      <c r="K435" s="41">
        <f t="shared" si="164"/>
        <v>0</v>
      </c>
      <c r="L435" s="41">
        <f>L436+L437+L438</f>
        <v>0</v>
      </c>
      <c r="M435" s="44">
        <f t="shared" si="165"/>
        <v>0</v>
      </c>
      <c r="N435" s="41">
        <f>N436+N437+N438</f>
        <v>0</v>
      </c>
      <c r="O435" s="44">
        <f t="shared" si="169"/>
        <v>0</v>
      </c>
      <c r="P435" s="41">
        <f>P436+P437+P438</f>
        <v>0</v>
      </c>
      <c r="Q435" s="44">
        <f t="shared" si="160"/>
        <v>0</v>
      </c>
      <c r="R435" s="41">
        <f>R436+R437+R438</f>
        <v>0</v>
      </c>
      <c r="S435" s="44">
        <f t="shared" si="161"/>
        <v>0</v>
      </c>
      <c r="T435" s="41">
        <f>T436+T437+T438</f>
        <v>0</v>
      </c>
      <c r="U435" s="44">
        <f t="shared" si="162"/>
        <v>0</v>
      </c>
      <c r="V435" s="44"/>
      <c r="W435" s="44">
        <f t="shared" si="163"/>
        <v>0</v>
      </c>
      <c r="X435" s="44">
        <f>X436+X437+X438</f>
        <v>0</v>
      </c>
      <c r="Y435" s="49">
        <f>Y436+Y437+Y438</f>
        <v>0</v>
      </c>
      <c r="Z435" s="41">
        <f t="shared" si="159"/>
        <v>0</v>
      </c>
      <c r="AA435" s="49">
        <f>AA436+AA437+AA438</f>
        <v>0</v>
      </c>
      <c r="AB435" s="45">
        <f t="shared" si="143"/>
        <v>0</v>
      </c>
      <c r="AC435" s="49">
        <f>AC436+AC437+AC438</f>
        <v>0</v>
      </c>
      <c r="AD435" s="45">
        <f t="shared" si="143"/>
        <v>0</v>
      </c>
      <c r="AE435" s="49">
        <f>AE436+AE437+AE438</f>
        <v>0</v>
      </c>
      <c r="AF435" s="45">
        <f t="shared" si="153"/>
        <v>0</v>
      </c>
      <c r="AG435" s="49">
        <f>AG436+AG437+AG438</f>
        <v>0</v>
      </c>
      <c r="AH435" s="45">
        <f t="shared" si="153"/>
        <v>0</v>
      </c>
      <c r="AI435" s="49">
        <f>AI436+AI437+AI438</f>
        <v>0</v>
      </c>
      <c r="AJ435" s="45">
        <f t="shared" si="153"/>
        <v>0</v>
      </c>
      <c r="AK435" s="49">
        <f>AK436+AK437+AK438</f>
        <v>0</v>
      </c>
      <c r="AL435" s="45">
        <f t="shared" si="153"/>
        <v>0</v>
      </c>
      <c r="AM435" s="49">
        <f>AM436+AM437+AM438</f>
        <v>0</v>
      </c>
      <c r="AN435" s="45">
        <f t="shared" si="154"/>
        <v>0</v>
      </c>
      <c r="AO435" s="49">
        <f>AO436+AO437+AO438</f>
        <v>0</v>
      </c>
      <c r="AP435" s="45">
        <f t="shared" si="154"/>
        <v>0</v>
      </c>
      <c r="AQ435" s="49">
        <f>SUM(AQ436)</f>
        <v>1456.8</v>
      </c>
      <c r="AR435" s="45">
        <f t="shared" si="154"/>
        <v>1456.8</v>
      </c>
      <c r="AS435" s="49">
        <f>SUM(AS436)</f>
        <v>0</v>
      </c>
      <c r="AT435" s="45">
        <f t="shared" si="154"/>
        <v>1456.8</v>
      </c>
      <c r="AU435" s="49">
        <f>SUM(AU436)</f>
        <v>0</v>
      </c>
      <c r="AV435" s="45">
        <f t="shared" si="157"/>
        <v>1456.8</v>
      </c>
      <c r="AW435" s="49">
        <f>SUM(AW436)</f>
        <v>0</v>
      </c>
      <c r="AX435" s="45">
        <f t="shared" si="157"/>
        <v>1456.8</v>
      </c>
      <c r="AY435" s="49">
        <f>SUM(AY436)</f>
        <v>0</v>
      </c>
      <c r="AZ435" s="45">
        <f t="shared" si="157"/>
        <v>1456.8</v>
      </c>
      <c r="BA435" s="49">
        <f>SUM(BA436)</f>
        <v>0</v>
      </c>
      <c r="BB435" s="45">
        <f t="shared" si="166"/>
        <v>1456.8</v>
      </c>
      <c r="BC435" s="49">
        <f>SUM(BC436)</f>
        <v>0</v>
      </c>
      <c r="BD435" s="45">
        <f t="shared" si="166"/>
        <v>1456.8</v>
      </c>
      <c r="BE435" s="49">
        <f>SUM(BE436)</f>
        <v>-105</v>
      </c>
      <c r="BF435" s="45">
        <f t="shared" si="166"/>
        <v>1351.8</v>
      </c>
    </row>
    <row r="436" spans="1:58" ht="40.5" customHeight="1" x14ac:dyDescent="0.4">
      <c r="A436" s="15"/>
      <c r="B436" s="46"/>
      <c r="C436" s="43" t="s">
        <v>499</v>
      </c>
      <c r="D436" s="43" t="s">
        <v>160</v>
      </c>
      <c r="E436" s="43"/>
      <c r="F436" s="44"/>
      <c r="G436" s="41">
        <f>G437+G438+G439</f>
        <v>0</v>
      </c>
      <c r="H436" s="41">
        <v>0</v>
      </c>
      <c r="I436" s="41">
        <f t="shared" si="152"/>
        <v>0</v>
      </c>
      <c r="J436" s="41">
        <v>0</v>
      </c>
      <c r="K436" s="41">
        <f t="shared" si="164"/>
        <v>0</v>
      </c>
      <c r="L436" s="41">
        <v>0</v>
      </c>
      <c r="M436" s="44">
        <f t="shared" si="165"/>
        <v>0</v>
      </c>
      <c r="N436" s="41">
        <v>0</v>
      </c>
      <c r="O436" s="44">
        <f t="shared" si="169"/>
        <v>0</v>
      </c>
      <c r="P436" s="41">
        <v>0</v>
      </c>
      <c r="Q436" s="44">
        <f t="shared" si="160"/>
        <v>0</v>
      </c>
      <c r="R436" s="41">
        <v>0</v>
      </c>
      <c r="S436" s="44">
        <f t="shared" si="161"/>
        <v>0</v>
      </c>
      <c r="T436" s="41">
        <v>0</v>
      </c>
      <c r="U436" s="44">
        <f t="shared" si="162"/>
        <v>0</v>
      </c>
      <c r="V436" s="44"/>
      <c r="W436" s="44">
        <f t="shared" si="163"/>
        <v>0</v>
      </c>
      <c r="X436" s="44"/>
      <c r="Y436" s="41">
        <v>0</v>
      </c>
      <c r="Z436" s="41">
        <f t="shared" si="159"/>
        <v>0</v>
      </c>
      <c r="AA436" s="41">
        <v>0</v>
      </c>
      <c r="AB436" s="45">
        <f t="shared" si="143"/>
        <v>0</v>
      </c>
      <c r="AC436" s="41">
        <v>0</v>
      </c>
      <c r="AD436" s="45">
        <f t="shared" si="143"/>
        <v>0</v>
      </c>
      <c r="AE436" s="41">
        <v>0</v>
      </c>
      <c r="AF436" s="45">
        <f t="shared" si="153"/>
        <v>0</v>
      </c>
      <c r="AG436" s="41">
        <v>0</v>
      </c>
      <c r="AH436" s="45">
        <f t="shared" si="153"/>
        <v>0</v>
      </c>
      <c r="AI436" s="41">
        <v>0</v>
      </c>
      <c r="AJ436" s="45">
        <f t="shared" si="153"/>
        <v>0</v>
      </c>
      <c r="AK436" s="41">
        <v>0</v>
      </c>
      <c r="AL436" s="45">
        <f t="shared" si="153"/>
        <v>0</v>
      </c>
      <c r="AM436" s="41">
        <v>0</v>
      </c>
      <c r="AN436" s="45">
        <f t="shared" si="154"/>
        <v>0</v>
      </c>
      <c r="AO436" s="41">
        <v>0</v>
      </c>
      <c r="AP436" s="45">
        <f t="shared" si="154"/>
        <v>0</v>
      </c>
      <c r="AQ436" s="41">
        <f>SUM(AQ437:AQ439)</f>
        <v>1456.8</v>
      </c>
      <c r="AR436" s="45">
        <f t="shared" si="154"/>
        <v>1456.8</v>
      </c>
      <c r="AS436" s="41">
        <f>SUM(AS437:AS439)</f>
        <v>0</v>
      </c>
      <c r="AT436" s="45">
        <f t="shared" si="154"/>
        <v>1456.8</v>
      </c>
      <c r="AU436" s="41">
        <f>SUM(AU437:AU439)</f>
        <v>0</v>
      </c>
      <c r="AV436" s="45">
        <f t="shared" si="157"/>
        <v>1456.8</v>
      </c>
      <c r="AW436" s="41">
        <f>SUM(AW437:AW439)</f>
        <v>0</v>
      </c>
      <c r="AX436" s="45">
        <f t="shared" si="157"/>
        <v>1456.8</v>
      </c>
      <c r="AY436" s="41">
        <f>SUM(AY437:AY439)</f>
        <v>0</v>
      </c>
      <c r="AZ436" s="45">
        <f t="shared" si="157"/>
        <v>1456.8</v>
      </c>
      <c r="BA436" s="41">
        <f>SUM(BA437:BA439)</f>
        <v>0</v>
      </c>
      <c r="BB436" s="45">
        <f t="shared" si="166"/>
        <v>1456.8</v>
      </c>
      <c r="BC436" s="41">
        <f>SUM(BC437:BC439)</f>
        <v>0</v>
      </c>
      <c r="BD436" s="45">
        <f t="shared" si="166"/>
        <v>1456.8</v>
      </c>
      <c r="BE436" s="41">
        <f>SUM(BE437:BE439)</f>
        <v>-105</v>
      </c>
      <c r="BF436" s="45">
        <f t="shared" si="166"/>
        <v>1351.8</v>
      </c>
    </row>
    <row r="437" spans="1:58" ht="110.25" customHeight="1" x14ac:dyDescent="0.4">
      <c r="A437" s="15"/>
      <c r="B437" s="46"/>
      <c r="C437" s="43" t="s">
        <v>113</v>
      </c>
      <c r="D437" s="43" t="s">
        <v>160</v>
      </c>
      <c r="E437" s="43">
        <v>100</v>
      </c>
      <c r="F437" s="44">
        <v>4</v>
      </c>
      <c r="G437" s="41">
        <v>0</v>
      </c>
      <c r="H437" s="41">
        <v>0</v>
      </c>
      <c r="I437" s="41">
        <f t="shared" si="152"/>
        <v>0</v>
      </c>
      <c r="J437" s="41">
        <v>0</v>
      </c>
      <c r="K437" s="41">
        <f t="shared" si="164"/>
        <v>0</v>
      </c>
      <c r="L437" s="41">
        <v>0</v>
      </c>
      <c r="M437" s="44">
        <f t="shared" si="165"/>
        <v>0</v>
      </c>
      <c r="N437" s="41">
        <v>0</v>
      </c>
      <c r="O437" s="44">
        <f t="shared" si="169"/>
        <v>0</v>
      </c>
      <c r="P437" s="41">
        <v>0</v>
      </c>
      <c r="Q437" s="44">
        <f t="shared" si="160"/>
        <v>0</v>
      </c>
      <c r="R437" s="41">
        <v>0</v>
      </c>
      <c r="S437" s="44">
        <f t="shared" si="161"/>
        <v>0</v>
      </c>
      <c r="T437" s="41"/>
      <c r="U437" s="44"/>
      <c r="V437" s="44"/>
      <c r="W437" s="44">
        <f t="shared" si="163"/>
        <v>0</v>
      </c>
      <c r="X437" s="44"/>
      <c r="Y437" s="41">
        <v>0</v>
      </c>
      <c r="Z437" s="41">
        <f t="shared" si="159"/>
        <v>0</v>
      </c>
      <c r="AA437" s="41">
        <v>0</v>
      </c>
      <c r="AB437" s="45">
        <f t="shared" si="143"/>
        <v>0</v>
      </c>
      <c r="AC437" s="41">
        <v>0</v>
      </c>
      <c r="AD437" s="45">
        <f t="shared" si="143"/>
        <v>0</v>
      </c>
      <c r="AE437" s="41">
        <v>0</v>
      </c>
      <c r="AF437" s="45">
        <f t="shared" si="153"/>
        <v>0</v>
      </c>
      <c r="AG437" s="41">
        <v>0</v>
      </c>
      <c r="AH437" s="45">
        <f t="shared" si="153"/>
        <v>0</v>
      </c>
      <c r="AI437" s="41">
        <v>0</v>
      </c>
      <c r="AJ437" s="45">
        <f t="shared" si="153"/>
        <v>0</v>
      </c>
      <c r="AK437" s="41">
        <v>0</v>
      </c>
      <c r="AL437" s="45">
        <f t="shared" si="153"/>
        <v>0</v>
      </c>
      <c r="AM437" s="41">
        <v>0</v>
      </c>
      <c r="AN437" s="45">
        <f t="shared" si="154"/>
        <v>0</v>
      </c>
      <c r="AO437" s="41">
        <v>0</v>
      </c>
      <c r="AP437" s="45">
        <f t="shared" si="154"/>
        <v>0</v>
      </c>
      <c r="AQ437" s="41">
        <v>1390.25</v>
      </c>
      <c r="AR437" s="45">
        <f t="shared" si="154"/>
        <v>1390.25</v>
      </c>
      <c r="AS437" s="41"/>
      <c r="AT437" s="45">
        <f t="shared" si="154"/>
        <v>1390.25</v>
      </c>
      <c r="AU437" s="41"/>
      <c r="AV437" s="45">
        <f t="shared" si="157"/>
        <v>1390.25</v>
      </c>
      <c r="AW437" s="41"/>
      <c r="AX437" s="45">
        <f t="shared" si="157"/>
        <v>1390.25</v>
      </c>
      <c r="AY437" s="41"/>
      <c r="AZ437" s="45">
        <f t="shared" si="157"/>
        <v>1390.25</v>
      </c>
      <c r="BA437" s="41"/>
      <c r="BB437" s="45">
        <f t="shared" si="166"/>
        <v>1390.25</v>
      </c>
      <c r="BC437" s="41"/>
      <c r="BD437" s="45">
        <f t="shared" si="166"/>
        <v>1390.25</v>
      </c>
      <c r="BE437" s="41">
        <v>-105</v>
      </c>
      <c r="BF437" s="45">
        <f t="shared" si="166"/>
        <v>1285.25</v>
      </c>
    </row>
    <row r="438" spans="1:58" ht="54.75" customHeight="1" x14ac:dyDescent="0.4">
      <c r="A438" s="15"/>
      <c r="B438" s="46"/>
      <c r="C438" s="43" t="s">
        <v>14</v>
      </c>
      <c r="D438" s="43" t="s">
        <v>160</v>
      </c>
      <c r="E438" s="43">
        <v>200</v>
      </c>
      <c r="F438" s="44">
        <v>4</v>
      </c>
      <c r="G438" s="41">
        <v>0</v>
      </c>
      <c r="H438" s="41">
        <v>0</v>
      </c>
      <c r="I438" s="41">
        <f t="shared" si="152"/>
        <v>0</v>
      </c>
      <c r="J438" s="41">
        <v>0</v>
      </c>
      <c r="K438" s="41">
        <f t="shared" si="164"/>
        <v>0</v>
      </c>
      <c r="L438" s="41">
        <v>0</v>
      </c>
      <c r="M438" s="44">
        <f t="shared" si="165"/>
        <v>0</v>
      </c>
      <c r="N438" s="41">
        <v>0</v>
      </c>
      <c r="O438" s="44">
        <f t="shared" si="169"/>
        <v>0</v>
      </c>
      <c r="P438" s="41">
        <v>0</v>
      </c>
      <c r="Q438" s="44">
        <f t="shared" si="160"/>
        <v>0</v>
      </c>
      <c r="R438" s="41">
        <v>0</v>
      </c>
      <c r="S438" s="44">
        <f t="shared" si="161"/>
        <v>0</v>
      </c>
      <c r="T438" s="41"/>
      <c r="U438" s="44"/>
      <c r="V438" s="44"/>
      <c r="W438" s="44">
        <f t="shared" si="163"/>
        <v>0</v>
      </c>
      <c r="X438" s="44"/>
      <c r="Y438" s="41">
        <v>0</v>
      </c>
      <c r="Z438" s="41">
        <f t="shared" si="159"/>
        <v>0</v>
      </c>
      <c r="AA438" s="41">
        <v>0</v>
      </c>
      <c r="AB438" s="45">
        <f t="shared" si="143"/>
        <v>0</v>
      </c>
      <c r="AC438" s="41">
        <v>0</v>
      </c>
      <c r="AD438" s="45">
        <f t="shared" si="143"/>
        <v>0</v>
      </c>
      <c r="AE438" s="41">
        <v>0</v>
      </c>
      <c r="AF438" s="45">
        <f t="shared" si="153"/>
        <v>0</v>
      </c>
      <c r="AG438" s="41">
        <v>0</v>
      </c>
      <c r="AH438" s="45">
        <f t="shared" si="153"/>
        <v>0</v>
      </c>
      <c r="AI438" s="41">
        <v>0</v>
      </c>
      <c r="AJ438" s="45">
        <f t="shared" si="153"/>
        <v>0</v>
      </c>
      <c r="AK438" s="41">
        <v>0</v>
      </c>
      <c r="AL438" s="45">
        <f t="shared" si="153"/>
        <v>0</v>
      </c>
      <c r="AM438" s="41">
        <v>0</v>
      </c>
      <c r="AN438" s="45">
        <f t="shared" si="154"/>
        <v>0</v>
      </c>
      <c r="AO438" s="41">
        <v>0</v>
      </c>
      <c r="AP438" s="45">
        <f t="shared" si="154"/>
        <v>0</v>
      </c>
      <c r="AQ438" s="41">
        <v>64.849999999999994</v>
      </c>
      <c r="AR438" s="45">
        <f t="shared" si="154"/>
        <v>64.849999999999994</v>
      </c>
      <c r="AS438" s="41"/>
      <c r="AT438" s="45">
        <f t="shared" si="154"/>
        <v>64.849999999999994</v>
      </c>
      <c r="AU438" s="41"/>
      <c r="AV438" s="45">
        <f t="shared" si="157"/>
        <v>64.849999999999994</v>
      </c>
      <c r="AW438" s="41"/>
      <c r="AX438" s="45">
        <f t="shared" si="157"/>
        <v>64.849999999999994</v>
      </c>
      <c r="AY438" s="41"/>
      <c r="AZ438" s="45">
        <f t="shared" si="157"/>
        <v>64.849999999999994</v>
      </c>
      <c r="BA438" s="41"/>
      <c r="BB438" s="45">
        <f t="shared" si="166"/>
        <v>64.849999999999994</v>
      </c>
      <c r="BC438" s="41"/>
      <c r="BD438" s="45">
        <f t="shared" si="166"/>
        <v>64.849999999999994</v>
      </c>
      <c r="BE438" s="41"/>
      <c r="BF438" s="45">
        <f t="shared" si="166"/>
        <v>64.849999999999994</v>
      </c>
    </row>
    <row r="439" spans="1:58" ht="26.25" x14ac:dyDescent="0.4">
      <c r="A439" s="15"/>
      <c r="B439" s="46"/>
      <c r="C439" s="43" t="s">
        <v>18</v>
      </c>
      <c r="D439" s="43" t="s">
        <v>160</v>
      </c>
      <c r="E439" s="43">
        <v>800</v>
      </c>
      <c r="F439" s="44">
        <v>4</v>
      </c>
      <c r="G439" s="41">
        <v>0</v>
      </c>
      <c r="H439" s="41">
        <f>H440+H442+H444</f>
        <v>0</v>
      </c>
      <c r="I439" s="41">
        <f t="shared" si="152"/>
        <v>0</v>
      </c>
      <c r="J439" s="41">
        <f>J440+J442+J444</f>
        <v>0</v>
      </c>
      <c r="K439" s="41">
        <f t="shared" si="164"/>
        <v>0</v>
      </c>
      <c r="L439" s="41">
        <f>L440+L442+L444</f>
        <v>0</v>
      </c>
      <c r="M439" s="44">
        <f t="shared" si="165"/>
        <v>0</v>
      </c>
      <c r="N439" s="41">
        <f>N440+N442+N444</f>
        <v>0</v>
      </c>
      <c r="O439" s="44">
        <f t="shared" si="169"/>
        <v>0</v>
      </c>
      <c r="P439" s="41">
        <f>P440+P442+P444</f>
        <v>0</v>
      </c>
      <c r="Q439" s="44">
        <f t="shared" si="160"/>
        <v>0</v>
      </c>
      <c r="R439" s="41">
        <f>R440+R442+R444</f>
        <v>0</v>
      </c>
      <c r="S439" s="44">
        <f t="shared" si="161"/>
        <v>0</v>
      </c>
      <c r="T439" s="41">
        <f>T440+T442+T444</f>
        <v>0</v>
      </c>
      <c r="U439" s="44">
        <f t="shared" si="162"/>
        <v>0</v>
      </c>
      <c r="V439" s="44"/>
      <c r="W439" s="44">
        <f t="shared" si="163"/>
        <v>0</v>
      </c>
      <c r="X439" s="44">
        <f>X440+X442+X444</f>
        <v>0</v>
      </c>
      <c r="Y439" s="41">
        <f>Y440+Y442+Y444</f>
        <v>0</v>
      </c>
      <c r="Z439" s="41">
        <f t="shared" si="159"/>
        <v>0</v>
      </c>
      <c r="AA439" s="41">
        <f>AA440+AA442+AA444</f>
        <v>0</v>
      </c>
      <c r="AB439" s="45">
        <f t="shared" si="143"/>
        <v>0</v>
      </c>
      <c r="AC439" s="41">
        <f>AC440+AC442+AC444</f>
        <v>0</v>
      </c>
      <c r="AD439" s="45">
        <f t="shared" si="143"/>
        <v>0</v>
      </c>
      <c r="AE439" s="41">
        <f>AE440+AE442+AE444</f>
        <v>0</v>
      </c>
      <c r="AF439" s="45">
        <f t="shared" si="153"/>
        <v>0</v>
      </c>
      <c r="AG439" s="41">
        <f>AG440+AG442+AG444</f>
        <v>0</v>
      </c>
      <c r="AH439" s="45">
        <f t="shared" si="153"/>
        <v>0</v>
      </c>
      <c r="AI439" s="41">
        <f>AI440+AI442+AI444</f>
        <v>0</v>
      </c>
      <c r="AJ439" s="45">
        <f t="shared" si="153"/>
        <v>0</v>
      </c>
      <c r="AK439" s="41">
        <f>AK440+AK442+AK444</f>
        <v>0</v>
      </c>
      <c r="AL439" s="45">
        <f t="shared" si="153"/>
        <v>0</v>
      </c>
      <c r="AM439" s="41">
        <f>AM440+AM442+AM444</f>
        <v>0</v>
      </c>
      <c r="AN439" s="45">
        <f t="shared" si="154"/>
        <v>0</v>
      </c>
      <c r="AO439" s="41">
        <f>AO440+AO442+AO444</f>
        <v>0</v>
      </c>
      <c r="AP439" s="45">
        <f t="shared" si="154"/>
        <v>0</v>
      </c>
      <c r="AQ439" s="41">
        <v>1.7</v>
      </c>
      <c r="AR439" s="45">
        <f t="shared" si="154"/>
        <v>1.7</v>
      </c>
      <c r="AS439" s="41"/>
      <c r="AT439" s="45">
        <f t="shared" si="154"/>
        <v>1.7</v>
      </c>
      <c r="AU439" s="41"/>
      <c r="AV439" s="45">
        <f t="shared" si="157"/>
        <v>1.7</v>
      </c>
      <c r="AW439" s="41"/>
      <c r="AX439" s="45">
        <f t="shared" si="157"/>
        <v>1.7</v>
      </c>
      <c r="AY439" s="41"/>
      <c r="AZ439" s="45">
        <f t="shared" si="157"/>
        <v>1.7</v>
      </c>
      <c r="BA439" s="41"/>
      <c r="BB439" s="45">
        <f t="shared" si="166"/>
        <v>1.7</v>
      </c>
      <c r="BC439" s="41"/>
      <c r="BD439" s="45">
        <f t="shared" si="166"/>
        <v>1.7</v>
      </c>
      <c r="BE439" s="41"/>
      <c r="BF439" s="45">
        <f t="shared" si="166"/>
        <v>1.7</v>
      </c>
    </row>
    <row r="440" spans="1:58" ht="46.5" customHeight="1" x14ac:dyDescent="0.4">
      <c r="A440" s="15"/>
      <c r="B440" s="132"/>
      <c r="C440" s="141" t="s">
        <v>501</v>
      </c>
      <c r="D440" s="141" t="s">
        <v>161</v>
      </c>
      <c r="E440" s="141"/>
      <c r="F440" s="140"/>
      <c r="G440" s="41">
        <f>G441+G443+G445</f>
        <v>0</v>
      </c>
      <c r="H440" s="41">
        <f>H441</f>
        <v>0</v>
      </c>
      <c r="I440" s="41">
        <f t="shared" si="152"/>
        <v>0</v>
      </c>
      <c r="J440" s="41">
        <f>J441</f>
        <v>0</v>
      </c>
      <c r="K440" s="41">
        <f t="shared" si="164"/>
        <v>0</v>
      </c>
      <c r="L440" s="41">
        <f>L441</f>
        <v>0</v>
      </c>
      <c r="M440" s="140">
        <f t="shared" si="165"/>
        <v>0</v>
      </c>
      <c r="N440" s="41">
        <f>N441</f>
        <v>0</v>
      </c>
      <c r="O440" s="140">
        <f t="shared" si="169"/>
        <v>0</v>
      </c>
      <c r="P440" s="41">
        <f>P441</f>
        <v>0</v>
      </c>
      <c r="Q440" s="140">
        <f t="shared" si="160"/>
        <v>0</v>
      </c>
      <c r="R440" s="41">
        <f>R441</f>
        <v>0</v>
      </c>
      <c r="S440" s="140">
        <f t="shared" si="161"/>
        <v>0</v>
      </c>
      <c r="T440" s="41">
        <f>T441</f>
        <v>0</v>
      </c>
      <c r="U440" s="140">
        <f t="shared" si="162"/>
        <v>0</v>
      </c>
      <c r="V440" s="140"/>
      <c r="W440" s="140">
        <f t="shared" si="163"/>
        <v>0</v>
      </c>
      <c r="X440" s="140">
        <f>X441</f>
        <v>0</v>
      </c>
      <c r="Y440" s="41">
        <f>Y441</f>
        <v>0</v>
      </c>
      <c r="Z440" s="41">
        <f t="shared" si="159"/>
        <v>0</v>
      </c>
      <c r="AA440" s="41">
        <f>AA441</f>
        <v>0</v>
      </c>
      <c r="AB440" s="45">
        <f t="shared" si="143"/>
        <v>0</v>
      </c>
      <c r="AC440" s="41">
        <f>AC441</f>
        <v>0</v>
      </c>
      <c r="AD440" s="45">
        <f t="shared" si="143"/>
        <v>0</v>
      </c>
      <c r="AE440" s="41">
        <f>AE441</f>
        <v>0</v>
      </c>
      <c r="AF440" s="45">
        <f t="shared" si="153"/>
        <v>0</v>
      </c>
      <c r="AG440" s="41">
        <f>AG441</f>
        <v>0</v>
      </c>
      <c r="AH440" s="45">
        <f t="shared" si="153"/>
        <v>0</v>
      </c>
      <c r="AI440" s="41">
        <f>AI441</f>
        <v>0</v>
      </c>
      <c r="AJ440" s="45">
        <f t="shared" si="153"/>
        <v>0</v>
      </c>
      <c r="AK440" s="41">
        <f>AK441</f>
        <v>0</v>
      </c>
      <c r="AL440" s="45">
        <f t="shared" si="153"/>
        <v>0</v>
      </c>
      <c r="AM440" s="41">
        <f>AM441</f>
        <v>0</v>
      </c>
      <c r="AN440" s="45">
        <f t="shared" si="154"/>
        <v>0</v>
      </c>
      <c r="AO440" s="41">
        <f>AO441</f>
        <v>0</v>
      </c>
      <c r="AP440" s="45">
        <f t="shared" si="154"/>
        <v>0</v>
      </c>
      <c r="AQ440" s="41">
        <f>SUM(AQ441+AQ443)</f>
        <v>14870.9</v>
      </c>
      <c r="AR440" s="45">
        <f t="shared" si="154"/>
        <v>14870.9</v>
      </c>
      <c r="AS440" s="41">
        <f>SUM(AS441+AS443)</f>
        <v>0</v>
      </c>
      <c r="AT440" s="45">
        <f t="shared" si="154"/>
        <v>14870.9</v>
      </c>
      <c r="AU440" s="41">
        <f>SUM(AU441+AU443)</f>
        <v>0</v>
      </c>
      <c r="AV440" s="45">
        <f t="shared" si="157"/>
        <v>14870.9</v>
      </c>
      <c r="AW440" s="41">
        <f>SUM(AW441+AW443)</f>
        <v>0</v>
      </c>
      <c r="AX440" s="45">
        <f t="shared" si="157"/>
        <v>14870.9</v>
      </c>
      <c r="AY440" s="41">
        <f>SUM(AY441+AY443)</f>
        <v>0</v>
      </c>
      <c r="AZ440" s="45">
        <f t="shared" si="157"/>
        <v>14870.9</v>
      </c>
      <c r="BA440" s="41">
        <f>SUM(BA441+BA443)</f>
        <v>0</v>
      </c>
      <c r="BB440" s="45">
        <f t="shared" si="166"/>
        <v>14870.9</v>
      </c>
      <c r="BC440" s="41">
        <f>SUM(BC441+BC443)</f>
        <v>0</v>
      </c>
      <c r="BD440" s="45">
        <f t="shared" si="166"/>
        <v>14870.9</v>
      </c>
      <c r="BE440" s="41">
        <f>SUM(BE441+BE443)</f>
        <v>91.84</v>
      </c>
      <c r="BF440" s="45">
        <f t="shared" si="166"/>
        <v>14962.74</v>
      </c>
    </row>
    <row r="441" spans="1:58" ht="37.5" customHeight="1" x14ac:dyDescent="0.4">
      <c r="A441" s="15"/>
      <c r="B441" s="132"/>
      <c r="C441" s="141" t="s">
        <v>162</v>
      </c>
      <c r="D441" s="141" t="s">
        <v>163</v>
      </c>
      <c r="E441" s="141"/>
      <c r="F441" s="140"/>
      <c r="G441" s="41">
        <f>G442</f>
        <v>0</v>
      </c>
      <c r="H441" s="41"/>
      <c r="I441" s="41">
        <f t="shared" si="152"/>
        <v>0</v>
      </c>
      <c r="J441" s="41"/>
      <c r="K441" s="41">
        <f t="shared" si="164"/>
        <v>0</v>
      </c>
      <c r="L441" s="41">
        <v>0</v>
      </c>
      <c r="M441" s="140">
        <f t="shared" si="165"/>
        <v>0</v>
      </c>
      <c r="N441" s="41">
        <v>0</v>
      </c>
      <c r="O441" s="140">
        <f t="shared" si="169"/>
        <v>0</v>
      </c>
      <c r="P441" s="41">
        <v>0</v>
      </c>
      <c r="Q441" s="140">
        <f t="shared" si="160"/>
        <v>0</v>
      </c>
      <c r="R441" s="41">
        <v>0</v>
      </c>
      <c r="S441" s="140">
        <f t="shared" si="161"/>
        <v>0</v>
      </c>
      <c r="T441" s="41"/>
      <c r="U441" s="140">
        <f t="shared" si="162"/>
        <v>0</v>
      </c>
      <c r="V441" s="140"/>
      <c r="W441" s="140">
        <f t="shared" si="163"/>
        <v>0</v>
      </c>
      <c r="X441" s="140"/>
      <c r="Y441" s="41">
        <v>0</v>
      </c>
      <c r="Z441" s="41">
        <f t="shared" si="159"/>
        <v>0</v>
      </c>
      <c r="AA441" s="41">
        <v>0</v>
      </c>
      <c r="AB441" s="45">
        <f t="shared" si="143"/>
        <v>0</v>
      </c>
      <c r="AC441" s="41">
        <v>0</v>
      </c>
      <c r="AD441" s="45">
        <f t="shared" si="143"/>
        <v>0</v>
      </c>
      <c r="AE441" s="41">
        <v>0</v>
      </c>
      <c r="AF441" s="45">
        <f t="shared" si="153"/>
        <v>0</v>
      </c>
      <c r="AG441" s="41">
        <v>0</v>
      </c>
      <c r="AH441" s="45">
        <f t="shared" si="153"/>
        <v>0</v>
      </c>
      <c r="AI441" s="41">
        <v>0</v>
      </c>
      <c r="AJ441" s="45">
        <f t="shared" si="153"/>
        <v>0</v>
      </c>
      <c r="AK441" s="41">
        <v>0</v>
      </c>
      <c r="AL441" s="45">
        <f t="shared" si="153"/>
        <v>0</v>
      </c>
      <c r="AM441" s="41">
        <v>0</v>
      </c>
      <c r="AN441" s="45">
        <f t="shared" si="154"/>
        <v>0</v>
      </c>
      <c r="AO441" s="41">
        <v>0</v>
      </c>
      <c r="AP441" s="45">
        <f t="shared" si="154"/>
        <v>0</v>
      </c>
      <c r="AQ441" s="41">
        <f>AQ442</f>
        <v>14752.3</v>
      </c>
      <c r="AR441" s="45">
        <f t="shared" si="154"/>
        <v>14752.3</v>
      </c>
      <c r="AS441" s="41">
        <f>AS442</f>
        <v>0</v>
      </c>
      <c r="AT441" s="45">
        <f t="shared" si="154"/>
        <v>14752.3</v>
      </c>
      <c r="AU441" s="41">
        <f>AU442</f>
        <v>0</v>
      </c>
      <c r="AV441" s="45">
        <f t="shared" si="157"/>
        <v>14752.3</v>
      </c>
      <c r="AW441" s="41">
        <f>AW442</f>
        <v>0</v>
      </c>
      <c r="AX441" s="45">
        <f t="shared" si="157"/>
        <v>14752.3</v>
      </c>
      <c r="AY441" s="41">
        <f>AY442</f>
        <v>0</v>
      </c>
      <c r="AZ441" s="45">
        <f t="shared" si="157"/>
        <v>14752.3</v>
      </c>
      <c r="BA441" s="41">
        <f>BA442</f>
        <v>0</v>
      </c>
      <c r="BB441" s="45">
        <f t="shared" si="166"/>
        <v>14752.3</v>
      </c>
      <c r="BC441" s="41">
        <f>BC442</f>
        <v>0</v>
      </c>
      <c r="BD441" s="45">
        <f t="shared" si="166"/>
        <v>14752.3</v>
      </c>
      <c r="BE441" s="41">
        <f>BE442</f>
        <v>91.84</v>
      </c>
      <c r="BF441" s="45">
        <f t="shared" si="166"/>
        <v>14844.14</v>
      </c>
    </row>
    <row r="442" spans="1:58" ht="41.25" customHeight="1" x14ac:dyDescent="0.4">
      <c r="A442" s="15"/>
      <c r="B442" s="132"/>
      <c r="C442" s="141" t="s">
        <v>9</v>
      </c>
      <c r="D442" s="141" t="s">
        <v>163</v>
      </c>
      <c r="E442" s="141">
        <v>600</v>
      </c>
      <c r="F442" s="140">
        <v>3</v>
      </c>
      <c r="G442" s="41">
        <v>0</v>
      </c>
      <c r="H442" s="41">
        <f>H443</f>
        <v>0</v>
      </c>
      <c r="I442" s="41">
        <f t="shared" si="152"/>
        <v>0</v>
      </c>
      <c r="J442" s="41">
        <f>J443</f>
        <v>0</v>
      </c>
      <c r="K442" s="41">
        <f t="shared" si="164"/>
        <v>0</v>
      </c>
      <c r="L442" s="41">
        <f>L443</f>
        <v>0</v>
      </c>
      <c r="M442" s="140">
        <f t="shared" si="165"/>
        <v>0</v>
      </c>
      <c r="N442" s="41">
        <f>N443</f>
        <v>0</v>
      </c>
      <c r="O442" s="140">
        <f t="shared" si="169"/>
        <v>0</v>
      </c>
      <c r="P442" s="41">
        <f>P443</f>
        <v>0</v>
      </c>
      <c r="Q442" s="140">
        <f t="shared" si="160"/>
        <v>0</v>
      </c>
      <c r="R442" s="41">
        <f>R443</f>
        <v>0</v>
      </c>
      <c r="S442" s="140">
        <f t="shared" si="161"/>
        <v>0</v>
      </c>
      <c r="T442" s="41">
        <f>T443</f>
        <v>0</v>
      </c>
      <c r="U442" s="140">
        <f t="shared" si="162"/>
        <v>0</v>
      </c>
      <c r="V442" s="140"/>
      <c r="W442" s="140">
        <f t="shared" si="163"/>
        <v>0</v>
      </c>
      <c r="X442" s="140">
        <f>X443</f>
        <v>0</v>
      </c>
      <c r="Y442" s="41">
        <f>Y443</f>
        <v>0</v>
      </c>
      <c r="Z442" s="41">
        <f t="shared" si="159"/>
        <v>0</v>
      </c>
      <c r="AA442" s="41">
        <f>AA443</f>
        <v>0</v>
      </c>
      <c r="AB442" s="45">
        <f t="shared" si="143"/>
        <v>0</v>
      </c>
      <c r="AC442" s="41">
        <f>AC443</f>
        <v>0</v>
      </c>
      <c r="AD442" s="45">
        <f t="shared" si="143"/>
        <v>0</v>
      </c>
      <c r="AE442" s="41">
        <f>AE443</f>
        <v>0</v>
      </c>
      <c r="AF442" s="45">
        <f t="shared" si="153"/>
        <v>0</v>
      </c>
      <c r="AG442" s="41">
        <f>AG443</f>
        <v>0</v>
      </c>
      <c r="AH442" s="45">
        <f t="shared" si="153"/>
        <v>0</v>
      </c>
      <c r="AI442" s="41">
        <f>AI443</f>
        <v>0</v>
      </c>
      <c r="AJ442" s="45">
        <f t="shared" si="153"/>
        <v>0</v>
      </c>
      <c r="AK442" s="41">
        <f>AK443</f>
        <v>0</v>
      </c>
      <c r="AL442" s="45">
        <f t="shared" si="153"/>
        <v>0</v>
      </c>
      <c r="AM442" s="41">
        <f>AM443</f>
        <v>0</v>
      </c>
      <c r="AN442" s="45">
        <f t="shared" si="154"/>
        <v>0</v>
      </c>
      <c r="AO442" s="41">
        <f>AO443</f>
        <v>0</v>
      </c>
      <c r="AP442" s="45">
        <f t="shared" si="154"/>
        <v>0</v>
      </c>
      <c r="AQ442" s="41">
        <v>14752.3</v>
      </c>
      <c r="AR442" s="45">
        <f t="shared" si="154"/>
        <v>14752.3</v>
      </c>
      <c r="AS442" s="41"/>
      <c r="AT442" s="45">
        <f t="shared" si="154"/>
        <v>14752.3</v>
      </c>
      <c r="AU442" s="41"/>
      <c r="AV442" s="45">
        <f t="shared" si="157"/>
        <v>14752.3</v>
      </c>
      <c r="AW442" s="41"/>
      <c r="AX442" s="45">
        <f t="shared" si="157"/>
        <v>14752.3</v>
      </c>
      <c r="AY442" s="41"/>
      <c r="AZ442" s="45">
        <f t="shared" si="157"/>
        <v>14752.3</v>
      </c>
      <c r="BA442" s="41"/>
      <c r="BB442" s="45">
        <f t="shared" si="166"/>
        <v>14752.3</v>
      </c>
      <c r="BC442" s="41"/>
      <c r="BD442" s="45">
        <f t="shared" si="166"/>
        <v>14752.3</v>
      </c>
      <c r="BE442" s="41">
        <v>91.84</v>
      </c>
      <c r="BF442" s="45">
        <f t="shared" si="166"/>
        <v>14844.14</v>
      </c>
    </row>
    <row r="443" spans="1:58" ht="68.45" customHeight="1" x14ac:dyDescent="0.4">
      <c r="A443" s="15"/>
      <c r="B443" s="132"/>
      <c r="C443" s="141" t="s">
        <v>164</v>
      </c>
      <c r="D443" s="141" t="s">
        <v>165</v>
      </c>
      <c r="E443" s="141"/>
      <c r="F443" s="140"/>
      <c r="G443" s="41">
        <f>G444</f>
        <v>0</v>
      </c>
      <c r="H443" s="41"/>
      <c r="I443" s="41">
        <f t="shared" si="152"/>
        <v>0</v>
      </c>
      <c r="J443" s="41"/>
      <c r="K443" s="41">
        <f t="shared" si="164"/>
        <v>0</v>
      </c>
      <c r="L443" s="41"/>
      <c r="M443" s="140">
        <f t="shared" si="165"/>
        <v>0</v>
      </c>
      <c r="N443" s="41"/>
      <c r="O443" s="140">
        <f t="shared" si="169"/>
        <v>0</v>
      </c>
      <c r="P443" s="41"/>
      <c r="Q443" s="140">
        <f t="shared" si="160"/>
        <v>0</v>
      </c>
      <c r="R443" s="41"/>
      <c r="S443" s="140">
        <f t="shared" si="161"/>
        <v>0</v>
      </c>
      <c r="T443" s="41"/>
      <c r="U443" s="140">
        <f t="shared" si="162"/>
        <v>0</v>
      </c>
      <c r="V443" s="140"/>
      <c r="W443" s="140">
        <f t="shared" si="163"/>
        <v>0</v>
      </c>
      <c r="X443" s="140"/>
      <c r="Y443" s="41">
        <v>0</v>
      </c>
      <c r="Z443" s="41">
        <f t="shared" si="159"/>
        <v>0</v>
      </c>
      <c r="AA443" s="41">
        <v>0</v>
      </c>
      <c r="AB443" s="45">
        <f t="shared" ref="AB443:AD522" si="181">Z443+AA443</f>
        <v>0</v>
      </c>
      <c r="AC443" s="41">
        <v>0</v>
      </c>
      <c r="AD443" s="45">
        <f t="shared" si="181"/>
        <v>0</v>
      </c>
      <c r="AE443" s="41">
        <v>0</v>
      </c>
      <c r="AF443" s="45">
        <f t="shared" si="153"/>
        <v>0</v>
      </c>
      <c r="AG443" s="41">
        <v>0</v>
      </c>
      <c r="AH443" s="45">
        <f t="shared" si="153"/>
        <v>0</v>
      </c>
      <c r="AI443" s="41">
        <v>0</v>
      </c>
      <c r="AJ443" s="45">
        <f t="shared" si="153"/>
        <v>0</v>
      </c>
      <c r="AK443" s="41">
        <v>0</v>
      </c>
      <c r="AL443" s="45">
        <f t="shared" si="153"/>
        <v>0</v>
      </c>
      <c r="AM443" s="41">
        <v>0</v>
      </c>
      <c r="AN443" s="45">
        <f t="shared" si="154"/>
        <v>0</v>
      </c>
      <c r="AO443" s="41">
        <v>0</v>
      </c>
      <c r="AP443" s="45">
        <f t="shared" si="154"/>
        <v>0</v>
      </c>
      <c r="AQ443" s="41">
        <f>SUM(AQ444)</f>
        <v>118.6</v>
      </c>
      <c r="AR443" s="45">
        <f t="shared" si="154"/>
        <v>118.6</v>
      </c>
      <c r="AS443" s="41">
        <f>SUM(AS444)</f>
        <v>0</v>
      </c>
      <c r="AT443" s="45">
        <f t="shared" si="154"/>
        <v>118.6</v>
      </c>
      <c r="AU443" s="41">
        <f>SUM(AU444)</f>
        <v>0</v>
      </c>
      <c r="AV443" s="45">
        <f t="shared" si="157"/>
        <v>118.6</v>
      </c>
      <c r="AW443" s="41">
        <f>SUM(AW444)</f>
        <v>0</v>
      </c>
      <c r="AX443" s="45">
        <f t="shared" si="157"/>
        <v>118.6</v>
      </c>
      <c r="AY443" s="41">
        <f>SUM(AY444)</f>
        <v>0</v>
      </c>
      <c r="AZ443" s="45">
        <f t="shared" si="157"/>
        <v>118.6</v>
      </c>
      <c r="BA443" s="41">
        <f>SUM(BA444)</f>
        <v>0</v>
      </c>
      <c r="BB443" s="45">
        <f t="shared" si="166"/>
        <v>118.6</v>
      </c>
      <c r="BC443" s="41">
        <f>SUM(BC444)</f>
        <v>0</v>
      </c>
      <c r="BD443" s="45">
        <f t="shared" si="166"/>
        <v>118.6</v>
      </c>
      <c r="BE443" s="41">
        <f>SUM(BE444)</f>
        <v>0</v>
      </c>
      <c r="BF443" s="45">
        <f t="shared" si="166"/>
        <v>118.6</v>
      </c>
    </row>
    <row r="444" spans="1:58" ht="41.25" customHeight="1" x14ac:dyDescent="0.4">
      <c r="A444" s="15"/>
      <c r="B444" s="132"/>
      <c r="C444" s="141" t="s">
        <v>20</v>
      </c>
      <c r="D444" s="141" t="s">
        <v>165</v>
      </c>
      <c r="E444" s="141">
        <v>600</v>
      </c>
      <c r="F444" s="140">
        <v>3</v>
      </c>
      <c r="G444" s="41">
        <v>0</v>
      </c>
      <c r="H444" s="41">
        <f>H445</f>
        <v>0</v>
      </c>
      <c r="I444" s="41">
        <f t="shared" si="152"/>
        <v>0</v>
      </c>
      <c r="J444" s="41">
        <f>J445</f>
        <v>0</v>
      </c>
      <c r="K444" s="41">
        <f t="shared" si="164"/>
        <v>0</v>
      </c>
      <c r="L444" s="41">
        <f>L445</f>
        <v>0</v>
      </c>
      <c r="M444" s="140">
        <f t="shared" si="165"/>
        <v>0</v>
      </c>
      <c r="N444" s="41">
        <f>N445</f>
        <v>0</v>
      </c>
      <c r="O444" s="140">
        <f t="shared" si="169"/>
        <v>0</v>
      </c>
      <c r="P444" s="41">
        <f>P445</f>
        <v>0</v>
      </c>
      <c r="Q444" s="140">
        <f t="shared" si="160"/>
        <v>0</v>
      </c>
      <c r="R444" s="41">
        <f>R445</f>
        <v>0</v>
      </c>
      <c r="S444" s="140">
        <f t="shared" si="161"/>
        <v>0</v>
      </c>
      <c r="T444" s="41">
        <f>T445</f>
        <v>0</v>
      </c>
      <c r="U444" s="140">
        <f t="shared" si="162"/>
        <v>0</v>
      </c>
      <c r="V444" s="140"/>
      <c r="W444" s="140">
        <f t="shared" si="163"/>
        <v>0</v>
      </c>
      <c r="X444" s="140">
        <f>X445</f>
        <v>0</v>
      </c>
      <c r="Y444" s="41">
        <f>Y445</f>
        <v>0</v>
      </c>
      <c r="Z444" s="41">
        <f t="shared" si="159"/>
        <v>0</v>
      </c>
      <c r="AA444" s="41">
        <f>AA445</f>
        <v>0</v>
      </c>
      <c r="AB444" s="45">
        <f t="shared" si="181"/>
        <v>0</v>
      </c>
      <c r="AC444" s="41">
        <f>AC445</f>
        <v>0</v>
      </c>
      <c r="AD444" s="45">
        <f t="shared" si="181"/>
        <v>0</v>
      </c>
      <c r="AE444" s="41">
        <f>AE445</f>
        <v>0</v>
      </c>
      <c r="AF444" s="45">
        <f t="shared" si="153"/>
        <v>0</v>
      </c>
      <c r="AG444" s="41">
        <f>AG445</f>
        <v>0</v>
      </c>
      <c r="AH444" s="45">
        <f t="shared" si="153"/>
        <v>0</v>
      </c>
      <c r="AI444" s="41">
        <f>AI445</f>
        <v>0</v>
      </c>
      <c r="AJ444" s="45">
        <f t="shared" si="153"/>
        <v>0</v>
      </c>
      <c r="AK444" s="41">
        <f>AK445</f>
        <v>0</v>
      </c>
      <c r="AL444" s="45">
        <f t="shared" si="153"/>
        <v>0</v>
      </c>
      <c r="AM444" s="41">
        <f>AM445</f>
        <v>0</v>
      </c>
      <c r="AN444" s="45">
        <f t="shared" si="154"/>
        <v>0</v>
      </c>
      <c r="AO444" s="41">
        <f>AO445</f>
        <v>0</v>
      </c>
      <c r="AP444" s="45">
        <f t="shared" si="154"/>
        <v>0</v>
      </c>
      <c r="AQ444" s="41">
        <f>AQ445</f>
        <v>118.6</v>
      </c>
      <c r="AR444" s="45">
        <f t="shared" si="154"/>
        <v>118.6</v>
      </c>
      <c r="AS444" s="41"/>
      <c r="AT444" s="45">
        <f t="shared" si="154"/>
        <v>118.6</v>
      </c>
      <c r="AU444" s="41"/>
      <c r="AV444" s="45">
        <f t="shared" si="157"/>
        <v>118.6</v>
      </c>
      <c r="AW444" s="41"/>
      <c r="AX444" s="45">
        <f t="shared" si="157"/>
        <v>118.6</v>
      </c>
      <c r="AY444" s="41"/>
      <c r="AZ444" s="45">
        <f t="shared" si="157"/>
        <v>118.6</v>
      </c>
      <c r="BA444" s="41"/>
      <c r="BB444" s="45">
        <f t="shared" si="166"/>
        <v>118.6</v>
      </c>
      <c r="BC444" s="41"/>
      <c r="BD444" s="45">
        <f t="shared" si="166"/>
        <v>118.6</v>
      </c>
      <c r="BE444" s="41"/>
      <c r="BF444" s="45">
        <f t="shared" si="166"/>
        <v>118.6</v>
      </c>
    </row>
    <row r="445" spans="1:58" ht="171.6" customHeight="1" x14ac:dyDescent="0.4">
      <c r="A445" s="15"/>
      <c r="B445" s="132"/>
      <c r="C445" s="47" t="s">
        <v>10</v>
      </c>
      <c r="D445" s="141" t="s">
        <v>166</v>
      </c>
      <c r="E445" s="141"/>
      <c r="F445" s="140"/>
      <c r="G445" s="41">
        <f>G446</f>
        <v>0</v>
      </c>
      <c r="H445" s="41">
        <f>H446</f>
        <v>0</v>
      </c>
      <c r="I445" s="41">
        <f t="shared" si="152"/>
        <v>0</v>
      </c>
      <c r="J445" s="41"/>
      <c r="K445" s="41">
        <f t="shared" si="164"/>
        <v>0</v>
      </c>
      <c r="L445" s="41"/>
      <c r="M445" s="140">
        <f t="shared" si="165"/>
        <v>0</v>
      </c>
      <c r="N445" s="41"/>
      <c r="O445" s="140">
        <f t="shared" si="169"/>
        <v>0</v>
      </c>
      <c r="P445" s="41"/>
      <c r="Q445" s="140">
        <f t="shared" si="160"/>
        <v>0</v>
      </c>
      <c r="R445" s="41"/>
      <c r="S445" s="140">
        <f t="shared" si="161"/>
        <v>0</v>
      </c>
      <c r="T445" s="41"/>
      <c r="U445" s="140">
        <f t="shared" si="162"/>
        <v>0</v>
      </c>
      <c r="V445" s="140"/>
      <c r="W445" s="140">
        <f t="shared" si="163"/>
        <v>0</v>
      </c>
      <c r="X445" s="140"/>
      <c r="Y445" s="41">
        <f>Y446</f>
        <v>0</v>
      </c>
      <c r="Z445" s="41">
        <f t="shared" si="159"/>
        <v>0</v>
      </c>
      <c r="AA445" s="41">
        <f>AA446</f>
        <v>0</v>
      </c>
      <c r="AB445" s="45">
        <f t="shared" si="181"/>
        <v>0</v>
      </c>
      <c r="AC445" s="41">
        <f>AC446</f>
        <v>0</v>
      </c>
      <c r="AD445" s="45">
        <f t="shared" si="181"/>
        <v>0</v>
      </c>
      <c r="AE445" s="41">
        <f>AE446</f>
        <v>0</v>
      </c>
      <c r="AF445" s="45">
        <f t="shared" si="153"/>
        <v>0</v>
      </c>
      <c r="AG445" s="41">
        <f>AG446</f>
        <v>0</v>
      </c>
      <c r="AH445" s="45">
        <f t="shared" si="153"/>
        <v>0</v>
      </c>
      <c r="AI445" s="41">
        <f>AI446</f>
        <v>0</v>
      </c>
      <c r="AJ445" s="45">
        <f t="shared" si="153"/>
        <v>0</v>
      </c>
      <c r="AK445" s="41">
        <f>AK446</f>
        <v>0</v>
      </c>
      <c r="AL445" s="45">
        <f t="shared" si="153"/>
        <v>0</v>
      </c>
      <c r="AM445" s="41">
        <f>AM446</f>
        <v>0</v>
      </c>
      <c r="AN445" s="45">
        <f t="shared" si="154"/>
        <v>0</v>
      </c>
      <c r="AO445" s="41">
        <f>AO446</f>
        <v>0</v>
      </c>
      <c r="AP445" s="45">
        <f t="shared" si="154"/>
        <v>0</v>
      </c>
      <c r="AQ445" s="41">
        <f>AQ446</f>
        <v>118.6</v>
      </c>
      <c r="AR445" s="45">
        <f t="shared" si="154"/>
        <v>118.6</v>
      </c>
      <c r="AS445" s="41">
        <f>AS446</f>
        <v>0</v>
      </c>
      <c r="AT445" s="45">
        <f t="shared" si="154"/>
        <v>118.6</v>
      </c>
      <c r="AU445" s="41">
        <f>AU446</f>
        <v>0</v>
      </c>
      <c r="AV445" s="45">
        <f t="shared" si="157"/>
        <v>118.6</v>
      </c>
      <c r="AW445" s="41">
        <f>AW446</f>
        <v>0</v>
      </c>
      <c r="AX445" s="45">
        <f t="shared" si="157"/>
        <v>118.6</v>
      </c>
      <c r="AY445" s="41">
        <f>AY446</f>
        <v>0</v>
      </c>
      <c r="AZ445" s="45">
        <f t="shared" si="157"/>
        <v>118.6</v>
      </c>
      <c r="BA445" s="41">
        <f>BA446</f>
        <v>0</v>
      </c>
      <c r="BB445" s="45">
        <f t="shared" si="166"/>
        <v>118.6</v>
      </c>
      <c r="BC445" s="41">
        <f>BC446</f>
        <v>0</v>
      </c>
      <c r="BD445" s="45">
        <f t="shared" si="166"/>
        <v>118.6</v>
      </c>
      <c r="BE445" s="41">
        <f>BE446</f>
        <v>0</v>
      </c>
      <c r="BF445" s="45">
        <f t="shared" si="166"/>
        <v>118.6</v>
      </c>
    </row>
    <row r="446" spans="1:58" ht="38.25" customHeight="1" x14ac:dyDescent="0.4">
      <c r="A446" s="15"/>
      <c r="B446" s="132"/>
      <c r="C446" s="141" t="s">
        <v>9</v>
      </c>
      <c r="D446" s="141" t="s">
        <v>166</v>
      </c>
      <c r="E446" s="141">
        <v>600</v>
      </c>
      <c r="F446" s="140">
        <v>3</v>
      </c>
      <c r="G446" s="41">
        <v>0</v>
      </c>
      <c r="H446" s="41"/>
      <c r="I446" s="41">
        <f t="shared" si="152"/>
        <v>0</v>
      </c>
      <c r="J446" s="41">
        <f>J447+J449+J451+J453+J455+J457+J459</f>
        <v>0</v>
      </c>
      <c r="K446" s="41">
        <f t="shared" si="164"/>
        <v>0</v>
      </c>
      <c r="L446" s="41">
        <f>L447+L449+L451+L453+L455+L457+L459</f>
        <v>0</v>
      </c>
      <c r="M446" s="140">
        <f t="shared" si="165"/>
        <v>0</v>
      </c>
      <c r="N446" s="41">
        <f>N447+N449+N451+N453+N455+N457+N459+N469</f>
        <v>0</v>
      </c>
      <c r="O446" s="140">
        <f t="shared" si="169"/>
        <v>0</v>
      </c>
      <c r="P446" s="41">
        <f>P447+P449+P451+P453+P455+P457+P459</f>
        <v>0</v>
      </c>
      <c r="Q446" s="140">
        <f t="shared" si="160"/>
        <v>0</v>
      </c>
      <c r="R446" s="41">
        <f>R447+R449+R451+R453+R455+R457+R459</f>
        <v>0</v>
      </c>
      <c r="S446" s="140">
        <f t="shared" si="161"/>
        <v>0</v>
      </c>
      <c r="T446" s="41">
        <f>T447+T449+T451+T453+T455+T457+T459</f>
        <v>0</v>
      </c>
      <c r="U446" s="140">
        <f t="shared" si="162"/>
        <v>0</v>
      </c>
      <c r="V446" s="140"/>
      <c r="W446" s="140">
        <f t="shared" si="163"/>
        <v>0</v>
      </c>
      <c r="X446" s="140">
        <f>X447+X449+X451+X453+X455+X457+X459</f>
        <v>0</v>
      </c>
      <c r="Y446" s="41">
        <v>0</v>
      </c>
      <c r="Z446" s="41">
        <f t="shared" ref="Z446:Z459" si="182">I446+Y446</f>
        <v>0</v>
      </c>
      <c r="AA446" s="41">
        <v>0</v>
      </c>
      <c r="AB446" s="45">
        <f t="shared" si="181"/>
        <v>0</v>
      </c>
      <c r="AC446" s="41">
        <v>0</v>
      </c>
      <c r="AD446" s="45">
        <f t="shared" si="181"/>
        <v>0</v>
      </c>
      <c r="AE446" s="41">
        <v>0</v>
      </c>
      <c r="AF446" s="45">
        <f t="shared" si="153"/>
        <v>0</v>
      </c>
      <c r="AG446" s="41">
        <v>0</v>
      </c>
      <c r="AH446" s="45">
        <f t="shared" si="153"/>
        <v>0</v>
      </c>
      <c r="AI446" s="41">
        <v>0</v>
      </c>
      <c r="AJ446" s="45">
        <f t="shared" si="153"/>
        <v>0</v>
      </c>
      <c r="AK446" s="41">
        <v>0</v>
      </c>
      <c r="AL446" s="45">
        <f t="shared" si="153"/>
        <v>0</v>
      </c>
      <c r="AM446" s="41">
        <v>0</v>
      </c>
      <c r="AN446" s="45">
        <f t="shared" si="154"/>
        <v>0</v>
      </c>
      <c r="AO446" s="41">
        <v>0</v>
      </c>
      <c r="AP446" s="45">
        <f t="shared" si="154"/>
        <v>0</v>
      </c>
      <c r="AQ446" s="41">
        <v>118.6</v>
      </c>
      <c r="AR446" s="45">
        <f t="shared" si="154"/>
        <v>118.6</v>
      </c>
      <c r="AS446" s="41"/>
      <c r="AT446" s="45">
        <f t="shared" si="154"/>
        <v>118.6</v>
      </c>
      <c r="AU446" s="41"/>
      <c r="AV446" s="45">
        <f t="shared" si="157"/>
        <v>118.6</v>
      </c>
      <c r="AW446" s="41"/>
      <c r="AX446" s="45">
        <f t="shared" si="157"/>
        <v>118.6</v>
      </c>
      <c r="AY446" s="41"/>
      <c r="AZ446" s="45">
        <f t="shared" si="157"/>
        <v>118.6</v>
      </c>
      <c r="BA446" s="41"/>
      <c r="BB446" s="45">
        <f t="shared" si="166"/>
        <v>118.6</v>
      </c>
      <c r="BC446" s="41"/>
      <c r="BD446" s="45">
        <f t="shared" si="166"/>
        <v>118.6</v>
      </c>
      <c r="BE446" s="41"/>
      <c r="BF446" s="45">
        <f t="shared" si="166"/>
        <v>118.6</v>
      </c>
    </row>
    <row r="447" spans="1:58" ht="48" customHeight="1" x14ac:dyDescent="0.4">
      <c r="A447" s="15"/>
      <c r="B447" s="132"/>
      <c r="C447" s="141" t="s">
        <v>421</v>
      </c>
      <c r="D447" s="141" t="s">
        <v>167</v>
      </c>
      <c r="E447" s="141"/>
      <c r="F447" s="140"/>
      <c r="G447" s="41">
        <f>G448+G450+G452+G454+G456+G458+G468</f>
        <v>0</v>
      </c>
      <c r="H447" s="41">
        <f>H452+H454</f>
        <v>0</v>
      </c>
      <c r="I447" s="41">
        <f t="shared" si="152"/>
        <v>0</v>
      </c>
      <c r="J447" s="41">
        <f>J448</f>
        <v>0</v>
      </c>
      <c r="K447" s="41">
        <f t="shared" si="164"/>
        <v>0</v>
      </c>
      <c r="L447" s="41">
        <f>L448</f>
        <v>0</v>
      </c>
      <c r="M447" s="140">
        <f t="shared" si="165"/>
        <v>0</v>
      </c>
      <c r="N447" s="41">
        <f>N448</f>
        <v>0</v>
      </c>
      <c r="O447" s="140">
        <f t="shared" si="169"/>
        <v>0</v>
      </c>
      <c r="P447" s="41">
        <f>P448</f>
        <v>0</v>
      </c>
      <c r="Q447" s="140">
        <f t="shared" si="160"/>
        <v>0</v>
      </c>
      <c r="R447" s="41">
        <f>R448</f>
        <v>0</v>
      </c>
      <c r="S447" s="140">
        <f t="shared" si="161"/>
        <v>0</v>
      </c>
      <c r="T447" s="41">
        <f>T448</f>
        <v>0</v>
      </c>
      <c r="U447" s="140">
        <f t="shared" si="162"/>
        <v>0</v>
      </c>
      <c r="V447" s="140"/>
      <c r="W447" s="140">
        <f t="shared" si="163"/>
        <v>0</v>
      </c>
      <c r="X447" s="140">
        <f>X448</f>
        <v>0</v>
      </c>
      <c r="Y447" s="41">
        <f>Y452+Y454+Y472</f>
        <v>0</v>
      </c>
      <c r="Z447" s="41">
        <f t="shared" si="182"/>
        <v>0</v>
      </c>
      <c r="AA447" s="41">
        <f>AA448+AA452+AA454+AA466+AA470+AA472</f>
        <v>0</v>
      </c>
      <c r="AB447" s="45">
        <f t="shared" si="181"/>
        <v>0</v>
      </c>
      <c r="AC447" s="41">
        <f>AC448+AC452+AC454+AC466+AC470+AC472</f>
        <v>0</v>
      </c>
      <c r="AD447" s="45">
        <f t="shared" si="181"/>
        <v>0</v>
      </c>
      <c r="AE447" s="41">
        <f>AE448+AE452+AE454+AE466+AE470+AE472</f>
        <v>0</v>
      </c>
      <c r="AF447" s="45">
        <f t="shared" si="153"/>
        <v>0</v>
      </c>
      <c r="AG447" s="41">
        <f>AG448+AG452+AG454+AG466+AG470+AG472</f>
        <v>0</v>
      </c>
      <c r="AH447" s="45">
        <f t="shared" si="153"/>
        <v>0</v>
      </c>
      <c r="AI447" s="41">
        <f>AI448+AI452+AI454+AI466+AI470+AI472</f>
        <v>0</v>
      </c>
      <c r="AJ447" s="45">
        <f t="shared" si="153"/>
        <v>0</v>
      </c>
      <c r="AK447" s="41">
        <f>AK448+AK452+AK454+AK466+AK470+AK472</f>
        <v>0</v>
      </c>
      <c r="AL447" s="45">
        <f t="shared" si="153"/>
        <v>0</v>
      </c>
      <c r="AM447" s="41">
        <f>AM448+AM452+AM454+AM466+AM470+AM472</f>
        <v>0</v>
      </c>
      <c r="AN447" s="45">
        <f t="shared" si="154"/>
        <v>0</v>
      </c>
      <c r="AO447" s="41">
        <f>AO448+AO452+AO454+AO466+AO470+AO472</f>
        <v>0</v>
      </c>
      <c r="AP447" s="45">
        <f t="shared" si="154"/>
        <v>0</v>
      </c>
      <c r="AQ447" s="41">
        <f>AQ448+AQ452+AQ454+AQ466+AQ470+AQ472</f>
        <v>13194.5</v>
      </c>
      <c r="AR447" s="45">
        <f t="shared" si="154"/>
        <v>13194.5</v>
      </c>
      <c r="AS447" s="41">
        <f>AS448+AS452+AS454+AS466+AS470+AS472+AS460+AS464</f>
        <v>5407.1419999999998</v>
      </c>
      <c r="AT447" s="45">
        <f t="shared" si="154"/>
        <v>18601.642</v>
      </c>
      <c r="AU447" s="41">
        <f>AU448+AU452+AU454+AU466+AU470+AU472+AU460+AU464+AU474+AU476+AU462</f>
        <v>405.34199999999998</v>
      </c>
      <c r="AV447" s="45">
        <f t="shared" si="157"/>
        <v>19006.984</v>
      </c>
      <c r="AW447" s="41">
        <f>AW448+AW452+AW454+AW466+AW470+AW472+AW460+AW464+AW474+AW476+AW462+AW478</f>
        <v>75</v>
      </c>
      <c r="AX447" s="45">
        <f t="shared" si="157"/>
        <v>19081.984</v>
      </c>
      <c r="AY447" s="41">
        <f>AY448+AY452+AY454+AY466+AY470+AY472+AY460+AY464+AY474+AY476+AY462+AY478</f>
        <v>0</v>
      </c>
      <c r="AZ447" s="45">
        <f t="shared" si="157"/>
        <v>19081.984</v>
      </c>
      <c r="BA447" s="41">
        <f>BA448+BA452+BA454+BA466+BA470+BA472+BA460+BA464+BA474+BA476+BA462+BA478</f>
        <v>0</v>
      </c>
      <c r="BB447" s="45">
        <f t="shared" si="166"/>
        <v>19081.984</v>
      </c>
      <c r="BC447" s="41">
        <f>BC448+BC452+BC454+BC466+BC470+BC472+BC460+BC464+BC474+BC476+BC462+BC478</f>
        <v>0</v>
      </c>
      <c r="BD447" s="45">
        <f t="shared" si="166"/>
        <v>19081.984</v>
      </c>
      <c r="BE447" s="41">
        <f>BE448+BE452+BE454+BE466+BE470+BE472+BE460+BE464+BE474+BE476+BE462+BE478</f>
        <v>0</v>
      </c>
      <c r="BF447" s="45">
        <f t="shared" si="166"/>
        <v>19081.984</v>
      </c>
    </row>
    <row r="448" spans="1:58" ht="41.45" customHeight="1" x14ac:dyDescent="0.4">
      <c r="A448" s="15"/>
      <c r="B448" s="132"/>
      <c r="C448" s="141" t="s">
        <v>162</v>
      </c>
      <c r="D448" s="141" t="s">
        <v>168</v>
      </c>
      <c r="E448" s="141"/>
      <c r="F448" s="140"/>
      <c r="G448" s="41">
        <f>G449</f>
        <v>0</v>
      </c>
      <c r="H448" s="41">
        <f>H449</f>
        <v>0</v>
      </c>
      <c r="I448" s="41">
        <f t="shared" si="152"/>
        <v>0</v>
      </c>
      <c r="J448" s="41"/>
      <c r="K448" s="41">
        <f t="shared" si="164"/>
        <v>0</v>
      </c>
      <c r="L448" s="41">
        <v>0</v>
      </c>
      <c r="M448" s="140">
        <f t="shared" si="165"/>
        <v>0</v>
      </c>
      <c r="N448" s="41">
        <v>0</v>
      </c>
      <c r="O448" s="140">
        <f t="shared" si="169"/>
        <v>0</v>
      </c>
      <c r="P448" s="41">
        <v>0</v>
      </c>
      <c r="Q448" s="140">
        <f t="shared" si="160"/>
        <v>0</v>
      </c>
      <c r="R448" s="41">
        <v>0</v>
      </c>
      <c r="S448" s="140">
        <f t="shared" si="161"/>
        <v>0</v>
      </c>
      <c r="T448" s="41">
        <v>0</v>
      </c>
      <c r="U448" s="140">
        <f t="shared" si="162"/>
        <v>0</v>
      </c>
      <c r="V448" s="140"/>
      <c r="W448" s="140">
        <f t="shared" si="163"/>
        <v>0</v>
      </c>
      <c r="X448" s="140"/>
      <c r="Y448" s="41">
        <f>Y449</f>
        <v>0</v>
      </c>
      <c r="Z448" s="41">
        <f t="shared" si="182"/>
        <v>0</v>
      </c>
      <c r="AA448" s="41">
        <f>AA449</f>
        <v>0</v>
      </c>
      <c r="AB448" s="45">
        <f t="shared" si="181"/>
        <v>0</v>
      </c>
      <c r="AC448" s="41">
        <f>AC449</f>
        <v>0</v>
      </c>
      <c r="AD448" s="45">
        <f t="shared" si="181"/>
        <v>0</v>
      </c>
      <c r="AE448" s="41">
        <f>AE449</f>
        <v>0</v>
      </c>
      <c r="AF448" s="45">
        <f t="shared" si="153"/>
        <v>0</v>
      </c>
      <c r="AG448" s="41">
        <f>AG449</f>
        <v>0</v>
      </c>
      <c r="AH448" s="45">
        <f t="shared" si="153"/>
        <v>0</v>
      </c>
      <c r="AI448" s="41">
        <f>AI449</f>
        <v>0</v>
      </c>
      <c r="AJ448" s="45">
        <f t="shared" si="153"/>
        <v>0</v>
      </c>
      <c r="AK448" s="41">
        <f>AK449</f>
        <v>0</v>
      </c>
      <c r="AL448" s="45">
        <f t="shared" si="153"/>
        <v>0</v>
      </c>
      <c r="AM448" s="41">
        <f>AM449</f>
        <v>0</v>
      </c>
      <c r="AN448" s="45">
        <f t="shared" si="154"/>
        <v>0</v>
      </c>
      <c r="AO448" s="41">
        <f>AO449</f>
        <v>0</v>
      </c>
      <c r="AP448" s="45">
        <f t="shared" si="154"/>
        <v>0</v>
      </c>
      <c r="AQ448" s="41">
        <f>AQ449</f>
        <v>13170</v>
      </c>
      <c r="AR448" s="45">
        <f t="shared" si="154"/>
        <v>13170</v>
      </c>
      <c r="AS448" s="41">
        <f>AS449</f>
        <v>0</v>
      </c>
      <c r="AT448" s="45">
        <f t="shared" si="154"/>
        <v>13170</v>
      </c>
      <c r="AU448" s="41">
        <f>AU449</f>
        <v>0</v>
      </c>
      <c r="AV448" s="45">
        <f t="shared" si="157"/>
        <v>13170</v>
      </c>
      <c r="AW448" s="41">
        <f>AW449</f>
        <v>0</v>
      </c>
      <c r="AX448" s="45">
        <f t="shared" si="157"/>
        <v>13170</v>
      </c>
      <c r="AY448" s="41">
        <f>AY449</f>
        <v>0</v>
      </c>
      <c r="AZ448" s="45">
        <f t="shared" si="157"/>
        <v>13170</v>
      </c>
      <c r="BA448" s="41">
        <f>BA449</f>
        <v>0</v>
      </c>
      <c r="BB448" s="45">
        <f t="shared" si="166"/>
        <v>13170</v>
      </c>
      <c r="BC448" s="41">
        <f>BC449</f>
        <v>0</v>
      </c>
      <c r="BD448" s="45">
        <f t="shared" si="166"/>
        <v>13170</v>
      </c>
      <c r="BE448" s="41">
        <f>BE449</f>
        <v>0</v>
      </c>
      <c r="BF448" s="45">
        <f t="shared" si="166"/>
        <v>13170</v>
      </c>
    </row>
    <row r="449" spans="1:58" ht="40.5" x14ac:dyDescent="0.4">
      <c r="A449" s="15"/>
      <c r="B449" s="132"/>
      <c r="C449" s="141" t="s">
        <v>9</v>
      </c>
      <c r="D449" s="141" t="s">
        <v>168</v>
      </c>
      <c r="E449" s="141">
        <v>600</v>
      </c>
      <c r="F449" s="140">
        <v>1</v>
      </c>
      <c r="G449" s="41">
        <v>0</v>
      </c>
      <c r="H449" s="41"/>
      <c r="I449" s="41">
        <f t="shared" si="152"/>
        <v>0</v>
      </c>
      <c r="J449" s="41">
        <f>J450</f>
        <v>0</v>
      </c>
      <c r="K449" s="41">
        <f t="shared" si="164"/>
        <v>0</v>
      </c>
      <c r="L449" s="41">
        <f>L450</f>
        <v>0</v>
      </c>
      <c r="M449" s="140">
        <f t="shared" si="165"/>
        <v>0</v>
      </c>
      <c r="N449" s="41">
        <f>N450</f>
        <v>0</v>
      </c>
      <c r="O449" s="140">
        <f t="shared" si="169"/>
        <v>0</v>
      </c>
      <c r="P449" s="41">
        <f>P450</f>
        <v>0</v>
      </c>
      <c r="Q449" s="140">
        <f t="shared" si="160"/>
        <v>0</v>
      </c>
      <c r="R449" s="41">
        <f>R450</f>
        <v>0</v>
      </c>
      <c r="S449" s="140">
        <f t="shared" si="161"/>
        <v>0</v>
      </c>
      <c r="T449" s="41">
        <f>T450</f>
        <v>0</v>
      </c>
      <c r="U449" s="140">
        <f t="shared" si="162"/>
        <v>0</v>
      </c>
      <c r="V449" s="140"/>
      <c r="W449" s="140">
        <f t="shared" si="163"/>
        <v>0</v>
      </c>
      <c r="X449" s="140">
        <f>X450</f>
        <v>0</v>
      </c>
      <c r="Y449" s="41">
        <v>0</v>
      </c>
      <c r="Z449" s="41">
        <f t="shared" si="182"/>
        <v>0</v>
      </c>
      <c r="AA449" s="41">
        <v>0</v>
      </c>
      <c r="AB449" s="45">
        <f t="shared" si="181"/>
        <v>0</v>
      </c>
      <c r="AC449" s="41"/>
      <c r="AD449" s="45">
        <f t="shared" si="181"/>
        <v>0</v>
      </c>
      <c r="AE449" s="41"/>
      <c r="AF449" s="45">
        <f t="shared" si="153"/>
        <v>0</v>
      </c>
      <c r="AG449" s="41">
        <v>0</v>
      </c>
      <c r="AH449" s="45">
        <f t="shared" si="153"/>
        <v>0</v>
      </c>
      <c r="AI449" s="41">
        <v>0</v>
      </c>
      <c r="AJ449" s="45">
        <f t="shared" si="153"/>
        <v>0</v>
      </c>
      <c r="AK449" s="41">
        <v>0</v>
      </c>
      <c r="AL449" s="45">
        <f t="shared" si="153"/>
        <v>0</v>
      </c>
      <c r="AM449" s="41">
        <v>0</v>
      </c>
      <c r="AN449" s="45">
        <f t="shared" si="154"/>
        <v>0</v>
      </c>
      <c r="AO449" s="41">
        <v>0</v>
      </c>
      <c r="AP449" s="45">
        <f t="shared" si="154"/>
        <v>0</v>
      </c>
      <c r="AQ449" s="41">
        <v>13170</v>
      </c>
      <c r="AR449" s="45">
        <f t="shared" si="154"/>
        <v>13170</v>
      </c>
      <c r="AS449" s="41"/>
      <c r="AT449" s="45">
        <f t="shared" si="154"/>
        <v>13170</v>
      </c>
      <c r="AU449" s="41"/>
      <c r="AV449" s="45">
        <f t="shared" si="157"/>
        <v>13170</v>
      </c>
      <c r="AW449" s="41"/>
      <c r="AX449" s="45">
        <f t="shared" si="157"/>
        <v>13170</v>
      </c>
      <c r="AY449" s="41"/>
      <c r="AZ449" s="45">
        <f t="shared" si="157"/>
        <v>13170</v>
      </c>
      <c r="BA449" s="41"/>
      <c r="BB449" s="45">
        <f t="shared" si="166"/>
        <v>13170</v>
      </c>
      <c r="BC449" s="41"/>
      <c r="BD449" s="45">
        <f t="shared" si="166"/>
        <v>13170</v>
      </c>
      <c r="BE449" s="41"/>
      <c r="BF449" s="45">
        <f t="shared" si="166"/>
        <v>13170</v>
      </c>
    </row>
    <row r="450" spans="1:58" ht="0.75" hidden="1" customHeight="1" x14ac:dyDescent="0.4">
      <c r="A450" s="15"/>
      <c r="B450" s="132"/>
      <c r="C450" s="141" t="s">
        <v>169</v>
      </c>
      <c r="D450" s="141" t="s">
        <v>170</v>
      </c>
      <c r="E450" s="141"/>
      <c r="F450" s="140"/>
      <c r="G450" s="41">
        <v>0</v>
      </c>
      <c r="H450" s="41"/>
      <c r="I450" s="41">
        <f t="shared" si="152"/>
        <v>0</v>
      </c>
      <c r="J450" s="41"/>
      <c r="K450" s="41">
        <f t="shared" si="164"/>
        <v>0</v>
      </c>
      <c r="L450" s="41"/>
      <c r="M450" s="140">
        <f t="shared" si="165"/>
        <v>0</v>
      </c>
      <c r="N450" s="41"/>
      <c r="O450" s="140">
        <f t="shared" si="169"/>
        <v>0</v>
      </c>
      <c r="P450" s="41"/>
      <c r="Q450" s="140">
        <f t="shared" si="160"/>
        <v>0</v>
      </c>
      <c r="R450" s="41"/>
      <c r="S450" s="140">
        <f t="shared" si="161"/>
        <v>0</v>
      </c>
      <c r="T450" s="41"/>
      <c r="U450" s="140">
        <f t="shared" si="162"/>
        <v>0</v>
      </c>
      <c r="V450" s="140"/>
      <c r="W450" s="140">
        <f t="shared" si="163"/>
        <v>0</v>
      </c>
      <c r="X450" s="140"/>
      <c r="Y450" s="41"/>
      <c r="Z450" s="41">
        <f t="shared" si="182"/>
        <v>0</v>
      </c>
      <c r="AA450" s="41"/>
      <c r="AB450" s="45">
        <f t="shared" si="181"/>
        <v>0</v>
      </c>
      <c r="AC450" s="41"/>
      <c r="AD450" s="45">
        <f t="shared" si="181"/>
        <v>0</v>
      </c>
      <c r="AE450" s="41"/>
      <c r="AF450" s="45">
        <f t="shared" si="153"/>
        <v>0</v>
      </c>
      <c r="AG450" s="41"/>
      <c r="AH450" s="45">
        <f t="shared" si="153"/>
        <v>0</v>
      </c>
      <c r="AI450" s="41"/>
      <c r="AJ450" s="45">
        <f t="shared" si="153"/>
        <v>0</v>
      </c>
      <c r="AK450" s="41"/>
      <c r="AL450" s="45">
        <f t="shared" si="153"/>
        <v>0</v>
      </c>
      <c r="AM450" s="41"/>
      <c r="AN450" s="45">
        <f t="shared" si="154"/>
        <v>0</v>
      </c>
      <c r="AO450" s="41"/>
      <c r="AP450" s="45">
        <f t="shared" si="154"/>
        <v>0</v>
      </c>
      <c r="AQ450" s="41"/>
      <c r="AR450" s="45">
        <f t="shared" si="154"/>
        <v>0</v>
      </c>
      <c r="AS450" s="41"/>
      <c r="AT450" s="45">
        <f t="shared" si="154"/>
        <v>0</v>
      </c>
      <c r="AU450" s="41"/>
      <c r="AV450" s="45">
        <f t="shared" si="157"/>
        <v>0</v>
      </c>
      <c r="AW450" s="41"/>
      <c r="AX450" s="45">
        <f t="shared" si="157"/>
        <v>0</v>
      </c>
      <c r="AY450" s="41"/>
      <c r="AZ450" s="45">
        <f t="shared" si="157"/>
        <v>0</v>
      </c>
      <c r="BA450" s="41"/>
      <c r="BB450" s="45">
        <f t="shared" si="166"/>
        <v>0</v>
      </c>
      <c r="BC450" s="41"/>
      <c r="BD450" s="45">
        <f t="shared" si="166"/>
        <v>0</v>
      </c>
      <c r="BE450" s="41"/>
      <c r="BF450" s="45">
        <f t="shared" si="166"/>
        <v>0</v>
      </c>
    </row>
    <row r="451" spans="1:58" ht="60.75" hidden="1" customHeight="1" x14ac:dyDescent="0.4">
      <c r="A451" s="15"/>
      <c r="B451" s="132"/>
      <c r="C451" s="141" t="s">
        <v>20</v>
      </c>
      <c r="D451" s="141" t="s">
        <v>170</v>
      </c>
      <c r="E451" s="141">
        <v>600</v>
      </c>
      <c r="F451" s="140">
        <v>1</v>
      </c>
      <c r="G451" s="41"/>
      <c r="H451" s="41">
        <v>0</v>
      </c>
      <c r="I451" s="41">
        <v>0</v>
      </c>
      <c r="J451" s="41">
        <f>J452</f>
        <v>0</v>
      </c>
      <c r="K451" s="41">
        <f t="shared" si="164"/>
        <v>0</v>
      </c>
      <c r="L451" s="41">
        <f>L452</f>
        <v>0</v>
      </c>
      <c r="M451" s="140">
        <f t="shared" si="165"/>
        <v>0</v>
      </c>
      <c r="N451" s="41">
        <f>N452</f>
        <v>0</v>
      </c>
      <c r="O451" s="140">
        <f t="shared" si="169"/>
        <v>0</v>
      </c>
      <c r="P451" s="41">
        <f>P452</f>
        <v>0</v>
      </c>
      <c r="Q451" s="140">
        <f t="shared" si="160"/>
        <v>0</v>
      </c>
      <c r="R451" s="41">
        <f>R452</f>
        <v>0</v>
      </c>
      <c r="S451" s="140">
        <f t="shared" si="161"/>
        <v>0</v>
      </c>
      <c r="T451" s="41">
        <f>T452</f>
        <v>0</v>
      </c>
      <c r="U451" s="140">
        <f t="shared" si="162"/>
        <v>0</v>
      </c>
      <c r="V451" s="140"/>
      <c r="W451" s="140">
        <f t="shared" si="163"/>
        <v>0</v>
      </c>
      <c r="X451" s="140">
        <f>X452</f>
        <v>0</v>
      </c>
      <c r="Y451" s="41">
        <v>0</v>
      </c>
      <c r="Z451" s="41">
        <f t="shared" si="182"/>
        <v>0</v>
      </c>
      <c r="AA451" s="41">
        <v>0</v>
      </c>
      <c r="AB451" s="45">
        <f t="shared" si="181"/>
        <v>0</v>
      </c>
      <c r="AC451" s="41">
        <v>0</v>
      </c>
      <c r="AD451" s="45">
        <f t="shared" si="181"/>
        <v>0</v>
      </c>
      <c r="AE451" s="41">
        <v>0</v>
      </c>
      <c r="AF451" s="45">
        <f t="shared" si="153"/>
        <v>0</v>
      </c>
      <c r="AG451" s="41">
        <v>0</v>
      </c>
      <c r="AH451" s="45">
        <f t="shared" si="153"/>
        <v>0</v>
      </c>
      <c r="AI451" s="41">
        <v>0</v>
      </c>
      <c r="AJ451" s="45">
        <f t="shared" si="153"/>
        <v>0</v>
      </c>
      <c r="AK451" s="41">
        <v>0</v>
      </c>
      <c r="AL451" s="45">
        <f t="shared" si="153"/>
        <v>0</v>
      </c>
      <c r="AM451" s="41">
        <v>0</v>
      </c>
      <c r="AN451" s="45">
        <f t="shared" si="154"/>
        <v>0</v>
      </c>
      <c r="AO451" s="41">
        <v>0</v>
      </c>
      <c r="AP451" s="45">
        <f t="shared" si="154"/>
        <v>0</v>
      </c>
      <c r="AQ451" s="41">
        <v>0</v>
      </c>
      <c r="AR451" s="45">
        <f t="shared" si="154"/>
        <v>0</v>
      </c>
      <c r="AS451" s="41">
        <v>0</v>
      </c>
      <c r="AT451" s="45">
        <f t="shared" si="154"/>
        <v>0</v>
      </c>
      <c r="AU451" s="41">
        <v>0</v>
      </c>
      <c r="AV451" s="45">
        <f t="shared" si="157"/>
        <v>0</v>
      </c>
      <c r="AW451" s="41">
        <v>0</v>
      </c>
      <c r="AX451" s="45">
        <f t="shared" si="157"/>
        <v>0</v>
      </c>
      <c r="AY451" s="41">
        <v>0</v>
      </c>
      <c r="AZ451" s="45">
        <f t="shared" si="157"/>
        <v>0</v>
      </c>
      <c r="BA451" s="41">
        <v>0</v>
      </c>
      <c r="BB451" s="45">
        <f t="shared" si="166"/>
        <v>0</v>
      </c>
      <c r="BC451" s="41">
        <v>0</v>
      </c>
      <c r="BD451" s="45">
        <f t="shared" si="166"/>
        <v>0</v>
      </c>
      <c r="BE451" s="41">
        <v>0</v>
      </c>
      <c r="BF451" s="45">
        <f t="shared" si="166"/>
        <v>0</v>
      </c>
    </row>
    <row r="452" spans="1:58" ht="81" hidden="1" customHeight="1" x14ac:dyDescent="0.4">
      <c r="A452" s="15"/>
      <c r="B452" s="132"/>
      <c r="C452" s="141" t="s">
        <v>171</v>
      </c>
      <c r="D452" s="141" t="s">
        <v>172</v>
      </c>
      <c r="E452" s="141"/>
      <c r="F452" s="140"/>
      <c r="G452" s="41">
        <f>G453</f>
        <v>0</v>
      </c>
      <c r="H452" s="41">
        <f>H453</f>
        <v>0</v>
      </c>
      <c r="I452" s="41">
        <f t="shared" si="152"/>
        <v>0</v>
      </c>
      <c r="J452" s="41"/>
      <c r="K452" s="41">
        <f t="shared" si="164"/>
        <v>0</v>
      </c>
      <c r="L452" s="41"/>
      <c r="M452" s="140">
        <f t="shared" si="165"/>
        <v>0</v>
      </c>
      <c r="N452" s="41"/>
      <c r="O452" s="140">
        <f t="shared" si="169"/>
        <v>0</v>
      </c>
      <c r="P452" s="41"/>
      <c r="Q452" s="140">
        <f t="shared" si="160"/>
        <v>0</v>
      </c>
      <c r="R452" s="41"/>
      <c r="S452" s="140">
        <f t="shared" si="161"/>
        <v>0</v>
      </c>
      <c r="T452" s="41"/>
      <c r="U452" s="140">
        <f t="shared" si="162"/>
        <v>0</v>
      </c>
      <c r="V452" s="140"/>
      <c r="W452" s="140">
        <f t="shared" si="163"/>
        <v>0</v>
      </c>
      <c r="X452" s="140"/>
      <c r="Y452" s="41">
        <f>Y453</f>
        <v>0</v>
      </c>
      <c r="Z452" s="41">
        <f t="shared" si="182"/>
        <v>0</v>
      </c>
      <c r="AA452" s="41">
        <f>AA453</f>
        <v>0</v>
      </c>
      <c r="AB452" s="45">
        <f t="shared" si="181"/>
        <v>0</v>
      </c>
      <c r="AC452" s="41">
        <f>AC453</f>
        <v>0</v>
      </c>
      <c r="AD452" s="45">
        <f t="shared" si="181"/>
        <v>0</v>
      </c>
      <c r="AE452" s="41">
        <f>AE453</f>
        <v>0</v>
      </c>
      <c r="AF452" s="45">
        <f t="shared" si="153"/>
        <v>0</v>
      </c>
      <c r="AG452" s="41">
        <f>AG453</f>
        <v>0</v>
      </c>
      <c r="AH452" s="45">
        <f t="shared" si="153"/>
        <v>0</v>
      </c>
      <c r="AI452" s="41">
        <f>AI453</f>
        <v>0</v>
      </c>
      <c r="AJ452" s="45">
        <f t="shared" si="153"/>
        <v>0</v>
      </c>
      <c r="AK452" s="41">
        <f>AK453</f>
        <v>0</v>
      </c>
      <c r="AL452" s="45">
        <f t="shared" si="153"/>
        <v>0</v>
      </c>
      <c r="AM452" s="41">
        <f>AM453</f>
        <v>0</v>
      </c>
      <c r="AN452" s="45">
        <f t="shared" si="154"/>
        <v>0</v>
      </c>
      <c r="AO452" s="41">
        <f>AO453</f>
        <v>0</v>
      </c>
      <c r="AP452" s="45">
        <f t="shared" si="154"/>
        <v>0</v>
      </c>
      <c r="AQ452" s="41">
        <f>AQ453</f>
        <v>0</v>
      </c>
      <c r="AR452" s="45">
        <f t="shared" si="154"/>
        <v>0</v>
      </c>
      <c r="AS452" s="41">
        <f>AS453</f>
        <v>0</v>
      </c>
      <c r="AT452" s="45">
        <f t="shared" si="154"/>
        <v>0</v>
      </c>
      <c r="AU452" s="41">
        <f>AU453</f>
        <v>0</v>
      </c>
      <c r="AV452" s="45">
        <f t="shared" si="157"/>
        <v>0</v>
      </c>
      <c r="AW452" s="41">
        <f>AW453</f>
        <v>0</v>
      </c>
      <c r="AX452" s="45">
        <f t="shared" si="157"/>
        <v>0</v>
      </c>
      <c r="AY452" s="41">
        <f>AY453</f>
        <v>0</v>
      </c>
      <c r="AZ452" s="45">
        <f t="shared" si="157"/>
        <v>0</v>
      </c>
      <c r="BA452" s="41">
        <f>BA453</f>
        <v>0</v>
      </c>
      <c r="BB452" s="45">
        <f t="shared" si="166"/>
        <v>0</v>
      </c>
      <c r="BC452" s="41">
        <f>BC453</f>
        <v>0</v>
      </c>
      <c r="BD452" s="45">
        <f t="shared" si="166"/>
        <v>0</v>
      </c>
      <c r="BE452" s="41">
        <f>BE453</f>
        <v>0</v>
      </c>
      <c r="BF452" s="45">
        <f t="shared" si="166"/>
        <v>0</v>
      </c>
    </row>
    <row r="453" spans="1:58" ht="60.75" hidden="1" customHeight="1" x14ac:dyDescent="0.4">
      <c r="A453" s="15"/>
      <c r="B453" s="132"/>
      <c r="C453" s="141" t="s">
        <v>20</v>
      </c>
      <c r="D453" s="141" t="s">
        <v>172</v>
      </c>
      <c r="E453" s="141">
        <v>600</v>
      </c>
      <c r="F453" s="140">
        <v>1</v>
      </c>
      <c r="G453" s="41"/>
      <c r="H453" s="41">
        <v>0</v>
      </c>
      <c r="I453" s="41">
        <f t="shared" si="152"/>
        <v>0</v>
      </c>
      <c r="J453" s="41">
        <f>J454</f>
        <v>0</v>
      </c>
      <c r="K453" s="41">
        <f t="shared" si="164"/>
        <v>0</v>
      </c>
      <c r="L453" s="41">
        <f>L454</f>
        <v>0</v>
      </c>
      <c r="M453" s="140">
        <f t="shared" si="165"/>
        <v>0</v>
      </c>
      <c r="N453" s="41">
        <f>N454</f>
        <v>0</v>
      </c>
      <c r="O453" s="140">
        <f t="shared" si="169"/>
        <v>0</v>
      </c>
      <c r="P453" s="41">
        <f>P454</f>
        <v>0</v>
      </c>
      <c r="Q453" s="140">
        <f t="shared" si="160"/>
        <v>0</v>
      </c>
      <c r="R453" s="41">
        <f>R454</f>
        <v>0</v>
      </c>
      <c r="S453" s="140">
        <f t="shared" si="161"/>
        <v>0</v>
      </c>
      <c r="T453" s="41">
        <f>T454</f>
        <v>0</v>
      </c>
      <c r="U453" s="140">
        <f t="shared" si="162"/>
        <v>0</v>
      </c>
      <c r="V453" s="140"/>
      <c r="W453" s="140">
        <f t="shared" si="163"/>
        <v>0</v>
      </c>
      <c r="X453" s="140">
        <f>X454</f>
        <v>0</v>
      </c>
      <c r="Y453" s="41">
        <v>0</v>
      </c>
      <c r="Z453" s="41">
        <f t="shared" si="182"/>
        <v>0</v>
      </c>
      <c r="AA453" s="41">
        <v>0</v>
      </c>
      <c r="AB453" s="45">
        <f t="shared" si="181"/>
        <v>0</v>
      </c>
      <c r="AC453" s="41">
        <v>0</v>
      </c>
      <c r="AD453" s="45">
        <f t="shared" si="181"/>
        <v>0</v>
      </c>
      <c r="AE453" s="41">
        <v>0</v>
      </c>
      <c r="AF453" s="45">
        <f t="shared" si="153"/>
        <v>0</v>
      </c>
      <c r="AG453" s="41">
        <v>0</v>
      </c>
      <c r="AH453" s="45">
        <f t="shared" si="153"/>
        <v>0</v>
      </c>
      <c r="AI453" s="41">
        <v>0</v>
      </c>
      <c r="AJ453" s="45">
        <f t="shared" si="153"/>
        <v>0</v>
      </c>
      <c r="AK453" s="41">
        <v>0</v>
      </c>
      <c r="AL453" s="45">
        <f t="shared" si="153"/>
        <v>0</v>
      </c>
      <c r="AM453" s="41">
        <v>0</v>
      </c>
      <c r="AN453" s="45">
        <f t="shared" si="154"/>
        <v>0</v>
      </c>
      <c r="AO453" s="41">
        <v>0</v>
      </c>
      <c r="AP453" s="45">
        <f t="shared" si="154"/>
        <v>0</v>
      </c>
      <c r="AQ453" s="41">
        <v>0</v>
      </c>
      <c r="AR453" s="45">
        <f t="shared" si="154"/>
        <v>0</v>
      </c>
      <c r="AS453" s="41">
        <v>0</v>
      </c>
      <c r="AT453" s="45">
        <f t="shared" ref="AT453:AZ465" si="183">AR453+AS453</f>
        <v>0</v>
      </c>
      <c r="AU453" s="41">
        <v>0</v>
      </c>
      <c r="AV453" s="45">
        <f t="shared" si="183"/>
        <v>0</v>
      </c>
      <c r="AW453" s="41">
        <v>0</v>
      </c>
      <c r="AX453" s="45">
        <f t="shared" si="183"/>
        <v>0</v>
      </c>
      <c r="AY453" s="41">
        <v>0</v>
      </c>
      <c r="AZ453" s="45">
        <f t="shared" si="183"/>
        <v>0</v>
      </c>
      <c r="BA453" s="41">
        <v>0</v>
      </c>
      <c r="BB453" s="45">
        <f t="shared" si="166"/>
        <v>0</v>
      </c>
      <c r="BC453" s="41">
        <v>0</v>
      </c>
      <c r="BD453" s="45">
        <f t="shared" si="166"/>
        <v>0</v>
      </c>
      <c r="BE453" s="41">
        <v>0</v>
      </c>
      <c r="BF453" s="45">
        <f t="shared" si="166"/>
        <v>0</v>
      </c>
    </row>
    <row r="454" spans="1:58" ht="40.5" hidden="1" customHeight="1" x14ac:dyDescent="0.4">
      <c r="A454" s="15"/>
      <c r="B454" s="132"/>
      <c r="C454" s="141" t="s">
        <v>173</v>
      </c>
      <c r="D454" s="141" t="s">
        <v>174</v>
      </c>
      <c r="E454" s="141"/>
      <c r="F454" s="140"/>
      <c r="G454" s="41">
        <f>G455</f>
        <v>0</v>
      </c>
      <c r="H454" s="41">
        <f>H455</f>
        <v>0</v>
      </c>
      <c r="I454" s="41">
        <f t="shared" si="152"/>
        <v>0</v>
      </c>
      <c r="J454" s="41"/>
      <c r="K454" s="41">
        <f t="shared" si="164"/>
        <v>0</v>
      </c>
      <c r="L454" s="41"/>
      <c r="M454" s="140">
        <f t="shared" si="165"/>
        <v>0</v>
      </c>
      <c r="N454" s="41"/>
      <c r="O454" s="140">
        <f t="shared" si="169"/>
        <v>0</v>
      </c>
      <c r="P454" s="41"/>
      <c r="Q454" s="140">
        <f t="shared" si="160"/>
        <v>0</v>
      </c>
      <c r="R454" s="41"/>
      <c r="S454" s="140">
        <f t="shared" si="161"/>
        <v>0</v>
      </c>
      <c r="T454" s="41"/>
      <c r="U454" s="140">
        <f t="shared" si="162"/>
        <v>0</v>
      </c>
      <c r="V454" s="140"/>
      <c r="W454" s="140">
        <f t="shared" si="163"/>
        <v>0</v>
      </c>
      <c r="X454" s="140"/>
      <c r="Y454" s="41">
        <f>Y455</f>
        <v>0</v>
      </c>
      <c r="Z454" s="41">
        <f t="shared" si="182"/>
        <v>0</v>
      </c>
      <c r="AA454" s="41">
        <f>AA455</f>
        <v>0</v>
      </c>
      <c r="AB454" s="45">
        <f t="shared" si="181"/>
        <v>0</v>
      </c>
      <c r="AC454" s="41">
        <f>AC455</f>
        <v>0</v>
      </c>
      <c r="AD454" s="45">
        <f t="shared" si="181"/>
        <v>0</v>
      </c>
      <c r="AE454" s="41">
        <f>AE455</f>
        <v>0</v>
      </c>
      <c r="AF454" s="45">
        <f t="shared" si="153"/>
        <v>0</v>
      </c>
      <c r="AG454" s="41">
        <f>AG455</f>
        <v>0</v>
      </c>
      <c r="AH454" s="45">
        <f t="shared" si="153"/>
        <v>0</v>
      </c>
      <c r="AI454" s="41">
        <f>AI455</f>
        <v>0</v>
      </c>
      <c r="AJ454" s="45">
        <f t="shared" si="153"/>
        <v>0</v>
      </c>
      <c r="AK454" s="41">
        <f>AK455</f>
        <v>0</v>
      </c>
      <c r="AL454" s="45">
        <f t="shared" si="153"/>
        <v>0</v>
      </c>
      <c r="AM454" s="41">
        <f>AM455</f>
        <v>0</v>
      </c>
      <c r="AN454" s="45">
        <f t="shared" si="154"/>
        <v>0</v>
      </c>
      <c r="AO454" s="41">
        <f>AO455</f>
        <v>0</v>
      </c>
      <c r="AP454" s="45">
        <f t="shared" si="154"/>
        <v>0</v>
      </c>
      <c r="AQ454" s="41">
        <f>AQ455</f>
        <v>0</v>
      </c>
      <c r="AR454" s="45">
        <f t="shared" si="154"/>
        <v>0</v>
      </c>
      <c r="AS454" s="41">
        <f>AS455</f>
        <v>0</v>
      </c>
      <c r="AT454" s="45">
        <f t="shared" si="183"/>
        <v>0</v>
      </c>
      <c r="AU454" s="41">
        <f>AU455</f>
        <v>0</v>
      </c>
      <c r="AV454" s="45">
        <f t="shared" si="183"/>
        <v>0</v>
      </c>
      <c r="AW454" s="41">
        <f>AW455</f>
        <v>0</v>
      </c>
      <c r="AX454" s="45">
        <f t="shared" si="183"/>
        <v>0</v>
      </c>
      <c r="AY454" s="41">
        <f>AY455</f>
        <v>0</v>
      </c>
      <c r="AZ454" s="45">
        <f t="shared" si="183"/>
        <v>0</v>
      </c>
      <c r="BA454" s="41">
        <f>BA455</f>
        <v>0</v>
      </c>
      <c r="BB454" s="45">
        <f t="shared" si="166"/>
        <v>0</v>
      </c>
      <c r="BC454" s="41">
        <f>BC455</f>
        <v>0</v>
      </c>
      <c r="BD454" s="45">
        <f t="shared" si="166"/>
        <v>0</v>
      </c>
      <c r="BE454" s="41">
        <f>BE455</f>
        <v>0</v>
      </c>
      <c r="BF454" s="45">
        <f t="shared" si="166"/>
        <v>0</v>
      </c>
    </row>
    <row r="455" spans="1:58" ht="80.25" hidden="1" customHeight="1" x14ac:dyDescent="0.4">
      <c r="A455" s="15"/>
      <c r="B455" s="132"/>
      <c r="C455" s="141" t="s">
        <v>20</v>
      </c>
      <c r="D455" s="141" t="s">
        <v>174</v>
      </c>
      <c r="E455" s="141">
        <v>600</v>
      </c>
      <c r="F455" s="140">
        <v>1</v>
      </c>
      <c r="G455" s="41"/>
      <c r="H455" s="41">
        <v>0</v>
      </c>
      <c r="I455" s="41">
        <f t="shared" si="152"/>
        <v>0</v>
      </c>
      <c r="J455" s="41">
        <f>J456</f>
        <v>0</v>
      </c>
      <c r="K455" s="41">
        <f t="shared" si="164"/>
        <v>0</v>
      </c>
      <c r="L455" s="41">
        <f>L456</f>
        <v>0</v>
      </c>
      <c r="M455" s="140">
        <f t="shared" si="165"/>
        <v>0</v>
      </c>
      <c r="N455" s="41">
        <f>N456</f>
        <v>0</v>
      </c>
      <c r="O455" s="140">
        <f t="shared" si="169"/>
        <v>0</v>
      </c>
      <c r="P455" s="41">
        <f>P456</f>
        <v>0</v>
      </c>
      <c r="Q455" s="140">
        <f t="shared" si="160"/>
        <v>0</v>
      </c>
      <c r="R455" s="41">
        <f>R456</f>
        <v>0</v>
      </c>
      <c r="S455" s="140">
        <f t="shared" si="161"/>
        <v>0</v>
      </c>
      <c r="T455" s="41">
        <f>T456</f>
        <v>0</v>
      </c>
      <c r="U455" s="140">
        <f t="shared" si="162"/>
        <v>0</v>
      </c>
      <c r="V455" s="140"/>
      <c r="W455" s="140">
        <f t="shared" si="163"/>
        <v>0</v>
      </c>
      <c r="X455" s="140">
        <f>X456</f>
        <v>0</v>
      </c>
      <c r="Y455" s="41">
        <v>0</v>
      </c>
      <c r="Z455" s="41">
        <f t="shared" si="182"/>
        <v>0</v>
      </c>
      <c r="AA455" s="41"/>
      <c r="AB455" s="45">
        <f t="shared" si="181"/>
        <v>0</v>
      </c>
      <c r="AC455" s="41"/>
      <c r="AD455" s="45">
        <f t="shared" si="181"/>
        <v>0</v>
      </c>
      <c r="AE455" s="41"/>
      <c r="AF455" s="45">
        <f t="shared" si="153"/>
        <v>0</v>
      </c>
      <c r="AG455" s="41"/>
      <c r="AH455" s="45">
        <f t="shared" si="153"/>
        <v>0</v>
      </c>
      <c r="AI455" s="41"/>
      <c r="AJ455" s="45">
        <f t="shared" si="153"/>
        <v>0</v>
      </c>
      <c r="AK455" s="41"/>
      <c r="AL455" s="45">
        <f t="shared" si="153"/>
        <v>0</v>
      </c>
      <c r="AM455" s="41">
        <v>0</v>
      </c>
      <c r="AN455" s="45">
        <f t="shared" si="154"/>
        <v>0</v>
      </c>
      <c r="AO455" s="41">
        <v>0</v>
      </c>
      <c r="AP455" s="45">
        <f t="shared" si="154"/>
        <v>0</v>
      </c>
      <c r="AQ455" s="41">
        <v>0</v>
      </c>
      <c r="AR455" s="45">
        <f t="shared" si="154"/>
        <v>0</v>
      </c>
      <c r="AS455" s="41">
        <v>0</v>
      </c>
      <c r="AT455" s="45">
        <f t="shared" si="183"/>
        <v>0</v>
      </c>
      <c r="AU455" s="41">
        <v>0</v>
      </c>
      <c r="AV455" s="45">
        <f t="shared" si="183"/>
        <v>0</v>
      </c>
      <c r="AW455" s="41">
        <v>0</v>
      </c>
      <c r="AX455" s="45">
        <f t="shared" si="183"/>
        <v>0</v>
      </c>
      <c r="AY455" s="41">
        <v>0</v>
      </c>
      <c r="AZ455" s="45">
        <f t="shared" si="183"/>
        <v>0</v>
      </c>
      <c r="BA455" s="41">
        <v>0</v>
      </c>
      <c r="BB455" s="45">
        <f t="shared" si="166"/>
        <v>0</v>
      </c>
      <c r="BC455" s="41">
        <v>0</v>
      </c>
      <c r="BD455" s="45">
        <f t="shared" si="166"/>
        <v>0</v>
      </c>
      <c r="BE455" s="41">
        <v>0</v>
      </c>
      <c r="BF455" s="45">
        <f t="shared" si="166"/>
        <v>0</v>
      </c>
    </row>
    <row r="456" spans="1:58" ht="121.5" hidden="1" customHeight="1" x14ac:dyDescent="0.4">
      <c r="A456" s="15"/>
      <c r="B456" s="132"/>
      <c r="C456" s="141" t="s">
        <v>393</v>
      </c>
      <c r="D456" s="141" t="s">
        <v>176</v>
      </c>
      <c r="E456" s="141"/>
      <c r="F456" s="140"/>
      <c r="G456" s="41">
        <f>G457</f>
        <v>0</v>
      </c>
      <c r="H456" s="41">
        <v>0</v>
      </c>
      <c r="I456" s="41">
        <f t="shared" si="152"/>
        <v>0</v>
      </c>
      <c r="J456" s="41">
        <v>0</v>
      </c>
      <c r="K456" s="41">
        <f t="shared" si="164"/>
        <v>0</v>
      </c>
      <c r="L456" s="41">
        <v>0</v>
      </c>
      <c r="M456" s="140">
        <f t="shared" si="165"/>
        <v>0</v>
      </c>
      <c r="N456" s="41">
        <v>0</v>
      </c>
      <c r="O456" s="140">
        <f t="shared" si="169"/>
        <v>0</v>
      </c>
      <c r="P456" s="41">
        <v>0</v>
      </c>
      <c r="Q456" s="140">
        <f t="shared" si="160"/>
        <v>0</v>
      </c>
      <c r="R456" s="41">
        <v>0</v>
      </c>
      <c r="S456" s="140">
        <f t="shared" si="161"/>
        <v>0</v>
      </c>
      <c r="T456" s="41">
        <v>0</v>
      </c>
      <c r="U456" s="140">
        <f t="shared" si="162"/>
        <v>0</v>
      </c>
      <c r="V456" s="140"/>
      <c r="W456" s="140">
        <f t="shared" si="163"/>
        <v>0</v>
      </c>
      <c r="X456" s="140">
        <v>0</v>
      </c>
      <c r="Y456" s="41">
        <v>0</v>
      </c>
      <c r="Z456" s="41">
        <f t="shared" si="182"/>
        <v>0</v>
      </c>
      <c r="AA456" s="41">
        <v>0</v>
      </c>
      <c r="AB456" s="45">
        <f t="shared" si="181"/>
        <v>0</v>
      </c>
      <c r="AC456" s="41">
        <v>0</v>
      </c>
      <c r="AD456" s="45">
        <f t="shared" si="181"/>
        <v>0</v>
      </c>
      <c r="AE456" s="41">
        <v>0</v>
      </c>
      <c r="AF456" s="45">
        <f t="shared" si="153"/>
        <v>0</v>
      </c>
      <c r="AG456" s="41">
        <v>0</v>
      </c>
      <c r="AH456" s="45">
        <f t="shared" si="153"/>
        <v>0</v>
      </c>
      <c r="AI456" s="41">
        <v>0</v>
      </c>
      <c r="AJ456" s="45">
        <f t="shared" si="153"/>
        <v>0</v>
      </c>
      <c r="AK456" s="41">
        <v>0</v>
      </c>
      <c r="AL456" s="45">
        <f t="shared" si="153"/>
        <v>0</v>
      </c>
      <c r="AM456" s="41">
        <v>0</v>
      </c>
      <c r="AN456" s="45">
        <f t="shared" si="154"/>
        <v>0</v>
      </c>
      <c r="AO456" s="41">
        <v>0</v>
      </c>
      <c r="AP456" s="45">
        <f t="shared" si="154"/>
        <v>0</v>
      </c>
      <c r="AQ456" s="41">
        <v>0</v>
      </c>
      <c r="AR456" s="45">
        <f t="shared" si="154"/>
        <v>0</v>
      </c>
      <c r="AS456" s="41">
        <v>0</v>
      </c>
      <c r="AT456" s="45">
        <f t="shared" si="183"/>
        <v>0</v>
      </c>
      <c r="AU456" s="41">
        <v>0</v>
      </c>
      <c r="AV456" s="45">
        <f t="shared" si="183"/>
        <v>0</v>
      </c>
      <c r="AW456" s="41">
        <v>0</v>
      </c>
      <c r="AX456" s="45">
        <f t="shared" si="183"/>
        <v>0</v>
      </c>
      <c r="AY456" s="41">
        <v>0</v>
      </c>
      <c r="AZ456" s="45">
        <f t="shared" si="183"/>
        <v>0</v>
      </c>
      <c r="BA456" s="41">
        <v>0</v>
      </c>
      <c r="BB456" s="45">
        <f t="shared" si="166"/>
        <v>0</v>
      </c>
      <c r="BC456" s="41">
        <v>0</v>
      </c>
      <c r="BD456" s="45">
        <f t="shared" si="166"/>
        <v>0</v>
      </c>
      <c r="BE456" s="41">
        <v>0</v>
      </c>
      <c r="BF456" s="45">
        <f t="shared" si="166"/>
        <v>0</v>
      </c>
    </row>
    <row r="457" spans="1:58" ht="60.75" hidden="1" customHeight="1" x14ac:dyDescent="0.4">
      <c r="A457" s="15"/>
      <c r="B457" s="132"/>
      <c r="C457" s="141" t="s">
        <v>20</v>
      </c>
      <c r="D457" s="141" t="s">
        <v>176</v>
      </c>
      <c r="E457" s="141">
        <v>600</v>
      </c>
      <c r="F457" s="140">
        <v>1</v>
      </c>
      <c r="G457" s="41">
        <v>0</v>
      </c>
      <c r="H457" s="41">
        <f>H458</f>
        <v>0</v>
      </c>
      <c r="I457" s="41">
        <f t="shared" si="152"/>
        <v>0</v>
      </c>
      <c r="J457" s="41">
        <f>J458</f>
        <v>0</v>
      </c>
      <c r="K457" s="41">
        <f t="shared" si="164"/>
        <v>0</v>
      </c>
      <c r="L457" s="41">
        <f>L458</f>
        <v>0</v>
      </c>
      <c r="M457" s="140">
        <f t="shared" si="165"/>
        <v>0</v>
      </c>
      <c r="N457" s="41">
        <f>N458</f>
        <v>0</v>
      </c>
      <c r="O457" s="140">
        <f t="shared" si="169"/>
        <v>0</v>
      </c>
      <c r="P457" s="41">
        <f>P458</f>
        <v>0</v>
      </c>
      <c r="Q457" s="140">
        <f t="shared" si="160"/>
        <v>0</v>
      </c>
      <c r="R457" s="41">
        <f>R458</f>
        <v>0</v>
      </c>
      <c r="S457" s="140">
        <f t="shared" si="161"/>
        <v>0</v>
      </c>
      <c r="T457" s="41">
        <f>T458</f>
        <v>0</v>
      </c>
      <c r="U457" s="140">
        <f t="shared" si="162"/>
        <v>0</v>
      </c>
      <c r="V457" s="140"/>
      <c r="W457" s="140">
        <f t="shared" si="163"/>
        <v>0</v>
      </c>
      <c r="X457" s="140">
        <f>X458</f>
        <v>0</v>
      </c>
      <c r="Y457" s="41">
        <f>Y458</f>
        <v>0</v>
      </c>
      <c r="Z457" s="41">
        <f t="shared" si="182"/>
        <v>0</v>
      </c>
      <c r="AA457" s="41">
        <f>AA458</f>
        <v>0</v>
      </c>
      <c r="AB457" s="45">
        <f t="shared" si="181"/>
        <v>0</v>
      </c>
      <c r="AC457" s="41">
        <f>AC458</f>
        <v>0</v>
      </c>
      <c r="AD457" s="45">
        <f t="shared" si="181"/>
        <v>0</v>
      </c>
      <c r="AE457" s="41">
        <f>AE458</f>
        <v>0</v>
      </c>
      <c r="AF457" s="45">
        <f t="shared" si="153"/>
        <v>0</v>
      </c>
      <c r="AG457" s="41">
        <f>AG458</f>
        <v>0</v>
      </c>
      <c r="AH457" s="45">
        <f t="shared" si="153"/>
        <v>0</v>
      </c>
      <c r="AI457" s="41">
        <f>AI458</f>
        <v>0</v>
      </c>
      <c r="AJ457" s="45">
        <f t="shared" si="153"/>
        <v>0</v>
      </c>
      <c r="AK457" s="41">
        <f>AK458</f>
        <v>0</v>
      </c>
      <c r="AL457" s="45">
        <f t="shared" si="153"/>
        <v>0</v>
      </c>
      <c r="AM457" s="41">
        <f>AM458</f>
        <v>0</v>
      </c>
      <c r="AN457" s="45">
        <f t="shared" si="154"/>
        <v>0</v>
      </c>
      <c r="AO457" s="41">
        <f>AO458</f>
        <v>0</v>
      </c>
      <c r="AP457" s="45">
        <f t="shared" si="154"/>
        <v>0</v>
      </c>
      <c r="AQ457" s="41">
        <f>AQ458</f>
        <v>0</v>
      </c>
      <c r="AR457" s="45">
        <f t="shared" si="154"/>
        <v>0</v>
      </c>
      <c r="AS457" s="41">
        <f>AS458</f>
        <v>0</v>
      </c>
      <c r="AT457" s="45">
        <f t="shared" si="183"/>
        <v>0</v>
      </c>
      <c r="AU457" s="41">
        <f>AU458</f>
        <v>0</v>
      </c>
      <c r="AV457" s="45">
        <f t="shared" si="183"/>
        <v>0</v>
      </c>
      <c r="AW457" s="41">
        <f>AW458</f>
        <v>0</v>
      </c>
      <c r="AX457" s="45">
        <f t="shared" si="183"/>
        <v>0</v>
      </c>
      <c r="AY457" s="41">
        <f>AY458</f>
        <v>0</v>
      </c>
      <c r="AZ457" s="45">
        <f t="shared" si="183"/>
        <v>0</v>
      </c>
      <c r="BA457" s="41">
        <f>BA458</f>
        <v>0</v>
      </c>
      <c r="BB457" s="45">
        <f t="shared" si="166"/>
        <v>0</v>
      </c>
      <c r="BC457" s="41">
        <f>BC458</f>
        <v>0</v>
      </c>
      <c r="BD457" s="45">
        <f t="shared" si="166"/>
        <v>0</v>
      </c>
      <c r="BE457" s="41">
        <f>BE458</f>
        <v>0</v>
      </c>
      <c r="BF457" s="45">
        <f t="shared" si="166"/>
        <v>0</v>
      </c>
    </row>
    <row r="458" spans="1:58" ht="121.5" hidden="1" customHeight="1" x14ac:dyDescent="0.4">
      <c r="A458" s="15"/>
      <c r="B458" s="132"/>
      <c r="C458" s="141" t="s">
        <v>393</v>
      </c>
      <c r="D458" s="141" t="s">
        <v>170</v>
      </c>
      <c r="E458" s="141"/>
      <c r="F458" s="140"/>
      <c r="G458" s="41">
        <f>G459</f>
        <v>0</v>
      </c>
      <c r="H458" s="41">
        <v>0</v>
      </c>
      <c r="I458" s="41">
        <f t="shared" si="152"/>
        <v>0</v>
      </c>
      <c r="J458" s="41">
        <v>0</v>
      </c>
      <c r="K458" s="41">
        <f t="shared" si="164"/>
        <v>0</v>
      </c>
      <c r="L458" s="41">
        <v>0</v>
      </c>
      <c r="M458" s="140">
        <f t="shared" ref="M458:M518" si="184">K458+L458</f>
        <v>0</v>
      </c>
      <c r="N458" s="41">
        <v>0</v>
      </c>
      <c r="O458" s="140">
        <f t="shared" si="169"/>
        <v>0</v>
      </c>
      <c r="P458" s="41">
        <v>0</v>
      </c>
      <c r="Q458" s="140">
        <f t="shared" si="160"/>
        <v>0</v>
      </c>
      <c r="R458" s="41">
        <v>0</v>
      </c>
      <c r="S458" s="140">
        <f t="shared" si="161"/>
        <v>0</v>
      </c>
      <c r="T458" s="41">
        <v>0</v>
      </c>
      <c r="U458" s="140">
        <f t="shared" si="162"/>
        <v>0</v>
      </c>
      <c r="V458" s="140"/>
      <c r="W458" s="140">
        <f t="shared" si="163"/>
        <v>0</v>
      </c>
      <c r="X458" s="140"/>
      <c r="Y458" s="41">
        <v>0</v>
      </c>
      <c r="Z458" s="41">
        <f t="shared" si="182"/>
        <v>0</v>
      </c>
      <c r="AA458" s="41">
        <v>0</v>
      </c>
      <c r="AB458" s="45">
        <f t="shared" si="181"/>
        <v>0</v>
      </c>
      <c r="AC458" s="41">
        <v>0</v>
      </c>
      <c r="AD458" s="45">
        <f t="shared" si="181"/>
        <v>0</v>
      </c>
      <c r="AE458" s="41">
        <v>0</v>
      </c>
      <c r="AF458" s="45">
        <f t="shared" si="153"/>
        <v>0</v>
      </c>
      <c r="AG458" s="41">
        <v>0</v>
      </c>
      <c r="AH458" s="45">
        <f t="shared" si="153"/>
        <v>0</v>
      </c>
      <c r="AI458" s="41">
        <v>0</v>
      </c>
      <c r="AJ458" s="45">
        <f t="shared" si="153"/>
        <v>0</v>
      </c>
      <c r="AK458" s="41">
        <v>0</v>
      </c>
      <c r="AL458" s="45">
        <f t="shared" si="153"/>
        <v>0</v>
      </c>
      <c r="AM458" s="41">
        <v>0</v>
      </c>
      <c r="AN458" s="45">
        <f t="shared" si="154"/>
        <v>0</v>
      </c>
      <c r="AO458" s="41">
        <v>0</v>
      </c>
      <c r="AP458" s="45">
        <f t="shared" si="154"/>
        <v>0</v>
      </c>
      <c r="AQ458" s="41">
        <v>0</v>
      </c>
      <c r="AR458" s="45">
        <f t="shared" si="154"/>
        <v>0</v>
      </c>
      <c r="AS458" s="41">
        <v>0</v>
      </c>
      <c r="AT458" s="45">
        <f t="shared" si="183"/>
        <v>0</v>
      </c>
      <c r="AU458" s="41">
        <v>0</v>
      </c>
      <c r="AV458" s="45">
        <f t="shared" si="183"/>
        <v>0</v>
      </c>
      <c r="AW458" s="41">
        <v>0</v>
      </c>
      <c r="AX458" s="45">
        <f t="shared" si="183"/>
        <v>0</v>
      </c>
      <c r="AY458" s="41">
        <v>0</v>
      </c>
      <c r="AZ458" s="45">
        <f t="shared" si="183"/>
        <v>0</v>
      </c>
      <c r="BA458" s="41">
        <v>0</v>
      </c>
      <c r="BB458" s="45">
        <f t="shared" si="166"/>
        <v>0</v>
      </c>
      <c r="BC458" s="41">
        <v>0</v>
      </c>
      <c r="BD458" s="45">
        <f t="shared" si="166"/>
        <v>0</v>
      </c>
      <c r="BE458" s="41">
        <v>0</v>
      </c>
      <c r="BF458" s="45">
        <f t="shared" si="166"/>
        <v>0</v>
      </c>
    </row>
    <row r="459" spans="1:58" ht="60.75" hidden="1" customHeight="1" x14ac:dyDescent="0.4">
      <c r="A459" s="15"/>
      <c r="B459" s="132"/>
      <c r="C459" s="141" t="s">
        <v>20</v>
      </c>
      <c r="D459" s="141" t="s">
        <v>170</v>
      </c>
      <c r="E459" s="141">
        <v>600</v>
      </c>
      <c r="F459" s="140">
        <v>1</v>
      </c>
      <c r="G459" s="41"/>
      <c r="H459" s="41">
        <f>H468</f>
        <v>0</v>
      </c>
      <c r="I459" s="41">
        <f t="shared" si="152"/>
        <v>0</v>
      </c>
      <c r="J459" s="41">
        <f>J468</f>
        <v>0</v>
      </c>
      <c r="K459" s="41">
        <f t="shared" si="164"/>
        <v>0</v>
      </c>
      <c r="L459" s="41">
        <f>L468</f>
        <v>0</v>
      </c>
      <c r="M459" s="140">
        <f t="shared" si="184"/>
        <v>0</v>
      </c>
      <c r="N459" s="41">
        <f>N468</f>
        <v>0</v>
      </c>
      <c r="O459" s="140">
        <f t="shared" si="169"/>
        <v>0</v>
      </c>
      <c r="P459" s="41">
        <f>P468</f>
        <v>0</v>
      </c>
      <c r="Q459" s="140">
        <f t="shared" si="160"/>
        <v>0</v>
      </c>
      <c r="R459" s="41">
        <f>R468</f>
        <v>0</v>
      </c>
      <c r="S459" s="140">
        <f t="shared" si="161"/>
        <v>0</v>
      </c>
      <c r="T459" s="41">
        <f>T468</f>
        <v>0</v>
      </c>
      <c r="U459" s="140">
        <f t="shared" si="162"/>
        <v>0</v>
      </c>
      <c r="V459" s="140"/>
      <c r="W459" s="140">
        <f t="shared" si="163"/>
        <v>0</v>
      </c>
      <c r="X459" s="140">
        <f>X468</f>
        <v>0</v>
      </c>
      <c r="Y459" s="41">
        <f>Y468</f>
        <v>0</v>
      </c>
      <c r="Z459" s="41">
        <f t="shared" si="182"/>
        <v>0</v>
      </c>
      <c r="AA459" s="41">
        <f>AA468</f>
        <v>0</v>
      </c>
      <c r="AB459" s="45">
        <f t="shared" si="181"/>
        <v>0</v>
      </c>
      <c r="AC459" s="41">
        <f>AC468</f>
        <v>0</v>
      </c>
      <c r="AD459" s="45">
        <f t="shared" si="181"/>
        <v>0</v>
      </c>
      <c r="AE459" s="41">
        <f>AE468</f>
        <v>0</v>
      </c>
      <c r="AF459" s="45">
        <f t="shared" si="153"/>
        <v>0</v>
      </c>
      <c r="AG459" s="41">
        <f>AG468</f>
        <v>0</v>
      </c>
      <c r="AH459" s="45">
        <f t="shared" si="153"/>
        <v>0</v>
      </c>
      <c r="AI459" s="41">
        <f>AI468</f>
        <v>0</v>
      </c>
      <c r="AJ459" s="45">
        <f t="shared" si="153"/>
        <v>0</v>
      </c>
      <c r="AK459" s="41">
        <f>AK468</f>
        <v>0</v>
      </c>
      <c r="AL459" s="45">
        <f t="shared" si="153"/>
        <v>0</v>
      </c>
      <c r="AM459" s="41">
        <f>AM468</f>
        <v>0</v>
      </c>
      <c r="AN459" s="45">
        <v>0</v>
      </c>
      <c r="AO459" s="41">
        <f>AO468</f>
        <v>0</v>
      </c>
      <c r="AP459" s="45">
        <v>0</v>
      </c>
      <c r="AQ459" s="41">
        <f>AQ468</f>
        <v>22.5</v>
      </c>
      <c r="AR459" s="45">
        <v>0</v>
      </c>
      <c r="AS459" s="41">
        <f>AS468</f>
        <v>0</v>
      </c>
      <c r="AT459" s="45">
        <f t="shared" si="183"/>
        <v>0</v>
      </c>
      <c r="AU459" s="41">
        <f>AU468</f>
        <v>-22.5</v>
      </c>
      <c r="AV459" s="45">
        <f t="shared" si="183"/>
        <v>-22.5</v>
      </c>
      <c r="AW459" s="41">
        <f>AW468</f>
        <v>0</v>
      </c>
      <c r="AX459" s="45">
        <f t="shared" si="183"/>
        <v>-22.5</v>
      </c>
      <c r="AY459" s="41">
        <f>AY468</f>
        <v>0</v>
      </c>
      <c r="AZ459" s="45">
        <f t="shared" si="183"/>
        <v>-22.5</v>
      </c>
      <c r="BA459" s="41">
        <f>BA468</f>
        <v>0</v>
      </c>
      <c r="BB459" s="45">
        <f t="shared" si="166"/>
        <v>-22.5</v>
      </c>
      <c r="BC459" s="41">
        <f>BC468</f>
        <v>0</v>
      </c>
      <c r="BD459" s="45">
        <f t="shared" si="166"/>
        <v>-22.5</v>
      </c>
      <c r="BE459" s="41">
        <f>BE468</f>
        <v>0</v>
      </c>
      <c r="BF459" s="45">
        <f t="shared" si="166"/>
        <v>-22.5</v>
      </c>
    </row>
    <row r="460" spans="1:58" ht="19.5" customHeight="1" x14ac:dyDescent="0.4">
      <c r="A460" s="15"/>
      <c r="B460" s="132"/>
      <c r="C460" s="141" t="s">
        <v>675</v>
      </c>
      <c r="D460" s="141" t="s">
        <v>174</v>
      </c>
      <c r="E460" s="141"/>
      <c r="F460" s="140"/>
      <c r="G460" s="41"/>
      <c r="H460" s="41"/>
      <c r="I460" s="41"/>
      <c r="J460" s="41"/>
      <c r="K460" s="41"/>
      <c r="L460" s="41"/>
      <c r="M460" s="140"/>
      <c r="N460" s="41"/>
      <c r="O460" s="140"/>
      <c r="P460" s="41"/>
      <c r="Q460" s="140"/>
      <c r="R460" s="41"/>
      <c r="S460" s="140"/>
      <c r="T460" s="41"/>
      <c r="U460" s="140"/>
      <c r="V460" s="140"/>
      <c r="W460" s="140"/>
      <c r="X460" s="140"/>
      <c r="Y460" s="41"/>
      <c r="Z460" s="41"/>
      <c r="AA460" s="41"/>
      <c r="AB460" s="45"/>
      <c r="AC460" s="41"/>
      <c r="AD460" s="45"/>
      <c r="AE460" s="41"/>
      <c r="AF460" s="45"/>
      <c r="AG460" s="41"/>
      <c r="AH460" s="45"/>
      <c r="AI460" s="41"/>
      <c r="AJ460" s="45"/>
      <c r="AK460" s="41"/>
      <c r="AL460" s="45"/>
      <c r="AM460" s="41"/>
      <c r="AN460" s="45"/>
      <c r="AO460" s="41"/>
      <c r="AP460" s="45"/>
      <c r="AQ460" s="41"/>
      <c r="AR460" s="45"/>
      <c r="AS460" s="41">
        <f>AS461</f>
        <v>28.11</v>
      </c>
      <c r="AT460" s="45">
        <f t="shared" si="183"/>
        <v>28.11</v>
      </c>
      <c r="AU460" s="41">
        <f>AU461</f>
        <v>300</v>
      </c>
      <c r="AV460" s="45">
        <f t="shared" si="183"/>
        <v>328.11</v>
      </c>
      <c r="AW460" s="41">
        <f>AW461</f>
        <v>0</v>
      </c>
      <c r="AX460" s="45">
        <f t="shared" si="183"/>
        <v>328.11</v>
      </c>
      <c r="AY460" s="41">
        <f>AY461</f>
        <v>0</v>
      </c>
      <c r="AZ460" s="45">
        <f t="shared" si="183"/>
        <v>328.11</v>
      </c>
      <c r="BA460" s="41">
        <f>BA461</f>
        <v>0</v>
      </c>
      <c r="BB460" s="45">
        <f t="shared" si="166"/>
        <v>328.11</v>
      </c>
      <c r="BC460" s="41">
        <f>BC461</f>
        <v>0</v>
      </c>
      <c r="BD460" s="45">
        <f t="shared" si="166"/>
        <v>328.11</v>
      </c>
      <c r="BE460" s="41">
        <f>BE461</f>
        <v>0</v>
      </c>
      <c r="BF460" s="45">
        <f t="shared" si="166"/>
        <v>328.11</v>
      </c>
    </row>
    <row r="461" spans="1:58" ht="40.5" customHeight="1" x14ac:dyDescent="0.4">
      <c r="A461" s="15"/>
      <c r="B461" s="132"/>
      <c r="C461" s="141" t="s">
        <v>9</v>
      </c>
      <c r="D461" s="141" t="s">
        <v>174</v>
      </c>
      <c r="E461" s="141">
        <v>600</v>
      </c>
      <c r="F461" s="140"/>
      <c r="G461" s="41"/>
      <c r="H461" s="41"/>
      <c r="I461" s="41"/>
      <c r="J461" s="41"/>
      <c r="K461" s="41"/>
      <c r="L461" s="41"/>
      <c r="M461" s="140"/>
      <c r="N461" s="41"/>
      <c r="O461" s="140"/>
      <c r="P461" s="41"/>
      <c r="Q461" s="140"/>
      <c r="R461" s="41"/>
      <c r="S461" s="140"/>
      <c r="T461" s="41"/>
      <c r="U461" s="140"/>
      <c r="V461" s="140"/>
      <c r="W461" s="140"/>
      <c r="X461" s="140"/>
      <c r="Y461" s="41"/>
      <c r="Z461" s="41"/>
      <c r="AA461" s="41"/>
      <c r="AB461" s="45"/>
      <c r="AC461" s="41"/>
      <c r="AD461" s="45"/>
      <c r="AE461" s="41"/>
      <c r="AF461" s="45"/>
      <c r="AG461" s="41"/>
      <c r="AH461" s="45"/>
      <c r="AI461" s="41"/>
      <c r="AJ461" s="45"/>
      <c r="AK461" s="41"/>
      <c r="AL461" s="45"/>
      <c r="AM461" s="41"/>
      <c r="AN461" s="45"/>
      <c r="AO461" s="41"/>
      <c r="AP461" s="45"/>
      <c r="AQ461" s="41"/>
      <c r="AR461" s="45"/>
      <c r="AS461" s="41">
        <v>28.11</v>
      </c>
      <c r="AT461" s="45">
        <f t="shared" si="183"/>
        <v>28.11</v>
      </c>
      <c r="AU461" s="41">
        <v>300</v>
      </c>
      <c r="AV461" s="45">
        <f t="shared" si="183"/>
        <v>328.11</v>
      </c>
      <c r="AW461" s="41">
        <v>0</v>
      </c>
      <c r="AX461" s="45">
        <f t="shared" si="183"/>
        <v>328.11</v>
      </c>
      <c r="AY461" s="41">
        <v>0</v>
      </c>
      <c r="AZ461" s="45">
        <f t="shared" si="183"/>
        <v>328.11</v>
      </c>
      <c r="BA461" s="41">
        <v>0</v>
      </c>
      <c r="BB461" s="45">
        <f t="shared" si="166"/>
        <v>328.11</v>
      </c>
      <c r="BC461" s="41">
        <v>0</v>
      </c>
      <c r="BD461" s="45">
        <f t="shared" si="166"/>
        <v>328.11</v>
      </c>
      <c r="BE461" s="41">
        <v>0</v>
      </c>
      <c r="BF461" s="45">
        <f t="shared" si="166"/>
        <v>328.11</v>
      </c>
    </row>
    <row r="462" spans="1:58" ht="20.25" customHeight="1" x14ac:dyDescent="0.4">
      <c r="A462" s="15"/>
      <c r="B462" s="132"/>
      <c r="C462" s="136" t="s">
        <v>617</v>
      </c>
      <c r="D462" s="137" t="s">
        <v>669</v>
      </c>
      <c r="E462" s="138"/>
      <c r="F462" s="133"/>
      <c r="G462" s="134"/>
      <c r="H462" s="134"/>
      <c r="I462" s="134"/>
      <c r="J462" s="134"/>
      <c r="K462" s="134"/>
      <c r="L462" s="134"/>
      <c r="M462" s="133"/>
      <c r="N462" s="134"/>
      <c r="O462" s="133"/>
      <c r="P462" s="134"/>
      <c r="Q462" s="133"/>
      <c r="R462" s="134"/>
      <c r="S462" s="133"/>
      <c r="T462" s="134"/>
      <c r="U462" s="133"/>
      <c r="V462" s="133"/>
      <c r="W462" s="133"/>
      <c r="X462" s="133"/>
      <c r="Y462" s="134"/>
      <c r="Z462" s="134"/>
      <c r="AA462" s="134"/>
      <c r="AB462" s="135"/>
      <c r="AC462" s="134"/>
      <c r="AD462" s="135"/>
      <c r="AE462" s="134"/>
      <c r="AF462" s="135"/>
      <c r="AG462" s="134"/>
      <c r="AH462" s="135"/>
      <c r="AI462" s="134"/>
      <c r="AJ462" s="135"/>
      <c r="AK462" s="134"/>
      <c r="AL462" s="135"/>
      <c r="AM462" s="134"/>
      <c r="AN462" s="135"/>
      <c r="AO462" s="134"/>
      <c r="AP462" s="135"/>
      <c r="AQ462" s="134"/>
      <c r="AR462" s="135"/>
      <c r="AS462" s="139"/>
      <c r="AT462" s="135"/>
      <c r="AU462" s="134">
        <f>AU463</f>
        <v>105.342</v>
      </c>
      <c r="AV462" s="135"/>
      <c r="AW462" s="134">
        <f>AW463</f>
        <v>0</v>
      </c>
      <c r="AX462" s="135"/>
      <c r="AY462" s="134">
        <f>AY463</f>
        <v>0</v>
      </c>
      <c r="AZ462" s="135"/>
      <c r="BA462" s="134">
        <f>BA463</f>
        <v>0</v>
      </c>
      <c r="BB462" s="135"/>
      <c r="BC462" s="134">
        <f>BC463</f>
        <v>0</v>
      </c>
      <c r="BD462" s="135"/>
      <c r="BE462" s="134">
        <f>BE463</f>
        <v>0</v>
      </c>
      <c r="BF462" s="135"/>
    </row>
    <row r="463" spans="1:58" ht="38.25" customHeight="1" x14ac:dyDescent="0.4">
      <c r="A463" s="15"/>
      <c r="B463" s="132"/>
      <c r="C463" s="136" t="s">
        <v>9</v>
      </c>
      <c r="D463" s="137" t="s">
        <v>669</v>
      </c>
      <c r="E463" s="138">
        <v>600</v>
      </c>
      <c r="F463" s="133"/>
      <c r="G463" s="134"/>
      <c r="H463" s="134"/>
      <c r="I463" s="134"/>
      <c r="J463" s="134"/>
      <c r="K463" s="134"/>
      <c r="L463" s="134"/>
      <c r="M463" s="133"/>
      <c r="N463" s="134"/>
      <c r="O463" s="133"/>
      <c r="P463" s="134"/>
      <c r="Q463" s="133"/>
      <c r="R463" s="134"/>
      <c r="S463" s="133"/>
      <c r="T463" s="134"/>
      <c r="U463" s="133"/>
      <c r="V463" s="133"/>
      <c r="W463" s="133"/>
      <c r="X463" s="133"/>
      <c r="Y463" s="134"/>
      <c r="Z463" s="134"/>
      <c r="AA463" s="134"/>
      <c r="AB463" s="135"/>
      <c r="AC463" s="134"/>
      <c r="AD463" s="135"/>
      <c r="AE463" s="134"/>
      <c r="AF463" s="135"/>
      <c r="AG463" s="134"/>
      <c r="AH463" s="135"/>
      <c r="AI463" s="134"/>
      <c r="AJ463" s="135"/>
      <c r="AK463" s="134"/>
      <c r="AL463" s="135"/>
      <c r="AM463" s="134"/>
      <c r="AN463" s="135"/>
      <c r="AO463" s="134"/>
      <c r="AP463" s="135"/>
      <c r="AQ463" s="134"/>
      <c r="AR463" s="135"/>
      <c r="AS463" s="139"/>
      <c r="AT463" s="135"/>
      <c r="AU463" s="134">
        <v>105.342</v>
      </c>
      <c r="AV463" s="135"/>
      <c r="AW463" s="134">
        <v>0</v>
      </c>
      <c r="AX463" s="135"/>
      <c r="AY463" s="134">
        <v>0</v>
      </c>
      <c r="AZ463" s="135"/>
      <c r="BA463" s="134">
        <v>0</v>
      </c>
      <c r="BB463" s="135"/>
      <c r="BC463" s="134">
        <v>0</v>
      </c>
      <c r="BD463" s="135"/>
      <c r="BE463" s="134">
        <v>0</v>
      </c>
      <c r="BF463" s="135"/>
    </row>
    <row r="464" spans="1:58" ht="68.45" customHeight="1" x14ac:dyDescent="0.4">
      <c r="A464" s="15"/>
      <c r="B464" s="46"/>
      <c r="C464" s="77" t="s">
        <v>171</v>
      </c>
      <c r="D464" s="104" t="s">
        <v>172</v>
      </c>
      <c r="E464" s="105"/>
      <c r="F464" s="105" t="s">
        <v>619</v>
      </c>
      <c r="G464" s="105" t="s">
        <v>172</v>
      </c>
      <c r="H464" s="41"/>
      <c r="I464" s="41"/>
      <c r="J464" s="41"/>
      <c r="K464" s="41"/>
      <c r="L464" s="41"/>
      <c r="M464" s="44"/>
      <c r="N464" s="41"/>
      <c r="O464" s="44"/>
      <c r="P464" s="41"/>
      <c r="Q464" s="44"/>
      <c r="R464" s="41"/>
      <c r="S464" s="44"/>
      <c r="T464" s="41"/>
      <c r="U464" s="44"/>
      <c r="V464" s="44"/>
      <c r="W464" s="44"/>
      <c r="X464" s="44"/>
      <c r="Y464" s="41"/>
      <c r="Z464" s="41"/>
      <c r="AA464" s="41"/>
      <c r="AB464" s="45"/>
      <c r="AC464" s="41"/>
      <c r="AD464" s="45"/>
      <c r="AE464" s="41"/>
      <c r="AF464" s="45"/>
      <c r="AG464" s="41"/>
      <c r="AH464" s="45"/>
      <c r="AI464" s="41"/>
      <c r="AJ464" s="45"/>
      <c r="AK464" s="41"/>
      <c r="AL464" s="45"/>
      <c r="AM464" s="41"/>
      <c r="AN464" s="45"/>
      <c r="AO464" s="41"/>
      <c r="AP464" s="45"/>
      <c r="AQ464" s="41"/>
      <c r="AR464" s="45"/>
      <c r="AS464" s="106">
        <f>AS465</f>
        <v>5379.0320000000002</v>
      </c>
      <c r="AT464" s="45">
        <f t="shared" si="183"/>
        <v>5379.0320000000002</v>
      </c>
      <c r="AU464" s="127">
        <f>AU465</f>
        <v>0</v>
      </c>
      <c r="AV464" s="45">
        <f t="shared" si="183"/>
        <v>5379.0320000000002</v>
      </c>
      <c r="AW464" s="127">
        <f>AW465</f>
        <v>0</v>
      </c>
      <c r="AX464" s="45">
        <f t="shared" si="183"/>
        <v>5379.0320000000002</v>
      </c>
      <c r="AY464" s="127">
        <f>AY465</f>
        <v>0</v>
      </c>
      <c r="AZ464" s="45">
        <f t="shared" si="183"/>
        <v>5379.0320000000002</v>
      </c>
      <c r="BA464" s="127">
        <f>BA465</f>
        <v>0</v>
      </c>
      <c r="BB464" s="45">
        <f t="shared" ref="BB464:BF522" si="185">AZ464+BA464</f>
        <v>5379.0320000000002</v>
      </c>
      <c r="BC464" s="180">
        <f>BC465</f>
        <v>0</v>
      </c>
      <c r="BD464" s="45">
        <f t="shared" si="185"/>
        <v>5379.0320000000002</v>
      </c>
      <c r="BE464" s="180">
        <f>BE465</f>
        <v>0</v>
      </c>
      <c r="BF464" s="45">
        <f t="shared" si="185"/>
        <v>5379.0320000000002</v>
      </c>
    </row>
    <row r="465" spans="1:58" ht="48.75" customHeight="1" x14ac:dyDescent="0.4">
      <c r="A465" s="15"/>
      <c r="B465" s="46"/>
      <c r="C465" s="43" t="s">
        <v>9</v>
      </c>
      <c r="D465" s="43" t="s">
        <v>172</v>
      </c>
      <c r="E465" s="43">
        <v>600</v>
      </c>
      <c r="F465" s="44"/>
      <c r="G465" s="41"/>
      <c r="H465" s="41"/>
      <c r="I465" s="41"/>
      <c r="J465" s="41"/>
      <c r="K465" s="41"/>
      <c r="L465" s="41"/>
      <c r="M465" s="44"/>
      <c r="N465" s="41"/>
      <c r="O465" s="44"/>
      <c r="P465" s="41"/>
      <c r="Q465" s="44"/>
      <c r="R465" s="41"/>
      <c r="S465" s="44"/>
      <c r="T465" s="41"/>
      <c r="U465" s="44"/>
      <c r="V465" s="44"/>
      <c r="W465" s="44"/>
      <c r="X465" s="44"/>
      <c r="Y465" s="41"/>
      <c r="Z465" s="41"/>
      <c r="AA465" s="41"/>
      <c r="AB465" s="45"/>
      <c r="AC465" s="41"/>
      <c r="AD465" s="45"/>
      <c r="AE465" s="41"/>
      <c r="AF465" s="45"/>
      <c r="AG465" s="41"/>
      <c r="AH465" s="45"/>
      <c r="AI465" s="41"/>
      <c r="AJ465" s="45"/>
      <c r="AK465" s="41"/>
      <c r="AL465" s="45"/>
      <c r="AM465" s="41"/>
      <c r="AN465" s="45"/>
      <c r="AO465" s="41"/>
      <c r="AP465" s="45"/>
      <c r="AQ465" s="41"/>
      <c r="AR465" s="45"/>
      <c r="AS465" s="41">
        <v>5379.0320000000002</v>
      </c>
      <c r="AT465" s="45">
        <f t="shared" si="183"/>
        <v>5379.0320000000002</v>
      </c>
      <c r="AU465" s="41"/>
      <c r="AV465" s="45">
        <f t="shared" si="183"/>
        <v>5379.0320000000002</v>
      </c>
      <c r="AW465" s="41"/>
      <c r="AX465" s="45">
        <f t="shared" si="183"/>
        <v>5379.0320000000002</v>
      </c>
      <c r="AY465" s="41"/>
      <c r="AZ465" s="45">
        <f t="shared" si="183"/>
        <v>5379.0320000000002</v>
      </c>
      <c r="BA465" s="41"/>
      <c r="BB465" s="45">
        <f t="shared" si="185"/>
        <v>5379.0320000000002</v>
      </c>
      <c r="BC465" s="41"/>
      <c r="BD465" s="45">
        <f t="shared" si="185"/>
        <v>5379.0320000000002</v>
      </c>
      <c r="BE465" s="41"/>
      <c r="BF465" s="45">
        <f t="shared" si="185"/>
        <v>5379.0320000000002</v>
      </c>
    </row>
    <row r="466" spans="1:58" ht="65.45" customHeight="1" x14ac:dyDescent="0.4">
      <c r="A466" s="15"/>
      <c r="B466" s="46"/>
      <c r="C466" s="77" t="s">
        <v>530</v>
      </c>
      <c r="D466" s="43" t="s">
        <v>545</v>
      </c>
      <c r="E466" s="43"/>
      <c r="F466" s="44"/>
      <c r="G466" s="41"/>
      <c r="H466" s="41"/>
      <c r="I466" s="41"/>
      <c r="J466" s="41"/>
      <c r="K466" s="41"/>
      <c r="L466" s="41"/>
      <c r="M466" s="44"/>
      <c r="N466" s="41"/>
      <c r="O466" s="44"/>
      <c r="P466" s="41"/>
      <c r="Q466" s="44"/>
      <c r="R466" s="41"/>
      <c r="S466" s="44"/>
      <c r="T466" s="41"/>
      <c r="U466" s="44"/>
      <c r="V466" s="44"/>
      <c r="W466" s="44"/>
      <c r="X466" s="44"/>
      <c r="Y466" s="41"/>
      <c r="Z466" s="41">
        <v>0</v>
      </c>
      <c r="AA466" s="41">
        <f>AA467</f>
        <v>0</v>
      </c>
      <c r="AB466" s="45">
        <f t="shared" si="181"/>
        <v>0</v>
      </c>
      <c r="AC466" s="41">
        <f>AC467</f>
        <v>0</v>
      </c>
      <c r="AD466" s="45">
        <f t="shared" si="181"/>
        <v>0</v>
      </c>
      <c r="AE466" s="41">
        <f>AE467</f>
        <v>0</v>
      </c>
      <c r="AF466" s="45">
        <f t="shared" si="153"/>
        <v>0</v>
      </c>
      <c r="AG466" s="41">
        <f>AG467</f>
        <v>0</v>
      </c>
      <c r="AH466" s="45">
        <f t="shared" si="153"/>
        <v>0</v>
      </c>
      <c r="AI466" s="41">
        <f>AI467</f>
        <v>0</v>
      </c>
      <c r="AJ466" s="45">
        <f t="shared" si="153"/>
        <v>0</v>
      </c>
      <c r="AK466" s="41">
        <f>AK467</f>
        <v>0</v>
      </c>
      <c r="AL466" s="45">
        <f t="shared" si="153"/>
        <v>0</v>
      </c>
      <c r="AM466" s="41">
        <f>AM467</f>
        <v>0</v>
      </c>
      <c r="AN466" s="45">
        <f t="shared" si="154"/>
        <v>0</v>
      </c>
      <c r="AO466" s="41">
        <f>AO467</f>
        <v>0</v>
      </c>
      <c r="AP466" s="45">
        <f t="shared" si="154"/>
        <v>0</v>
      </c>
      <c r="AQ466" s="41">
        <f>AQ467</f>
        <v>2</v>
      </c>
      <c r="AR466" s="45">
        <f t="shared" si="154"/>
        <v>2</v>
      </c>
      <c r="AS466" s="41">
        <f>AS467</f>
        <v>0</v>
      </c>
      <c r="AT466" s="45">
        <f t="shared" si="154"/>
        <v>2</v>
      </c>
      <c r="AU466" s="41">
        <f>AU467</f>
        <v>-2</v>
      </c>
      <c r="AV466" s="45">
        <f t="shared" si="157"/>
        <v>0</v>
      </c>
      <c r="AW466" s="41">
        <f>AW467</f>
        <v>0</v>
      </c>
      <c r="AX466" s="45">
        <f t="shared" si="157"/>
        <v>0</v>
      </c>
      <c r="AY466" s="41">
        <f>AY467</f>
        <v>0</v>
      </c>
      <c r="AZ466" s="45">
        <f t="shared" si="157"/>
        <v>0</v>
      </c>
      <c r="BA466" s="41">
        <f>BA467</f>
        <v>0</v>
      </c>
      <c r="BB466" s="45">
        <f t="shared" si="185"/>
        <v>0</v>
      </c>
      <c r="BC466" s="41">
        <f>BC467</f>
        <v>0</v>
      </c>
      <c r="BD466" s="45">
        <f t="shared" si="185"/>
        <v>0</v>
      </c>
      <c r="BE466" s="41">
        <f>BE467</f>
        <v>0</v>
      </c>
      <c r="BF466" s="45">
        <f t="shared" si="185"/>
        <v>0</v>
      </c>
    </row>
    <row r="467" spans="1:58" ht="47.25" customHeight="1" x14ac:dyDescent="0.4">
      <c r="A467" s="15"/>
      <c r="B467" s="46"/>
      <c r="C467" s="77" t="s">
        <v>20</v>
      </c>
      <c r="D467" s="43" t="s">
        <v>545</v>
      </c>
      <c r="E467" s="43">
        <v>600</v>
      </c>
      <c r="F467" s="44"/>
      <c r="G467" s="41"/>
      <c r="H467" s="41"/>
      <c r="I467" s="41"/>
      <c r="J467" s="41"/>
      <c r="K467" s="41"/>
      <c r="L467" s="41"/>
      <c r="M467" s="44"/>
      <c r="N467" s="41"/>
      <c r="O467" s="44"/>
      <c r="P467" s="41"/>
      <c r="Q467" s="44"/>
      <c r="R467" s="41"/>
      <c r="S467" s="44"/>
      <c r="T467" s="41"/>
      <c r="U467" s="44"/>
      <c r="V467" s="44"/>
      <c r="W467" s="44"/>
      <c r="X467" s="44"/>
      <c r="Y467" s="41"/>
      <c r="Z467" s="41">
        <v>0</v>
      </c>
      <c r="AA467" s="41">
        <v>0</v>
      </c>
      <c r="AB467" s="45">
        <f t="shared" si="181"/>
        <v>0</v>
      </c>
      <c r="AC467" s="41"/>
      <c r="AD467" s="45">
        <f t="shared" si="181"/>
        <v>0</v>
      </c>
      <c r="AE467" s="41"/>
      <c r="AF467" s="45">
        <f t="shared" si="153"/>
        <v>0</v>
      </c>
      <c r="AG467" s="41"/>
      <c r="AH467" s="45">
        <f t="shared" si="153"/>
        <v>0</v>
      </c>
      <c r="AI467" s="41">
        <v>0</v>
      </c>
      <c r="AJ467" s="45">
        <f t="shared" si="153"/>
        <v>0</v>
      </c>
      <c r="AK467" s="41">
        <v>0</v>
      </c>
      <c r="AL467" s="45">
        <f t="shared" si="153"/>
        <v>0</v>
      </c>
      <c r="AM467" s="41">
        <v>0</v>
      </c>
      <c r="AN467" s="45">
        <f t="shared" si="154"/>
        <v>0</v>
      </c>
      <c r="AO467" s="41">
        <v>0</v>
      </c>
      <c r="AP467" s="45">
        <f t="shared" si="154"/>
        <v>0</v>
      </c>
      <c r="AQ467" s="41">
        <v>2</v>
      </c>
      <c r="AR467" s="45">
        <f t="shared" si="154"/>
        <v>2</v>
      </c>
      <c r="AS467" s="41"/>
      <c r="AT467" s="45">
        <f t="shared" si="154"/>
        <v>2</v>
      </c>
      <c r="AU467" s="41">
        <v>-2</v>
      </c>
      <c r="AV467" s="45">
        <f t="shared" si="157"/>
        <v>0</v>
      </c>
      <c r="AW467" s="41">
        <v>0</v>
      </c>
      <c r="AX467" s="45">
        <f t="shared" si="157"/>
        <v>0</v>
      </c>
      <c r="AY467" s="41">
        <v>0</v>
      </c>
      <c r="AZ467" s="45">
        <f t="shared" si="157"/>
        <v>0</v>
      </c>
      <c r="BA467" s="41">
        <v>0</v>
      </c>
      <c r="BB467" s="45">
        <f t="shared" si="185"/>
        <v>0</v>
      </c>
      <c r="BC467" s="41">
        <v>0</v>
      </c>
      <c r="BD467" s="45">
        <f t="shared" si="185"/>
        <v>0</v>
      </c>
      <c r="BE467" s="41">
        <v>0</v>
      </c>
      <c r="BF467" s="45">
        <f t="shared" si="185"/>
        <v>0</v>
      </c>
    </row>
    <row r="468" spans="1:58" ht="86.45" customHeight="1" x14ac:dyDescent="0.4">
      <c r="A468" s="15"/>
      <c r="B468" s="46"/>
      <c r="C468" s="43" t="s">
        <v>177</v>
      </c>
      <c r="D468" s="43" t="s">
        <v>544</v>
      </c>
      <c r="E468" s="43"/>
      <c r="F468" s="44"/>
      <c r="G468" s="41">
        <f>G469</f>
        <v>0</v>
      </c>
      <c r="H468" s="41"/>
      <c r="I468" s="41">
        <f t="shared" si="152"/>
        <v>0</v>
      </c>
      <c r="J468" s="41">
        <v>0</v>
      </c>
      <c r="K468" s="41">
        <f t="shared" si="164"/>
        <v>0</v>
      </c>
      <c r="L468" s="41">
        <v>0</v>
      </c>
      <c r="M468" s="44">
        <f t="shared" si="184"/>
        <v>0</v>
      </c>
      <c r="N468" s="41"/>
      <c r="O468" s="44">
        <f>M468+N468</f>
        <v>0</v>
      </c>
      <c r="P468" s="41">
        <v>0</v>
      </c>
      <c r="Q468" s="44">
        <f t="shared" si="160"/>
        <v>0</v>
      </c>
      <c r="R468" s="41">
        <v>0</v>
      </c>
      <c r="S468" s="44">
        <f t="shared" si="161"/>
        <v>0</v>
      </c>
      <c r="T468" s="41">
        <v>0</v>
      </c>
      <c r="U468" s="44">
        <f t="shared" si="162"/>
        <v>0</v>
      </c>
      <c r="V468" s="44"/>
      <c r="W468" s="44">
        <f t="shared" si="163"/>
        <v>0</v>
      </c>
      <c r="X468" s="44">
        <v>0</v>
      </c>
      <c r="Y468" s="41"/>
      <c r="Z468" s="41">
        <f t="shared" ref="Z468:Z505" si="186">I468+Y468</f>
        <v>0</v>
      </c>
      <c r="AA468" s="41">
        <f>AA470</f>
        <v>0</v>
      </c>
      <c r="AB468" s="45">
        <f t="shared" si="181"/>
        <v>0</v>
      </c>
      <c r="AC468" s="41">
        <f>AC470</f>
        <v>0</v>
      </c>
      <c r="AD468" s="45">
        <f t="shared" si="181"/>
        <v>0</v>
      </c>
      <c r="AE468" s="41">
        <f>AE470</f>
        <v>0</v>
      </c>
      <c r="AF468" s="45">
        <f t="shared" si="153"/>
        <v>0</v>
      </c>
      <c r="AG468" s="41">
        <f>AG470</f>
        <v>0</v>
      </c>
      <c r="AH468" s="45">
        <f t="shared" si="153"/>
        <v>0</v>
      </c>
      <c r="AI468" s="41">
        <f>AI470</f>
        <v>0</v>
      </c>
      <c r="AJ468" s="45">
        <f t="shared" si="153"/>
        <v>0</v>
      </c>
      <c r="AK468" s="41">
        <f>AK470</f>
        <v>0</v>
      </c>
      <c r="AL468" s="45">
        <f t="shared" si="153"/>
        <v>0</v>
      </c>
      <c r="AM468" s="41">
        <f>AM470</f>
        <v>0</v>
      </c>
      <c r="AN468" s="45">
        <f t="shared" si="154"/>
        <v>0</v>
      </c>
      <c r="AO468" s="41">
        <f>AO470</f>
        <v>0</v>
      </c>
      <c r="AP468" s="45">
        <f t="shared" si="154"/>
        <v>0</v>
      </c>
      <c r="AQ468" s="41">
        <f>AQ470</f>
        <v>22.5</v>
      </c>
      <c r="AR468" s="45">
        <f t="shared" si="154"/>
        <v>22.5</v>
      </c>
      <c r="AS468" s="41">
        <f>AS470</f>
        <v>0</v>
      </c>
      <c r="AT468" s="45">
        <f t="shared" si="154"/>
        <v>22.5</v>
      </c>
      <c r="AU468" s="41">
        <f>AU470</f>
        <v>-22.5</v>
      </c>
      <c r="AV468" s="45">
        <f t="shared" si="157"/>
        <v>0</v>
      </c>
      <c r="AW468" s="41">
        <f>AW470</f>
        <v>0</v>
      </c>
      <c r="AX468" s="45">
        <f t="shared" si="157"/>
        <v>0</v>
      </c>
      <c r="AY468" s="41">
        <f>AY470</f>
        <v>0</v>
      </c>
      <c r="AZ468" s="45">
        <f t="shared" si="157"/>
        <v>0</v>
      </c>
      <c r="BA468" s="41">
        <f>BA470</f>
        <v>0</v>
      </c>
      <c r="BB468" s="45">
        <f t="shared" si="185"/>
        <v>0</v>
      </c>
      <c r="BC468" s="41">
        <f>BC470</f>
        <v>0</v>
      </c>
      <c r="BD468" s="45">
        <f t="shared" si="185"/>
        <v>0</v>
      </c>
      <c r="BE468" s="41">
        <f>BE470</f>
        <v>0</v>
      </c>
      <c r="BF468" s="45">
        <f t="shared" si="185"/>
        <v>0</v>
      </c>
    </row>
    <row r="469" spans="1:58" ht="22.5" hidden="1" customHeight="1" x14ac:dyDescent="0.4">
      <c r="A469" s="15"/>
      <c r="B469" s="46"/>
      <c r="C469" s="43" t="s">
        <v>20</v>
      </c>
      <c r="D469" s="43" t="s">
        <v>178</v>
      </c>
      <c r="E469" s="43">
        <v>600</v>
      </c>
      <c r="F469" s="44">
        <v>1</v>
      </c>
      <c r="G469" s="41">
        <v>0</v>
      </c>
      <c r="H469" s="41"/>
      <c r="I469" s="41">
        <f t="shared" si="152"/>
        <v>0</v>
      </c>
      <c r="J469" s="41"/>
      <c r="K469" s="41"/>
      <c r="L469" s="41"/>
      <c r="M469" s="44"/>
      <c r="N469" s="41">
        <f>N470</f>
        <v>0</v>
      </c>
      <c r="O469" s="41">
        <f>O470</f>
        <v>0</v>
      </c>
      <c r="P469" s="41"/>
      <c r="Q469" s="41">
        <f>Q470</f>
        <v>0</v>
      </c>
      <c r="R469" s="41"/>
      <c r="S469" s="41">
        <f>S470</f>
        <v>0</v>
      </c>
      <c r="T469" s="41">
        <f>T470</f>
        <v>0</v>
      </c>
      <c r="U469" s="41">
        <f>U470</f>
        <v>0</v>
      </c>
      <c r="V469" s="44">
        <f>V470</f>
        <v>0</v>
      </c>
      <c r="W469" s="41">
        <f>W470</f>
        <v>0</v>
      </c>
      <c r="X469" s="44"/>
      <c r="Y469" s="41"/>
      <c r="Z469" s="41">
        <f t="shared" si="186"/>
        <v>0</v>
      </c>
      <c r="AA469" s="41"/>
      <c r="AB469" s="45">
        <f t="shared" si="181"/>
        <v>0</v>
      </c>
      <c r="AC469" s="41"/>
      <c r="AD469" s="45">
        <f t="shared" si="181"/>
        <v>0</v>
      </c>
      <c r="AE469" s="41"/>
      <c r="AF469" s="45">
        <f t="shared" si="153"/>
        <v>0</v>
      </c>
      <c r="AG469" s="41"/>
      <c r="AH469" s="45">
        <f t="shared" si="153"/>
        <v>0</v>
      </c>
      <c r="AI469" s="41"/>
      <c r="AJ469" s="45">
        <f t="shared" si="153"/>
        <v>0</v>
      </c>
      <c r="AK469" s="41"/>
      <c r="AL469" s="45">
        <f t="shared" si="153"/>
        <v>0</v>
      </c>
      <c r="AM469" s="41"/>
      <c r="AN469" s="45">
        <f t="shared" si="154"/>
        <v>0</v>
      </c>
      <c r="AO469" s="41"/>
      <c r="AP469" s="45">
        <f t="shared" si="154"/>
        <v>0</v>
      </c>
      <c r="AQ469" s="41"/>
      <c r="AR469" s="45">
        <f t="shared" si="154"/>
        <v>0</v>
      </c>
      <c r="AS469" s="41"/>
      <c r="AT469" s="45">
        <f t="shared" si="154"/>
        <v>0</v>
      </c>
      <c r="AU469" s="41"/>
      <c r="AV469" s="45">
        <f t="shared" si="157"/>
        <v>0</v>
      </c>
      <c r="AW469" s="41"/>
      <c r="AX469" s="45">
        <f t="shared" si="157"/>
        <v>0</v>
      </c>
      <c r="AY469" s="41"/>
      <c r="AZ469" s="45">
        <f t="shared" si="157"/>
        <v>0</v>
      </c>
      <c r="BA469" s="41"/>
      <c r="BB469" s="45">
        <f t="shared" si="185"/>
        <v>0</v>
      </c>
      <c r="BC469" s="41"/>
      <c r="BD469" s="45">
        <f t="shared" si="185"/>
        <v>0</v>
      </c>
      <c r="BE469" s="41"/>
      <c r="BF469" s="45">
        <f t="shared" si="185"/>
        <v>0</v>
      </c>
    </row>
    <row r="470" spans="1:58" ht="0.75" hidden="1" customHeight="1" x14ac:dyDescent="0.4">
      <c r="A470" s="15"/>
      <c r="B470" s="46"/>
      <c r="C470" s="43" t="s">
        <v>177</v>
      </c>
      <c r="D470" s="43" t="s">
        <v>543</v>
      </c>
      <c r="E470" s="43"/>
      <c r="F470" s="44"/>
      <c r="G470" s="41"/>
      <c r="H470" s="41"/>
      <c r="I470" s="41">
        <f t="shared" si="152"/>
        <v>0</v>
      </c>
      <c r="J470" s="41"/>
      <c r="K470" s="41"/>
      <c r="L470" s="41"/>
      <c r="M470" s="44"/>
      <c r="N470" s="41"/>
      <c r="O470" s="41">
        <f>N470+M470</f>
        <v>0</v>
      </c>
      <c r="P470" s="41"/>
      <c r="Q470" s="41">
        <f>P470+O470</f>
        <v>0</v>
      </c>
      <c r="R470" s="41"/>
      <c r="S470" s="41">
        <f>R470+Q470</f>
        <v>0</v>
      </c>
      <c r="T470" s="41"/>
      <c r="U470" s="41">
        <f>T470+S470</f>
        <v>0</v>
      </c>
      <c r="V470" s="44"/>
      <c r="W470" s="41">
        <f>V470+U470</f>
        <v>0</v>
      </c>
      <c r="X470" s="44"/>
      <c r="Y470" s="41"/>
      <c r="Z470" s="41">
        <f t="shared" si="186"/>
        <v>0</v>
      </c>
      <c r="AA470" s="41"/>
      <c r="AB470" s="45">
        <f t="shared" si="181"/>
        <v>0</v>
      </c>
      <c r="AC470" s="41"/>
      <c r="AD470" s="45">
        <f t="shared" si="181"/>
        <v>0</v>
      </c>
      <c r="AE470" s="41"/>
      <c r="AF470" s="45">
        <f t="shared" si="153"/>
        <v>0</v>
      </c>
      <c r="AG470" s="41"/>
      <c r="AH470" s="45">
        <f t="shared" si="153"/>
        <v>0</v>
      </c>
      <c r="AI470" s="41">
        <f>AI471</f>
        <v>0</v>
      </c>
      <c r="AJ470" s="45">
        <f t="shared" si="153"/>
        <v>0</v>
      </c>
      <c r="AK470" s="41">
        <f>AK471</f>
        <v>0</v>
      </c>
      <c r="AL470" s="45">
        <f t="shared" si="153"/>
        <v>0</v>
      </c>
      <c r="AM470" s="41">
        <f>AM471</f>
        <v>0</v>
      </c>
      <c r="AN470" s="45">
        <f t="shared" si="154"/>
        <v>0</v>
      </c>
      <c r="AO470" s="41">
        <f>AO471</f>
        <v>0</v>
      </c>
      <c r="AP470" s="45">
        <f t="shared" si="154"/>
        <v>0</v>
      </c>
      <c r="AQ470" s="41">
        <f>AQ471</f>
        <v>22.5</v>
      </c>
      <c r="AR470" s="45">
        <f t="shared" si="154"/>
        <v>22.5</v>
      </c>
      <c r="AS470" s="41">
        <f>AS471</f>
        <v>0</v>
      </c>
      <c r="AT470" s="45">
        <f t="shared" si="154"/>
        <v>22.5</v>
      </c>
      <c r="AU470" s="41">
        <f>AU471</f>
        <v>-22.5</v>
      </c>
      <c r="AV470" s="45">
        <f t="shared" si="157"/>
        <v>0</v>
      </c>
      <c r="AW470" s="41">
        <f>AW471</f>
        <v>0</v>
      </c>
      <c r="AX470" s="45">
        <f t="shared" si="157"/>
        <v>0</v>
      </c>
      <c r="AY470" s="41">
        <f>AY471</f>
        <v>0</v>
      </c>
      <c r="AZ470" s="45">
        <f t="shared" si="157"/>
        <v>0</v>
      </c>
      <c r="BA470" s="41">
        <f>BA471</f>
        <v>0</v>
      </c>
      <c r="BB470" s="45">
        <f t="shared" si="185"/>
        <v>0</v>
      </c>
      <c r="BC470" s="41">
        <f>BC471</f>
        <v>0</v>
      </c>
      <c r="BD470" s="45">
        <f t="shared" si="185"/>
        <v>0</v>
      </c>
      <c r="BE470" s="41">
        <f>BE471</f>
        <v>0</v>
      </c>
      <c r="BF470" s="45">
        <f t="shared" si="185"/>
        <v>0</v>
      </c>
    </row>
    <row r="471" spans="1:58" ht="48.75" customHeight="1" x14ac:dyDescent="0.4">
      <c r="A471" s="15"/>
      <c r="B471" s="46"/>
      <c r="C471" s="43" t="s">
        <v>20</v>
      </c>
      <c r="D471" s="43" t="s">
        <v>543</v>
      </c>
      <c r="E471" s="43">
        <v>600</v>
      </c>
      <c r="F471" s="44"/>
      <c r="G471" s="41"/>
      <c r="H471" s="41">
        <f>H480+H482+H484+H486+H488</f>
        <v>0</v>
      </c>
      <c r="I471" s="41">
        <f t="shared" si="152"/>
        <v>0</v>
      </c>
      <c r="J471" s="41">
        <f>J480+J482+J484+J486+J488</f>
        <v>0</v>
      </c>
      <c r="K471" s="41">
        <f t="shared" si="164"/>
        <v>0</v>
      </c>
      <c r="L471" s="41">
        <f>L480+L482+L484+L486+L488</f>
        <v>0</v>
      </c>
      <c r="M471" s="44">
        <f t="shared" si="184"/>
        <v>0</v>
      </c>
      <c r="N471" s="41">
        <f>N480+N482+N484+N486+N488</f>
        <v>0</v>
      </c>
      <c r="O471" s="44">
        <f>M471+N471</f>
        <v>0</v>
      </c>
      <c r="P471" s="41">
        <f>P480+P482+P484+P486+P488</f>
        <v>0</v>
      </c>
      <c r="Q471" s="44">
        <f t="shared" si="160"/>
        <v>0</v>
      </c>
      <c r="R471" s="41">
        <f>R480+R482+R484+R486+R488</f>
        <v>0</v>
      </c>
      <c r="S471" s="44">
        <f t="shared" si="161"/>
        <v>0</v>
      </c>
      <c r="T471" s="41">
        <f>T480+T482+T486</f>
        <v>0</v>
      </c>
      <c r="U471" s="44">
        <f t="shared" si="162"/>
        <v>0</v>
      </c>
      <c r="V471" s="44"/>
      <c r="W471" s="44">
        <f t="shared" si="163"/>
        <v>0</v>
      </c>
      <c r="X471" s="44">
        <f>X480+X482+X484+X486</f>
        <v>0</v>
      </c>
      <c r="Y471" s="41">
        <v>0</v>
      </c>
      <c r="Z471" s="41">
        <f t="shared" si="186"/>
        <v>0</v>
      </c>
      <c r="AA471" s="41">
        <v>0</v>
      </c>
      <c r="AB471" s="45">
        <f t="shared" si="181"/>
        <v>0</v>
      </c>
      <c r="AC471" s="41"/>
      <c r="AD471" s="45">
        <f t="shared" si="181"/>
        <v>0</v>
      </c>
      <c r="AE471" s="41"/>
      <c r="AF471" s="45">
        <f t="shared" si="153"/>
        <v>0</v>
      </c>
      <c r="AG471" s="41"/>
      <c r="AH471" s="45">
        <f t="shared" si="153"/>
        <v>0</v>
      </c>
      <c r="AI471" s="41">
        <v>0</v>
      </c>
      <c r="AJ471" s="45">
        <f t="shared" si="153"/>
        <v>0</v>
      </c>
      <c r="AK471" s="41">
        <v>0</v>
      </c>
      <c r="AL471" s="45">
        <f t="shared" si="153"/>
        <v>0</v>
      </c>
      <c r="AM471" s="41">
        <v>0</v>
      </c>
      <c r="AN471" s="45">
        <f t="shared" si="154"/>
        <v>0</v>
      </c>
      <c r="AO471" s="41">
        <v>0</v>
      </c>
      <c r="AP471" s="45">
        <f t="shared" si="154"/>
        <v>0</v>
      </c>
      <c r="AQ471" s="41">
        <v>22.5</v>
      </c>
      <c r="AR471" s="45">
        <f t="shared" si="154"/>
        <v>22.5</v>
      </c>
      <c r="AS471" s="41"/>
      <c r="AT471" s="45">
        <f t="shared" si="154"/>
        <v>22.5</v>
      </c>
      <c r="AU471" s="41">
        <v>-22.5</v>
      </c>
      <c r="AV471" s="45">
        <f t="shared" si="157"/>
        <v>0</v>
      </c>
      <c r="AW471" s="41">
        <v>0</v>
      </c>
      <c r="AX471" s="45">
        <f t="shared" si="157"/>
        <v>0</v>
      </c>
      <c r="AY471" s="41">
        <v>0</v>
      </c>
      <c r="AZ471" s="45">
        <f t="shared" si="157"/>
        <v>0</v>
      </c>
      <c r="BA471" s="41">
        <v>0</v>
      </c>
      <c r="BB471" s="45">
        <f t="shared" si="185"/>
        <v>0</v>
      </c>
      <c r="BC471" s="41">
        <v>0</v>
      </c>
      <c r="BD471" s="45">
        <f t="shared" si="185"/>
        <v>0</v>
      </c>
      <c r="BE471" s="41">
        <v>0</v>
      </c>
      <c r="BF471" s="45">
        <f t="shared" si="185"/>
        <v>0</v>
      </c>
    </row>
    <row r="472" spans="1:58" ht="101.25" hidden="1" customHeight="1" x14ac:dyDescent="0.4">
      <c r="A472" s="15"/>
      <c r="B472" s="46"/>
      <c r="C472" s="77" t="s">
        <v>164</v>
      </c>
      <c r="D472" s="80" t="s">
        <v>523</v>
      </c>
      <c r="E472" s="80"/>
      <c r="F472" s="44"/>
      <c r="G472" s="41"/>
      <c r="H472" s="41"/>
      <c r="I472" s="41">
        <f>I473</f>
        <v>0</v>
      </c>
      <c r="J472" s="41"/>
      <c r="K472" s="41"/>
      <c r="L472" s="41"/>
      <c r="M472" s="44"/>
      <c r="N472" s="41"/>
      <c r="O472" s="44"/>
      <c r="P472" s="41"/>
      <c r="Q472" s="44"/>
      <c r="R472" s="41"/>
      <c r="S472" s="44"/>
      <c r="T472" s="41"/>
      <c r="U472" s="44"/>
      <c r="V472" s="44"/>
      <c r="W472" s="44"/>
      <c r="X472" s="44"/>
      <c r="Y472" s="41">
        <f>Y473</f>
        <v>0</v>
      </c>
      <c r="Z472" s="41">
        <f t="shared" si="186"/>
        <v>0</v>
      </c>
      <c r="AA472" s="41">
        <f>AA473</f>
        <v>0</v>
      </c>
      <c r="AB472" s="45">
        <f t="shared" si="181"/>
        <v>0</v>
      </c>
      <c r="AC472" s="41">
        <f>AC473</f>
        <v>0</v>
      </c>
      <c r="AD472" s="45">
        <f t="shared" si="181"/>
        <v>0</v>
      </c>
      <c r="AE472" s="41">
        <f>AE473</f>
        <v>0</v>
      </c>
      <c r="AF472" s="45">
        <f t="shared" si="153"/>
        <v>0</v>
      </c>
      <c r="AG472" s="41">
        <f>AG473</f>
        <v>0</v>
      </c>
      <c r="AH472" s="45">
        <f t="shared" si="153"/>
        <v>0</v>
      </c>
      <c r="AI472" s="41">
        <f>AI473</f>
        <v>0</v>
      </c>
      <c r="AJ472" s="45">
        <f t="shared" si="153"/>
        <v>0</v>
      </c>
      <c r="AK472" s="41">
        <f>AK473</f>
        <v>0</v>
      </c>
      <c r="AL472" s="45">
        <f t="shared" si="153"/>
        <v>0</v>
      </c>
      <c r="AM472" s="41">
        <f>AM473</f>
        <v>0</v>
      </c>
      <c r="AN472" s="45">
        <f t="shared" si="154"/>
        <v>0</v>
      </c>
      <c r="AO472" s="41">
        <f>AO473</f>
        <v>0</v>
      </c>
      <c r="AP472" s="45">
        <f t="shared" si="154"/>
        <v>0</v>
      </c>
      <c r="AQ472" s="41">
        <f>AQ473</f>
        <v>0</v>
      </c>
      <c r="AR472" s="45">
        <f t="shared" si="154"/>
        <v>0</v>
      </c>
      <c r="AS472" s="41">
        <f>AS473</f>
        <v>0</v>
      </c>
      <c r="AT472" s="45">
        <f t="shared" si="154"/>
        <v>0</v>
      </c>
      <c r="AU472" s="41">
        <f>AU473</f>
        <v>0</v>
      </c>
      <c r="AV472" s="45">
        <f t="shared" si="157"/>
        <v>0</v>
      </c>
      <c r="AW472" s="41">
        <f>AW473</f>
        <v>0</v>
      </c>
      <c r="AX472" s="45">
        <f t="shared" si="157"/>
        <v>0</v>
      </c>
      <c r="AY472" s="41">
        <f>AY473</f>
        <v>0</v>
      </c>
      <c r="AZ472" s="45">
        <f t="shared" si="157"/>
        <v>0</v>
      </c>
      <c r="BA472" s="41">
        <f>BA473</f>
        <v>0</v>
      </c>
      <c r="BB472" s="45">
        <f t="shared" si="185"/>
        <v>0</v>
      </c>
      <c r="BC472" s="41">
        <f>BC473</f>
        <v>0</v>
      </c>
      <c r="BD472" s="45">
        <f t="shared" si="185"/>
        <v>0</v>
      </c>
      <c r="BE472" s="41">
        <f>BE473</f>
        <v>0</v>
      </c>
      <c r="BF472" s="45">
        <f t="shared" si="185"/>
        <v>0</v>
      </c>
    </row>
    <row r="473" spans="1:58" ht="60.75" hidden="1" customHeight="1" x14ac:dyDescent="0.4">
      <c r="A473" s="15"/>
      <c r="B473" s="46"/>
      <c r="C473" s="77" t="s">
        <v>20</v>
      </c>
      <c r="D473" s="80" t="s">
        <v>523</v>
      </c>
      <c r="E473" s="80" t="s">
        <v>518</v>
      </c>
      <c r="F473" s="44"/>
      <c r="G473" s="41"/>
      <c r="H473" s="41"/>
      <c r="I473" s="41">
        <v>0</v>
      </c>
      <c r="J473" s="41"/>
      <c r="K473" s="41"/>
      <c r="L473" s="41"/>
      <c r="M473" s="44"/>
      <c r="N473" s="41"/>
      <c r="O473" s="44"/>
      <c r="P473" s="41"/>
      <c r="Q473" s="44"/>
      <c r="R473" s="41"/>
      <c r="S473" s="44"/>
      <c r="T473" s="41"/>
      <c r="U473" s="44"/>
      <c r="V473" s="44"/>
      <c r="W473" s="44"/>
      <c r="X473" s="44"/>
      <c r="Y473" s="41">
        <v>0</v>
      </c>
      <c r="Z473" s="41">
        <f t="shared" si="186"/>
        <v>0</v>
      </c>
      <c r="AA473" s="41">
        <v>0</v>
      </c>
      <c r="AB473" s="45">
        <f t="shared" si="181"/>
        <v>0</v>
      </c>
      <c r="AC473" s="41">
        <v>0</v>
      </c>
      <c r="AD473" s="45">
        <f t="shared" si="181"/>
        <v>0</v>
      </c>
      <c r="AE473" s="41"/>
      <c r="AF473" s="45">
        <f t="shared" si="153"/>
        <v>0</v>
      </c>
      <c r="AG473" s="41"/>
      <c r="AH473" s="45">
        <f t="shared" si="153"/>
        <v>0</v>
      </c>
      <c r="AI473" s="41">
        <v>0</v>
      </c>
      <c r="AJ473" s="45">
        <f t="shared" si="153"/>
        <v>0</v>
      </c>
      <c r="AK473" s="41">
        <v>0</v>
      </c>
      <c r="AL473" s="45">
        <f t="shared" ref="AL473" si="187">AJ473+AK473</f>
        <v>0</v>
      </c>
      <c r="AM473" s="41">
        <v>0</v>
      </c>
      <c r="AN473" s="45">
        <f t="shared" si="154"/>
        <v>0</v>
      </c>
      <c r="AO473" s="41">
        <v>0</v>
      </c>
      <c r="AP473" s="45">
        <f t="shared" si="154"/>
        <v>0</v>
      </c>
      <c r="AQ473" s="41"/>
      <c r="AR473" s="45">
        <f t="shared" si="154"/>
        <v>0</v>
      </c>
      <c r="AS473" s="41"/>
      <c r="AT473" s="45">
        <f t="shared" si="154"/>
        <v>0</v>
      </c>
      <c r="AU473" s="41"/>
      <c r="AV473" s="45">
        <f t="shared" si="157"/>
        <v>0</v>
      </c>
      <c r="AW473" s="41"/>
      <c r="AX473" s="45">
        <f t="shared" si="157"/>
        <v>0</v>
      </c>
      <c r="AY473" s="41"/>
      <c r="AZ473" s="45">
        <f t="shared" si="157"/>
        <v>0</v>
      </c>
      <c r="BA473" s="41"/>
      <c r="BB473" s="45">
        <f t="shared" si="185"/>
        <v>0</v>
      </c>
      <c r="BC473" s="41"/>
      <c r="BD473" s="45">
        <f t="shared" si="185"/>
        <v>0</v>
      </c>
      <c r="BE473" s="41"/>
      <c r="BF473" s="45">
        <f t="shared" si="185"/>
        <v>0</v>
      </c>
    </row>
    <row r="474" spans="1:58" ht="66.599999999999994" customHeight="1" x14ac:dyDescent="0.4">
      <c r="A474" s="15"/>
      <c r="B474" s="46"/>
      <c r="C474" s="77" t="s">
        <v>530</v>
      </c>
      <c r="D474" s="80" t="s">
        <v>638</v>
      </c>
      <c r="E474" s="80"/>
      <c r="F474" s="125"/>
      <c r="G474" s="41"/>
      <c r="H474" s="41"/>
      <c r="I474" s="41"/>
      <c r="J474" s="41"/>
      <c r="K474" s="41"/>
      <c r="L474" s="41"/>
      <c r="M474" s="125"/>
      <c r="N474" s="41"/>
      <c r="O474" s="125"/>
      <c r="P474" s="41"/>
      <c r="Q474" s="125"/>
      <c r="R474" s="41"/>
      <c r="S474" s="125"/>
      <c r="T474" s="41"/>
      <c r="U474" s="125"/>
      <c r="V474" s="125"/>
      <c r="W474" s="125"/>
      <c r="X474" s="125"/>
      <c r="Y474" s="41"/>
      <c r="Z474" s="41"/>
      <c r="AA474" s="41"/>
      <c r="AB474" s="45"/>
      <c r="AC474" s="41"/>
      <c r="AD474" s="45"/>
      <c r="AE474" s="41"/>
      <c r="AF474" s="45"/>
      <c r="AG474" s="41"/>
      <c r="AH474" s="45"/>
      <c r="AI474" s="41"/>
      <c r="AJ474" s="45"/>
      <c r="AK474" s="41"/>
      <c r="AL474" s="45"/>
      <c r="AM474" s="41"/>
      <c r="AN474" s="45"/>
      <c r="AO474" s="41"/>
      <c r="AP474" s="45"/>
      <c r="AQ474" s="41"/>
      <c r="AR474" s="45"/>
      <c r="AS474" s="41"/>
      <c r="AT474" s="45"/>
      <c r="AU474" s="41">
        <f>AU475</f>
        <v>2</v>
      </c>
      <c r="AV474" s="45">
        <f t="shared" ref="AV474:AZ491" si="188">AT474+AU474</f>
        <v>2</v>
      </c>
      <c r="AW474" s="41">
        <f>AW475</f>
        <v>0</v>
      </c>
      <c r="AX474" s="45">
        <f t="shared" si="188"/>
        <v>2</v>
      </c>
      <c r="AY474" s="41">
        <f>AY475</f>
        <v>0</v>
      </c>
      <c r="AZ474" s="45">
        <f t="shared" si="188"/>
        <v>2</v>
      </c>
      <c r="BA474" s="41">
        <f>BA475</f>
        <v>0</v>
      </c>
      <c r="BB474" s="45">
        <f t="shared" si="185"/>
        <v>2</v>
      </c>
      <c r="BC474" s="41">
        <f>BC475</f>
        <v>0</v>
      </c>
      <c r="BD474" s="45">
        <f t="shared" si="185"/>
        <v>2</v>
      </c>
      <c r="BE474" s="41">
        <f>BE475</f>
        <v>0</v>
      </c>
      <c r="BF474" s="45">
        <f t="shared" si="185"/>
        <v>2</v>
      </c>
    </row>
    <row r="475" spans="1:58" ht="43.5" customHeight="1" x14ac:dyDescent="0.4">
      <c r="A475" s="15"/>
      <c r="B475" s="46"/>
      <c r="C475" s="77" t="s">
        <v>20</v>
      </c>
      <c r="D475" s="80" t="s">
        <v>638</v>
      </c>
      <c r="E475" s="60" t="s">
        <v>518</v>
      </c>
      <c r="F475" s="125"/>
      <c r="G475" s="41"/>
      <c r="H475" s="41"/>
      <c r="I475" s="41"/>
      <c r="J475" s="41"/>
      <c r="K475" s="41"/>
      <c r="L475" s="41"/>
      <c r="M475" s="125"/>
      <c r="N475" s="41"/>
      <c r="O475" s="125"/>
      <c r="P475" s="41"/>
      <c r="Q475" s="125"/>
      <c r="R475" s="41"/>
      <c r="S475" s="125"/>
      <c r="T475" s="41"/>
      <c r="U475" s="125"/>
      <c r="V475" s="125"/>
      <c r="W475" s="125"/>
      <c r="X475" s="125"/>
      <c r="Y475" s="41"/>
      <c r="Z475" s="41"/>
      <c r="AA475" s="41"/>
      <c r="AB475" s="45"/>
      <c r="AC475" s="41"/>
      <c r="AD475" s="45"/>
      <c r="AE475" s="41"/>
      <c r="AF475" s="45"/>
      <c r="AG475" s="41"/>
      <c r="AH475" s="45"/>
      <c r="AI475" s="41"/>
      <c r="AJ475" s="45"/>
      <c r="AK475" s="41"/>
      <c r="AL475" s="45"/>
      <c r="AM475" s="41"/>
      <c r="AN475" s="45"/>
      <c r="AO475" s="41"/>
      <c r="AP475" s="45"/>
      <c r="AQ475" s="41"/>
      <c r="AR475" s="45"/>
      <c r="AS475" s="41"/>
      <c r="AT475" s="45"/>
      <c r="AU475" s="41">
        <v>2</v>
      </c>
      <c r="AV475" s="45">
        <f t="shared" si="188"/>
        <v>2</v>
      </c>
      <c r="AW475" s="41">
        <v>0</v>
      </c>
      <c r="AX475" s="45">
        <f t="shared" si="188"/>
        <v>2</v>
      </c>
      <c r="AY475" s="41">
        <v>0</v>
      </c>
      <c r="AZ475" s="45">
        <f t="shared" si="188"/>
        <v>2</v>
      </c>
      <c r="BA475" s="41">
        <v>0</v>
      </c>
      <c r="BB475" s="45">
        <f t="shared" si="185"/>
        <v>2</v>
      </c>
      <c r="BC475" s="41">
        <v>0</v>
      </c>
      <c r="BD475" s="45">
        <f t="shared" si="185"/>
        <v>2</v>
      </c>
      <c r="BE475" s="41">
        <v>0</v>
      </c>
      <c r="BF475" s="45">
        <f t="shared" si="185"/>
        <v>2</v>
      </c>
    </row>
    <row r="476" spans="1:58" ht="60.75" customHeight="1" x14ac:dyDescent="0.4">
      <c r="A476" s="15"/>
      <c r="B476" s="46"/>
      <c r="C476" s="77" t="s">
        <v>637</v>
      </c>
      <c r="D476" s="80" t="s">
        <v>639</v>
      </c>
      <c r="E476" s="60"/>
      <c r="F476" s="125"/>
      <c r="G476" s="41"/>
      <c r="H476" s="41"/>
      <c r="I476" s="41"/>
      <c r="J476" s="41"/>
      <c r="K476" s="41"/>
      <c r="L476" s="41"/>
      <c r="M476" s="125"/>
      <c r="N476" s="41"/>
      <c r="O476" s="125"/>
      <c r="P476" s="41"/>
      <c r="Q476" s="125"/>
      <c r="R476" s="41"/>
      <c r="S476" s="125"/>
      <c r="T476" s="41"/>
      <c r="U476" s="125"/>
      <c r="V476" s="125"/>
      <c r="W476" s="125"/>
      <c r="X476" s="125"/>
      <c r="Y476" s="41"/>
      <c r="Z476" s="41"/>
      <c r="AA476" s="41"/>
      <c r="AB476" s="45"/>
      <c r="AC476" s="41"/>
      <c r="AD476" s="45"/>
      <c r="AE476" s="41"/>
      <c r="AF476" s="45"/>
      <c r="AG476" s="41"/>
      <c r="AH476" s="45"/>
      <c r="AI476" s="41"/>
      <c r="AJ476" s="45"/>
      <c r="AK476" s="41"/>
      <c r="AL476" s="45"/>
      <c r="AM476" s="41"/>
      <c r="AN476" s="45"/>
      <c r="AO476" s="41"/>
      <c r="AP476" s="45"/>
      <c r="AQ476" s="41"/>
      <c r="AR476" s="45"/>
      <c r="AS476" s="41"/>
      <c r="AT476" s="45"/>
      <c r="AU476" s="41">
        <f>AU477</f>
        <v>22.5</v>
      </c>
      <c r="AV476" s="45">
        <f t="shared" si="188"/>
        <v>22.5</v>
      </c>
      <c r="AW476" s="41">
        <f>AW477</f>
        <v>0</v>
      </c>
      <c r="AX476" s="45">
        <f t="shared" si="188"/>
        <v>22.5</v>
      </c>
      <c r="AY476" s="41">
        <f>AY477</f>
        <v>0</v>
      </c>
      <c r="AZ476" s="45">
        <f t="shared" si="188"/>
        <v>22.5</v>
      </c>
      <c r="BA476" s="41">
        <f>BA477</f>
        <v>0</v>
      </c>
      <c r="BB476" s="45">
        <f t="shared" si="185"/>
        <v>22.5</v>
      </c>
      <c r="BC476" s="41">
        <f>BC477</f>
        <v>0</v>
      </c>
      <c r="BD476" s="45">
        <f t="shared" si="185"/>
        <v>22.5</v>
      </c>
      <c r="BE476" s="41">
        <f>BE477</f>
        <v>0</v>
      </c>
      <c r="BF476" s="45">
        <f t="shared" si="185"/>
        <v>22.5</v>
      </c>
    </row>
    <row r="477" spans="1:58" ht="39" customHeight="1" x14ac:dyDescent="0.4">
      <c r="A477" s="15"/>
      <c r="B477" s="46"/>
      <c r="C477" s="77" t="s">
        <v>20</v>
      </c>
      <c r="D477" s="80" t="s">
        <v>639</v>
      </c>
      <c r="E477" s="60" t="s">
        <v>518</v>
      </c>
      <c r="F477" s="125"/>
      <c r="G477" s="41"/>
      <c r="H477" s="41"/>
      <c r="I477" s="41"/>
      <c r="J477" s="41"/>
      <c r="K477" s="41"/>
      <c r="L477" s="41"/>
      <c r="M477" s="125"/>
      <c r="N477" s="41"/>
      <c r="O477" s="125"/>
      <c r="P477" s="41"/>
      <c r="Q477" s="125"/>
      <c r="R477" s="41"/>
      <c r="S477" s="125"/>
      <c r="T477" s="41"/>
      <c r="U477" s="125"/>
      <c r="V477" s="125"/>
      <c r="W477" s="125"/>
      <c r="X477" s="125"/>
      <c r="Y477" s="41"/>
      <c r="Z477" s="41"/>
      <c r="AA477" s="41"/>
      <c r="AB477" s="45"/>
      <c r="AC477" s="41"/>
      <c r="AD477" s="45"/>
      <c r="AE477" s="41"/>
      <c r="AF477" s="45"/>
      <c r="AG477" s="41"/>
      <c r="AH477" s="45"/>
      <c r="AI477" s="41"/>
      <c r="AJ477" s="45"/>
      <c r="AK477" s="41"/>
      <c r="AL477" s="45"/>
      <c r="AM477" s="41"/>
      <c r="AN477" s="45"/>
      <c r="AO477" s="41"/>
      <c r="AP477" s="45"/>
      <c r="AQ477" s="41"/>
      <c r="AR477" s="45"/>
      <c r="AS477" s="41"/>
      <c r="AT477" s="45"/>
      <c r="AU477" s="41">
        <v>22.5</v>
      </c>
      <c r="AV477" s="45">
        <f t="shared" si="188"/>
        <v>22.5</v>
      </c>
      <c r="AW477" s="41">
        <v>0</v>
      </c>
      <c r="AX477" s="45">
        <f t="shared" si="188"/>
        <v>22.5</v>
      </c>
      <c r="AY477" s="41">
        <v>0</v>
      </c>
      <c r="AZ477" s="45">
        <f t="shared" si="188"/>
        <v>22.5</v>
      </c>
      <c r="BA477" s="41">
        <v>0</v>
      </c>
      <c r="BB477" s="45">
        <f t="shared" si="185"/>
        <v>22.5</v>
      </c>
      <c r="BC477" s="41">
        <v>0</v>
      </c>
      <c r="BD477" s="45">
        <f t="shared" si="185"/>
        <v>22.5</v>
      </c>
      <c r="BE477" s="41">
        <v>0</v>
      </c>
      <c r="BF477" s="45">
        <f t="shared" si="185"/>
        <v>22.5</v>
      </c>
    </row>
    <row r="478" spans="1:58" ht="66.599999999999994" customHeight="1" x14ac:dyDescent="0.4">
      <c r="A478" s="15"/>
      <c r="B478" s="46"/>
      <c r="C478" s="56" t="s">
        <v>659</v>
      </c>
      <c r="D478" s="83" t="s">
        <v>668</v>
      </c>
      <c r="E478" s="148"/>
      <c r="F478" s="149"/>
      <c r="G478" s="41"/>
      <c r="H478" s="41"/>
      <c r="I478" s="41"/>
      <c r="J478" s="41"/>
      <c r="K478" s="41"/>
      <c r="L478" s="41"/>
      <c r="M478" s="149"/>
      <c r="N478" s="41"/>
      <c r="O478" s="149"/>
      <c r="P478" s="41"/>
      <c r="Q478" s="149"/>
      <c r="R478" s="41"/>
      <c r="S478" s="149"/>
      <c r="T478" s="41"/>
      <c r="U478" s="149"/>
      <c r="V478" s="149"/>
      <c r="W478" s="149"/>
      <c r="X478" s="149"/>
      <c r="Y478" s="41"/>
      <c r="Z478" s="41"/>
      <c r="AA478" s="41"/>
      <c r="AB478" s="45"/>
      <c r="AC478" s="41"/>
      <c r="AD478" s="45"/>
      <c r="AE478" s="41"/>
      <c r="AF478" s="45"/>
      <c r="AG478" s="41"/>
      <c r="AH478" s="45"/>
      <c r="AI478" s="41"/>
      <c r="AJ478" s="45"/>
      <c r="AK478" s="41"/>
      <c r="AL478" s="45"/>
      <c r="AM478" s="41"/>
      <c r="AN478" s="45"/>
      <c r="AO478" s="41"/>
      <c r="AP478" s="45"/>
      <c r="AQ478" s="41"/>
      <c r="AR478" s="45"/>
      <c r="AS478" s="41"/>
      <c r="AT478" s="45"/>
      <c r="AU478" s="41"/>
      <c r="AV478" s="45">
        <f t="shared" ref="AV478" si="189">AT478+AU478</f>
        <v>0</v>
      </c>
      <c r="AW478" s="41">
        <f>AW479</f>
        <v>75</v>
      </c>
      <c r="AX478" s="45">
        <f t="shared" ref="AX478:AZ478" si="190">AV478+AW478</f>
        <v>75</v>
      </c>
      <c r="AY478" s="41">
        <f>AY479</f>
        <v>0</v>
      </c>
      <c r="AZ478" s="45">
        <f t="shared" si="190"/>
        <v>75</v>
      </c>
      <c r="BA478" s="41">
        <f>BA479</f>
        <v>0</v>
      </c>
      <c r="BB478" s="45">
        <f t="shared" si="185"/>
        <v>75</v>
      </c>
      <c r="BC478" s="41">
        <f>BC479</f>
        <v>0</v>
      </c>
      <c r="BD478" s="45">
        <f t="shared" si="185"/>
        <v>75</v>
      </c>
      <c r="BE478" s="41">
        <f>BE479</f>
        <v>0</v>
      </c>
      <c r="BF478" s="45">
        <f t="shared" si="185"/>
        <v>75</v>
      </c>
    </row>
    <row r="479" spans="1:58" ht="61.5" customHeight="1" x14ac:dyDescent="0.4">
      <c r="A479" s="15"/>
      <c r="B479" s="46"/>
      <c r="C479" s="47" t="s">
        <v>6</v>
      </c>
      <c r="D479" s="83" t="s">
        <v>668</v>
      </c>
      <c r="E479" s="148">
        <v>600</v>
      </c>
      <c r="F479" s="149"/>
      <c r="G479" s="41"/>
      <c r="H479" s="41"/>
      <c r="I479" s="41"/>
      <c r="J479" s="41"/>
      <c r="K479" s="41"/>
      <c r="L479" s="41"/>
      <c r="M479" s="149"/>
      <c r="N479" s="41"/>
      <c r="O479" s="149"/>
      <c r="P479" s="41"/>
      <c r="Q479" s="149"/>
      <c r="R479" s="41"/>
      <c r="S479" s="149"/>
      <c r="T479" s="41"/>
      <c r="U479" s="149"/>
      <c r="V479" s="149"/>
      <c r="W479" s="149"/>
      <c r="X479" s="149"/>
      <c r="Y479" s="41"/>
      <c r="Z479" s="41"/>
      <c r="AA479" s="41"/>
      <c r="AB479" s="45"/>
      <c r="AC479" s="41"/>
      <c r="AD479" s="45"/>
      <c r="AE479" s="41"/>
      <c r="AF479" s="45"/>
      <c r="AG479" s="41"/>
      <c r="AH479" s="45"/>
      <c r="AI479" s="41"/>
      <c r="AJ479" s="45"/>
      <c r="AK479" s="41"/>
      <c r="AL479" s="45"/>
      <c r="AM479" s="41"/>
      <c r="AN479" s="45"/>
      <c r="AO479" s="41"/>
      <c r="AP479" s="45"/>
      <c r="AQ479" s="41"/>
      <c r="AR479" s="45"/>
      <c r="AS479" s="41"/>
      <c r="AT479" s="45"/>
      <c r="AU479" s="41"/>
      <c r="AV479" s="45"/>
      <c r="AW479" s="41">
        <v>75</v>
      </c>
      <c r="AX479" s="45">
        <f t="shared" si="188"/>
        <v>75</v>
      </c>
      <c r="AY479" s="41"/>
      <c r="AZ479" s="45">
        <f t="shared" si="188"/>
        <v>75</v>
      </c>
      <c r="BA479" s="41"/>
      <c r="BB479" s="45">
        <f t="shared" si="185"/>
        <v>75</v>
      </c>
      <c r="BC479" s="41"/>
      <c r="BD479" s="45">
        <f t="shared" si="185"/>
        <v>75</v>
      </c>
      <c r="BE479" s="41"/>
      <c r="BF479" s="45">
        <f t="shared" si="185"/>
        <v>75</v>
      </c>
    </row>
    <row r="480" spans="1:58" ht="39" customHeight="1" x14ac:dyDescent="0.4">
      <c r="A480" s="15"/>
      <c r="B480" s="46"/>
      <c r="C480" s="43" t="s">
        <v>392</v>
      </c>
      <c r="D480" s="43" t="s">
        <v>179</v>
      </c>
      <c r="E480" s="43"/>
      <c r="F480" s="44"/>
      <c r="G480" s="41">
        <f>G481+G483+G485+G487</f>
        <v>0</v>
      </c>
      <c r="H480" s="41">
        <f>H481</f>
        <v>0</v>
      </c>
      <c r="I480" s="41">
        <f t="shared" si="152"/>
        <v>0</v>
      </c>
      <c r="J480" s="41">
        <f>J481</f>
        <v>0</v>
      </c>
      <c r="K480" s="41">
        <f t="shared" si="164"/>
        <v>0</v>
      </c>
      <c r="L480" s="41">
        <f>L481</f>
        <v>0</v>
      </c>
      <c r="M480" s="44">
        <f t="shared" si="184"/>
        <v>0</v>
      </c>
      <c r="N480" s="41">
        <f>N481</f>
        <v>0</v>
      </c>
      <c r="O480" s="44">
        <f t="shared" ref="O480:O489" si="191">M480+N480</f>
        <v>0</v>
      </c>
      <c r="P480" s="41">
        <f>P481</f>
        <v>0</v>
      </c>
      <c r="Q480" s="44">
        <f t="shared" si="160"/>
        <v>0</v>
      </c>
      <c r="R480" s="41">
        <f>R481</f>
        <v>0</v>
      </c>
      <c r="S480" s="44">
        <f t="shared" si="161"/>
        <v>0</v>
      </c>
      <c r="T480" s="41">
        <f>T481</f>
        <v>0</v>
      </c>
      <c r="U480" s="44">
        <f t="shared" si="162"/>
        <v>0</v>
      </c>
      <c r="V480" s="44"/>
      <c r="W480" s="44">
        <f t="shared" si="163"/>
        <v>0</v>
      </c>
      <c r="X480" s="44">
        <f>X481</f>
        <v>0</v>
      </c>
      <c r="Y480" s="41">
        <f>Y487+Y492</f>
        <v>0</v>
      </c>
      <c r="Z480" s="41">
        <f t="shared" si="186"/>
        <v>0</v>
      </c>
      <c r="AA480" s="41">
        <f>AA487+AA492</f>
        <v>0</v>
      </c>
      <c r="AB480" s="45">
        <f t="shared" si="181"/>
        <v>0</v>
      </c>
      <c r="AC480" s="41">
        <f>AC487+AC492</f>
        <v>0</v>
      </c>
      <c r="AD480" s="45">
        <f t="shared" si="181"/>
        <v>0</v>
      </c>
      <c r="AE480" s="41">
        <f>AE487+AE492</f>
        <v>0</v>
      </c>
      <c r="AF480" s="45">
        <f t="shared" ref="AF480:AL554" si="192">AD480+AE480</f>
        <v>0</v>
      </c>
      <c r="AG480" s="41">
        <f>AG487+AG492</f>
        <v>0</v>
      </c>
      <c r="AH480" s="45">
        <f t="shared" si="192"/>
        <v>0</v>
      </c>
      <c r="AI480" s="41">
        <f>AI487+AI492</f>
        <v>0</v>
      </c>
      <c r="AJ480" s="45">
        <f t="shared" si="192"/>
        <v>0</v>
      </c>
      <c r="AK480" s="41">
        <f>AK487+AK492</f>
        <v>0</v>
      </c>
      <c r="AL480" s="45">
        <f t="shared" si="192"/>
        <v>0</v>
      </c>
      <c r="AM480" s="41">
        <f>AM487+AM492</f>
        <v>0</v>
      </c>
      <c r="AN480" s="45">
        <f t="shared" ref="AN480:AV554" si="193">AL480+AM480</f>
        <v>0</v>
      </c>
      <c r="AO480" s="41">
        <f>AO487+AO492</f>
        <v>0</v>
      </c>
      <c r="AP480" s="45">
        <f t="shared" si="193"/>
        <v>0</v>
      </c>
      <c r="AQ480" s="41">
        <f>AQ487+AQ492</f>
        <v>2081.8000000000002</v>
      </c>
      <c r="AR480" s="45">
        <f t="shared" si="193"/>
        <v>2081.8000000000002</v>
      </c>
      <c r="AS480" s="41">
        <f>AS487+AS492</f>
        <v>0</v>
      </c>
      <c r="AT480" s="45">
        <f t="shared" si="193"/>
        <v>2081.8000000000002</v>
      </c>
      <c r="AU480" s="41">
        <f>AU487+AU492</f>
        <v>0</v>
      </c>
      <c r="AV480" s="45">
        <f t="shared" si="193"/>
        <v>2081.8000000000002</v>
      </c>
      <c r="AW480" s="41">
        <f>AW487+AW492</f>
        <v>0</v>
      </c>
      <c r="AX480" s="45">
        <f t="shared" si="188"/>
        <v>2081.8000000000002</v>
      </c>
      <c r="AY480" s="41">
        <f>AY487+AY492</f>
        <v>0</v>
      </c>
      <c r="AZ480" s="45">
        <f t="shared" si="188"/>
        <v>2081.8000000000002</v>
      </c>
      <c r="BA480" s="41">
        <f>BA487+BA492</f>
        <v>0</v>
      </c>
      <c r="BB480" s="45">
        <f t="shared" si="185"/>
        <v>2081.8000000000002</v>
      </c>
      <c r="BC480" s="41">
        <f>BC487+BC492</f>
        <v>0</v>
      </c>
      <c r="BD480" s="45">
        <f t="shared" si="185"/>
        <v>2081.8000000000002</v>
      </c>
      <c r="BE480" s="41">
        <f>BE487+BE492</f>
        <v>0</v>
      </c>
      <c r="BF480" s="45">
        <f t="shared" si="185"/>
        <v>2081.8000000000002</v>
      </c>
    </row>
    <row r="481" spans="1:58" ht="121.5" hidden="1" customHeight="1" x14ac:dyDescent="0.4">
      <c r="A481" s="15"/>
      <c r="B481" s="46"/>
      <c r="C481" s="43" t="s">
        <v>393</v>
      </c>
      <c r="D481" s="43" t="s">
        <v>180</v>
      </c>
      <c r="E481" s="43"/>
      <c r="F481" s="44"/>
      <c r="G481" s="41">
        <f>G482</f>
        <v>0</v>
      </c>
      <c r="H481" s="41">
        <v>0</v>
      </c>
      <c r="I481" s="41">
        <f t="shared" si="152"/>
        <v>0</v>
      </c>
      <c r="J481" s="41">
        <v>0</v>
      </c>
      <c r="K481" s="41">
        <f t="shared" si="164"/>
        <v>0</v>
      </c>
      <c r="L481" s="41">
        <v>0</v>
      </c>
      <c r="M481" s="44">
        <f t="shared" si="184"/>
        <v>0</v>
      </c>
      <c r="N481" s="41">
        <v>0</v>
      </c>
      <c r="O481" s="44">
        <f t="shared" si="191"/>
        <v>0</v>
      </c>
      <c r="P481" s="41">
        <v>0</v>
      </c>
      <c r="Q481" s="44">
        <f t="shared" si="160"/>
        <v>0</v>
      </c>
      <c r="R481" s="41">
        <v>0</v>
      </c>
      <c r="S481" s="44">
        <f t="shared" si="161"/>
        <v>0</v>
      </c>
      <c r="T481" s="41">
        <v>0</v>
      </c>
      <c r="U481" s="44">
        <f t="shared" si="162"/>
        <v>0</v>
      </c>
      <c r="V481" s="44"/>
      <c r="W481" s="44">
        <f t="shared" si="163"/>
        <v>0</v>
      </c>
      <c r="X481" s="44">
        <v>0</v>
      </c>
      <c r="Y481" s="41">
        <v>0</v>
      </c>
      <c r="Z481" s="41">
        <f t="shared" si="186"/>
        <v>0</v>
      </c>
      <c r="AA481" s="41">
        <v>0</v>
      </c>
      <c r="AB481" s="45">
        <f t="shared" si="181"/>
        <v>0</v>
      </c>
      <c r="AC481" s="41">
        <v>0</v>
      </c>
      <c r="AD481" s="45">
        <f t="shared" si="181"/>
        <v>0</v>
      </c>
      <c r="AE481" s="41">
        <v>0</v>
      </c>
      <c r="AF481" s="45">
        <f t="shared" si="192"/>
        <v>0</v>
      </c>
      <c r="AG481" s="41">
        <v>0</v>
      </c>
      <c r="AH481" s="45">
        <f t="shared" si="192"/>
        <v>0</v>
      </c>
      <c r="AI481" s="41">
        <v>0</v>
      </c>
      <c r="AJ481" s="45">
        <f t="shared" si="192"/>
        <v>0</v>
      </c>
      <c r="AK481" s="41">
        <v>0</v>
      </c>
      <c r="AL481" s="45">
        <f t="shared" si="192"/>
        <v>0</v>
      </c>
      <c r="AM481" s="41">
        <v>0</v>
      </c>
      <c r="AN481" s="45">
        <f t="shared" si="193"/>
        <v>0</v>
      </c>
      <c r="AO481" s="41">
        <v>0</v>
      </c>
      <c r="AP481" s="45">
        <f t="shared" si="193"/>
        <v>0</v>
      </c>
      <c r="AQ481" s="41">
        <v>0</v>
      </c>
      <c r="AR481" s="45">
        <f t="shared" si="193"/>
        <v>0</v>
      </c>
      <c r="AS481" s="41">
        <v>0</v>
      </c>
      <c r="AT481" s="45">
        <f t="shared" si="193"/>
        <v>0</v>
      </c>
      <c r="AU481" s="41">
        <v>0</v>
      </c>
      <c r="AV481" s="45">
        <f t="shared" si="193"/>
        <v>0</v>
      </c>
      <c r="AW481" s="41">
        <v>0</v>
      </c>
      <c r="AX481" s="45">
        <f t="shared" si="188"/>
        <v>0</v>
      </c>
      <c r="AY481" s="41">
        <v>0</v>
      </c>
      <c r="AZ481" s="45">
        <f t="shared" si="188"/>
        <v>0</v>
      </c>
      <c r="BA481" s="41">
        <v>0</v>
      </c>
      <c r="BB481" s="45">
        <f t="shared" si="185"/>
        <v>0</v>
      </c>
      <c r="BC481" s="41">
        <v>0</v>
      </c>
      <c r="BD481" s="45">
        <f t="shared" si="185"/>
        <v>0</v>
      </c>
      <c r="BE481" s="41">
        <v>0</v>
      </c>
      <c r="BF481" s="45">
        <f t="shared" si="185"/>
        <v>0</v>
      </c>
    </row>
    <row r="482" spans="1:58" ht="121.5" hidden="1" customHeight="1" x14ac:dyDescent="0.4">
      <c r="A482" s="15"/>
      <c r="B482" s="46"/>
      <c r="C482" s="43" t="s">
        <v>113</v>
      </c>
      <c r="D482" s="43" t="s">
        <v>180</v>
      </c>
      <c r="E482" s="43">
        <v>100</v>
      </c>
      <c r="F482" s="44">
        <v>4</v>
      </c>
      <c r="G482" s="41">
        <v>0</v>
      </c>
      <c r="H482" s="41">
        <f>H483</f>
        <v>0</v>
      </c>
      <c r="I482" s="41">
        <f t="shared" si="152"/>
        <v>0</v>
      </c>
      <c r="J482" s="41">
        <f>J483</f>
        <v>0</v>
      </c>
      <c r="K482" s="41">
        <f t="shared" si="164"/>
        <v>0</v>
      </c>
      <c r="L482" s="41">
        <f>L483</f>
        <v>0</v>
      </c>
      <c r="M482" s="44">
        <f t="shared" si="184"/>
        <v>0</v>
      </c>
      <c r="N482" s="41">
        <f>N483</f>
        <v>0</v>
      </c>
      <c r="O482" s="44">
        <f t="shared" si="191"/>
        <v>0</v>
      </c>
      <c r="P482" s="41">
        <f>P483</f>
        <v>0</v>
      </c>
      <c r="Q482" s="44">
        <f t="shared" si="160"/>
        <v>0</v>
      </c>
      <c r="R482" s="41">
        <f>R483</f>
        <v>0</v>
      </c>
      <c r="S482" s="44">
        <f t="shared" si="161"/>
        <v>0</v>
      </c>
      <c r="T482" s="41">
        <f>T483</f>
        <v>0</v>
      </c>
      <c r="U482" s="44">
        <f t="shared" si="162"/>
        <v>0</v>
      </c>
      <c r="V482" s="44"/>
      <c r="W482" s="44">
        <f t="shared" si="163"/>
        <v>0</v>
      </c>
      <c r="X482" s="44">
        <f>X483</f>
        <v>0</v>
      </c>
      <c r="Y482" s="41">
        <f>Y483</f>
        <v>0</v>
      </c>
      <c r="Z482" s="41">
        <f t="shared" si="186"/>
        <v>0</v>
      </c>
      <c r="AA482" s="41">
        <f>AA483</f>
        <v>0</v>
      </c>
      <c r="AB482" s="45">
        <f t="shared" si="181"/>
        <v>0</v>
      </c>
      <c r="AC482" s="41">
        <f>AC483</f>
        <v>0</v>
      </c>
      <c r="AD482" s="45">
        <f t="shared" si="181"/>
        <v>0</v>
      </c>
      <c r="AE482" s="41">
        <f>AE483</f>
        <v>0</v>
      </c>
      <c r="AF482" s="45">
        <f t="shared" si="192"/>
        <v>0</v>
      </c>
      <c r="AG482" s="41">
        <f>AG483</f>
        <v>0</v>
      </c>
      <c r="AH482" s="45">
        <f t="shared" si="192"/>
        <v>0</v>
      </c>
      <c r="AI482" s="41">
        <f>AI483</f>
        <v>0</v>
      </c>
      <c r="AJ482" s="45">
        <f t="shared" si="192"/>
        <v>0</v>
      </c>
      <c r="AK482" s="41">
        <f>AK483</f>
        <v>0</v>
      </c>
      <c r="AL482" s="45">
        <f t="shared" si="192"/>
        <v>0</v>
      </c>
      <c r="AM482" s="41">
        <f>AM483</f>
        <v>0</v>
      </c>
      <c r="AN482" s="45">
        <f t="shared" si="193"/>
        <v>0</v>
      </c>
      <c r="AO482" s="41">
        <f>AO483</f>
        <v>0</v>
      </c>
      <c r="AP482" s="45">
        <f t="shared" si="193"/>
        <v>0</v>
      </c>
      <c r="AQ482" s="41">
        <f>AQ483</f>
        <v>0</v>
      </c>
      <c r="AR482" s="45">
        <f t="shared" si="193"/>
        <v>0</v>
      </c>
      <c r="AS482" s="41">
        <f>AS483</f>
        <v>0</v>
      </c>
      <c r="AT482" s="45">
        <f t="shared" si="193"/>
        <v>0</v>
      </c>
      <c r="AU482" s="41">
        <f>AU483</f>
        <v>0</v>
      </c>
      <c r="AV482" s="45">
        <f t="shared" si="193"/>
        <v>0</v>
      </c>
      <c r="AW482" s="41">
        <f>AW483</f>
        <v>0</v>
      </c>
      <c r="AX482" s="45">
        <f t="shared" si="188"/>
        <v>0</v>
      </c>
      <c r="AY482" s="41">
        <f>AY483</f>
        <v>0</v>
      </c>
      <c r="AZ482" s="45">
        <f t="shared" si="188"/>
        <v>0</v>
      </c>
      <c r="BA482" s="41">
        <f>BA483</f>
        <v>0</v>
      </c>
      <c r="BB482" s="45">
        <f t="shared" si="185"/>
        <v>0</v>
      </c>
      <c r="BC482" s="41">
        <f>BC483</f>
        <v>0</v>
      </c>
      <c r="BD482" s="45">
        <f t="shared" si="185"/>
        <v>0</v>
      </c>
      <c r="BE482" s="41">
        <f>BE483</f>
        <v>0</v>
      </c>
      <c r="BF482" s="45">
        <f t="shared" si="185"/>
        <v>0</v>
      </c>
    </row>
    <row r="483" spans="1:58" ht="101.25" hidden="1" customHeight="1" x14ac:dyDescent="0.4">
      <c r="A483" s="15"/>
      <c r="B483" s="46"/>
      <c r="C483" s="43" t="s">
        <v>175</v>
      </c>
      <c r="D483" s="43" t="s">
        <v>181</v>
      </c>
      <c r="E483" s="43"/>
      <c r="F483" s="44"/>
      <c r="G483" s="41">
        <f>G484</f>
        <v>0</v>
      </c>
      <c r="H483" s="41">
        <v>0</v>
      </c>
      <c r="I483" s="41">
        <f t="shared" si="152"/>
        <v>0</v>
      </c>
      <c r="J483" s="41">
        <v>0</v>
      </c>
      <c r="K483" s="41">
        <f t="shared" si="164"/>
        <v>0</v>
      </c>
      <c r="L483" s="41">
        <v>0</v>
      </c>
      <c r="M483" s="44">
        <f t="shared" si="184"/>
        <v>0</v>
      </c>
      <c r="N483" s="41">
        <v>0</v>
      </c>
      <c r="O483" s="44">
        <f t="shared" si="191"/>
        <v>0</v>
      </c>
      <c r="P483" s="41">
        <v>0</v>
      </c>
      <c r="Q483" s="44">
        <f t="shared" si="160"/>
        <v>0</v>
      </c>
      <c r="R483" s="41">
        <v>0</v>
      </c>
      <c r="S483" s="44">
        <f t="shared" si="161"/>
        <v>0</v>
      </c>
      <c r="T483" s="41">
        <v>0</v>
      </c>
      <c r="U483" s="44">
        <f t="shared" si="162"/>
        <v>0</v>
      </c>
      <c r="V483" s="44"/>
      <c r="W483" s="44">
        <f t="shared" si="163"/>
        <v>0</v>
      </c>
      <c r="X483" s="44"/>
      <c r="Y483" s="41">
        <v>0</v>
      </c>
      <c r="Z483" s="41">
        <f t="shared" si="186"/>
        <v>0</v>
      </c>
      <c r="AA483" s="41">
        <v>0</v>
      </c>
      <c r="AB483" s="45">
        <f t="shared" si="181"/>
        <v>0</v>
      </c>
      <c r="AC483" s="41">
        <v>0</v>
      </c>
      <c r="AD483" s="45">
        <f t="shared" si="181"/>
        <v>0</v>
      </c>
      <c r="AE483" s="41">
        <v>0</v>
      </c>
      <c r="AF483" s="45">
        <f t="shared" si="192"/>
        <v>0</v>
      </c>
      <c r="AG483" s="41">
        <v>0</v>
      </c>
      <c r="AH483" s="45">
        <f t="shared" si="192"/>
        <v>0</v>
      </c>
      <c r="AI483" s="41">
        <v>0</v>
      </c>
      <c r="AJ483" s="45">
        <f t="shared" si="192"/>
        <v>0</v>
      </c>
      <c r="AK483" s="41">
        <v>0</v>
      </c>
      <c r="AL483" s="45">
        <f t="shared" si="192"/>
        <v>0</v>
      </c>
      <c r="AM483" s="41">
        <v>0</v>
      </c>
      <c r="AN483" s="45">
        <f t="shared" si="193"/>
        <v>0</v>
      </c>
      <c r="AO483" s="41">
        <v>0</v>
      </c>
      <c r="AP483" s="45">
        <f t="shared" si="193"/>
        <v>0</v>
      </c>
      <c r="AQ483" s="41">
        <v>0</v>
      </c>
      <c r="AR483" s="45">
        <f t="shared" si="193"/>
        <v>0</v>
      </c>
      <c r="AS483" s="41">
        <v>0</v>
      </c>
      <c r="AT483" s="45">
        <f t="shared" si="193"/>
        <v>0</v>
      </c>
      <c r="AU483" s="41">
        <v>0</v>
      </c>
      <c r="AV483" s="45">
        <f t="shared" si="193"/>
        <v>0</v>
      </c>
      <c r="AW483" s="41">
        <v>0</v>
      </c>
      <c r="AX483" s="45">
        <f t="shared" si="188"/>
        <v>0</v>
      </c>
      <c r="AY483" s="41">
        <v>0</v>
      </c>
      <c r="AZ483" s="45">
        <f t="shared" si="188"/>
        <v>0</v>
      </c>
      <c r="BA483" s="41">
        <v>0</v>
      </c>
      <c r="BB483" s="45">
        <f t="shared" si="185"/>
        <v>0</v>
      </c>
      <c r="BC483" s="41">
        <v>0</v>
      </c>
      <c r="BD483" s="45">
        <f t="shared" si="185"/>
        <v>0</v>
      </c>
      <c r="BE483" s="41">
        <v>0</v>
      </c>
      <c r="BF483" s="45">
        <f t="shared" si="185"/>
        <v>0</v>
      </c>
    </row>
    <row r="484" spans="1:58" ht="121.5" hidden="1" customHeight="1" x14ac:dyDescent="0.4">
      <c r="A484" s="15"/>
      <c r="B484" s="46"/>
      <c r="C484" s="43" t="s">
        <v>113</v>
      </c>
      <c r="D484" s="43" t="s">
        <v>181</v>
      </c>
      <c r="E484" s="43">
        <v>100</v>
      </c>
      <c r="F484" s="44">
        <v>4</v>
      </c>
      <c r="G484" s="41"/>
      <c r="H484" s="41">
        <f>H485</f>
        <v>0</v>
      </c>
      <c r="I484" s="41">
        <f t="shared" si="152"/>
        <v>0</v>
      </c>
      <c r="J484" s="41">
        <f>J485</f>
        <v>0</v>
      </c>
      <c r="K484" s="41">
        <f t="shared" si="164"/>
        <v>0</v>
      </c>
      <c r="L484" s="41">
        <f>L485</f>
        <v>0</v>
      </c>
      <c r="M484" s="44">
        <f t="shared" si="184"/>
        <v>0</v>
      </c>
      <c r="N484" s="41">
        <f>N485</f>
        <v>0</v>
      </c>
      <c r="O484" s="44">
        <f t="shared" si="191"/>
        <v>0</v>
      </c>
      <c r="P484" s="41">
        <f>P485</f>
        <v>0</v>
      </c>
      <c r="Q484" s="44">
        <f t="shared" si="160"/>
        <v>0</v>
      </c>
      <c r="R484" s="41">
        <f>R485</f>
        <v>0</v>
      </c>
      <c r="S484" s="44">
        <f t="shared" si="161"/>
        <v>0</v>
      </c>
      <c r="T484" s="41">
        <f>T485</f>
        <v>0</v>
      </c>
      <c r="U484" s="44">
        <f t="shared" si="162"/>
        <v>0</v>
      </c>
      <c r="V484" s="44"/>
      <c r="W484" s="44">
        <f t="shared" si="163"/>
        <v>0</v>
      </c>
      <c r="X484" s="44">
        <f>X485</f>
        <v>0</v>
      </c>
      <c r="Y484" s="41">
        <f>Y485</f>
        <v>0</v>
      </c>
      <c r="Z484" s="41">
        <f t="shared" si="186"/>
        <v>0</v>
      </c>
      <c r="AA484" s="41">
        <f>AA485</f>
        <v>0</v>
      </c>
      <c r="AB484" s="45">
        <f t="shared" si="181"/>
        <v>0</v>
      </c>
      <c r="AC484" s="41">
        <f>AC485</f>
        <v>0</v>
      </c>
      <c r="AD484" s="45">
        <f t="shared" si="181"/>
        <v>0</v>
      </c>
      <c r="AE484" s="41">
        <f>AE485</f>
        <v>0</v>
      </c>
      <c r="AF484" s="45">
        <f t="shared" si="192"/>
        <v>0</v>
      </c>
      <c r="AG484" s="41">
        <f>AG485</f>
        <v>0</v>
      </c>
      <c r="AH484" s="45">
        <f t="shared" si="192"/>
        <v>0</v>
      </c>
      <c r="AI484" s="41">
        <f>AI485</f>
        <v>0</v>
      </c>
      <c r="AJ484" s="45">
        <f t="shared" si="192"/>
        <v>0</v>
      </c>
      <c r="AK484" s="41">
        <f>AK485</f>
        <v>0</v>
      </c>
      <c r="AL484" s="45">
        <f t="shared" si="192"/>
        <v>0</v>
      </c>
      <c r="AM484" s="41">
        <f>AM485</f>
        <v>0</v>
      </c>
      <c r="AN484" s="45">
        <f t="shared" si="193"/>
        <v>0</v>
      </c>
      <c r="AO484" s="41">
        <f>AO485</f>
        <v>0</v>
      </c>
      <c r="AP484" s="45">
        <f t="shared" si="193"/>
        <v>0</v>
      </c>
      <c r="AQ484" s="41">
        <f>AQ485</f>
        <v>0</v>
      </c>
      <c r="AR484" s="45">
        <f t="shared" si="193"/>
        <v>0</v>
      </c>
      <c r="AS484" s="41">
        <f>AS485</f>
        <v>0</v>
      </c>
      <c r="AT484" s="45">
        <f t="shared" si="193"/>
        <v>0</v>
      </c>
      <c r="AU484" s="41">
        <f>AU485</f>
        <v>0</v>
      </c>
      <c r="AV484" s="45">
        <f t="shared" si="193"/>
        <v>0</v>
      </c>
      <c r="AW484" s="41">
        <f>AW485</f>
        <v>0</v>
      </c>
      <c r="AX484" s="45">
        <f t="shared" si="188"/>
        <v>0</v>
      </c>
      <c r="AY484" s="41">
        <f>AY485</f>
        <v>0</v>
      </c>
      <c r="AZ484" s="45">
        <f t="shared" si="188"/>
        <v>0</v>
      </c>
      <c r="BA484" s="41">
        <f>BA485</f>
        <v>0</v>
      </c>
      <c r="BB484" s="45">
        <f t="shared" si="185"/>
        <v>0</v>
      </c>
      <c r="BC484" s="41">
        <f>BC485</f>
        <v>0</v>
      </c>
      <c r="BD484" s="45">
        <f t="shared" si="185"/>
        <v>0</v>
      </c>
      <c r="BE484" s="41">
        <f>BE485</f>
        <v>0</v>
      </c>
      <c r="BF484" s="45">
        <f t="shared" si="185"/>
        <v>0</v>
      </c>
    </row>
    <row r="485" spans="1:58" ht="121.5" hidden="1" customHeight="1" x14ac:dyDescent="0.4">
      <c r="A485" s="15"/>
      <c r="B485" s="46"/>
      <c r="C485" s="43" t="s">
        <v>182</v>
      </c>
      <c r="D485" s="43" t="s">
        <v>181</v>
      </c>
      <c r="E485" s="43"/>
      <c r="F485" s="44"/>
      <c r="G485" s="41">
        <f>G486</f>
        <v>0</v>
      </c>
      <c r="H485" s="41">
        <v>0</v>
      </c>
      <c r="I485" s="41">
        <f t="shared" si="152"/>
        <v>0</v>
      </c>
      <c r="J485" s="41">
        <v>0</v>
      </c>
      <c r="K485" s="41">
        <f t="shared" si="164"/>
        <v>0</v>
      </c>
      <c r="L485" s="41">
        <v>0</v>
      </c>
      <c r="M485" s="44">
        <f t="shared" si="184"/>
        <v>0</v>
      </c>
      <c r="N485" s="41">
        <v>0</v>
      </c>
      <c r="O485" s="44">
        <f t="shared" si="191"/>
        <v>0</v>
      </c>
      <c r="P485" s="41">
        <v>0</v>
      </c>
      <c r="Q485" s="44">
        <f t="shared" si="160"/>
        <v>0</v>
      </c>
      <c r="R485" s="41">
        <v>0</v>
      </c>
      <c r="S485" s="44">
        <f t="shared" si="161"/>
        <v>0</v>
      </c>
      <c r="T485" s="41">
        <v>0</v>
      </c>
      <c r="U485" s="44">
        <f t="shared" si="162"/>
        <v>0</v>
      </c>
      <c r="V485" s="44"/>
      <c r="W485" s="44">
        <f t="shared" si="163"/>
        <v>0</v>
      </c>
      <c r="X485" s="44"/>
      <c r="Y485" s="41">
        <v>0</v>
      </c>
      <c r="Z485" s="41">
        <f t="shared" si="186"/>
        <v>0</v>
      </c>
      <c r="AA485" s="41">
        <v>0</v>
      </c>
      <c r="AB485" s="45">
        <f t="shared" si="181"/>
        <v>0</v>
      </c>
      <c r="AC485" s="41">
        <v>0</v>
      </c>
      <c r="AD485" s="45">
        <f t="shared" si="181"/>
        <v>0</v>
      </c>
      <c r="AE485" s="41">
        <v>0</v>
      </c>
      <c r="AF485" s="45">
        <f t="shared" si="192"/>
        <v>0</v>
      </c>
      <c r="AG485" s="41">
        <v>0</v>
      </c>
      <c r="AH485" s="45">
        <f t="shared" si="192"/>
        <v>0</v>
      </c>
      <c r="AI485" s="41">
        <v>0</v>
      </c>
      <c r="AJ485" s="45">
        <f t="shared" si="192"/>
        <v>0</v>
      </c>
      <c r="AK485" s="41">
        <v>0</v>
      </c>
      <c r="AL485" s="45">
        <f t="shared" si="192"/>
        <v>0</v>
      </c>
      <c r="AM485" s="41">
        <v>0</v>
      </c>
      <c r="AN485" s="45">
        <f t="shared" si="193"/>
        <v>0</v>
      </c>
      <c r="AO485" s="41">
        <v>0</v>
      </c>
      <c r="AP485" s="45">
        <f t="shared" si="193"/>
        <v>0</v>
      </c>
      <c r="AQ485" s="41">
        <v>0</v>
      </c>
      <c r="AR485" s="45">
        <f t="shared" si="193"/>
        <v>0</v>
      </c>
      <c r="AS485" s="41">
        <v>0</v>
      </c>
      <c r="AT485" s="45">
        <f t="shared" si="193"/>
        <v>0</v>
      </c>
      <c r="AU485" s="41">
        <v>0</v>
      </c>
      <c r="AV485" s="45">
        <f t="shared" si="193"/>
        <v>0</v>
      </c>
      <c r="AW485" s="41">
        <v>0</v>
      </c>
      <c r="AX485" s="45">
        <f t="shared" si="188"/>
        <v>0</v>
      </c>
      <c r="AY485" s="41">
        <v>0</v>
      </c>
      <c r="AZ485" s="45">
        <f t="shared" si="188"/>
        <v>0</v>
      </c>
      <c r="BA485" s="41">
        <v>0</v>
      </c>
      <c r="BB485" s="45">
        <f t="shared" si="185"/>
        <v>0</v>
      </c>
      <c r="BC485" s="41">
        <v>0</v>
      </c>
      <c r="BD485" s="45">
        <f t="shared" si="185"/>
        <v>0</v>
      </c>
      <c r="BE485" s="41">
        <v>0</v>
      </c>
      <c r="BF485" s="45">
        <f t="shared" si="185"/>
        <v>0</v>
      </c>
    </row>
    <row r="486" spans="1:58" ht="0.75" customHeight="1" x14ac:dyDescent="0.4">
      <c r="A486" s="15"/>
      <c r="B486" s="46"/>
      <c r="C486" s="43" t="s">
        <v>113</v>
      </c>
      <c r="D486" s="43" t="s">
        <v>181</v>
      </c>
      <c r="E486" s="43">
        <v>100</v>
      </c>
      <c r="F486" s="44">
        <v>4</v>
      </c>
      <c r="G486" s="41"/>
      <c r="H486" s="41">
        <f>H487+H488+H489</f>
        <v>0</v>
      </c>
      <c r="I486" s="41">
        <f t="shared" ref="I486:I570" si="194">G486+H486</f>
        <v>0</v>
      </c>
      <c r="J486" s="41">
        <f>J487+J488+J489</f>
        <v>0</v>
      </c>
      <c r="K486" s="41">
        <f t="shared" si="164"/>
        <v>0</v>
      </c>
      <c r="L486" s="41">
        <f>L487+L488+L489</f>
        <v>0</v>
      </c>
      <c r="M486" s="44">
        <f t="shared" si="184"/>
        <v>0</v>
      </c>
      <c r="N486" s="41">
        <f>N487+N488+N489</f>
        <v>0</v>
      </c>
      <c r="O486" s="44">
        <f t="shared" si="191"/>
        <v>0</v>
      </c>
      <c r="P486" s="41">
        <f>P487+P488+P489</f>
        <v>0</v>
      </c>
      <c r="Q486" s="44">
        <f t="shared" si="160"/>
        <v>0</v>
      </c>
      <c r="R486" s="41">
        <f>R487+R488+R489</f>
        <v>0</v>
      </c>
      <c r="S486" s="44">
        <f t="shared" si="161"/>
        <v>0</v>
      </c>
      <c r="T486" s="41">
        <f>T487+T488+T489</f>
        <v>0</v>
      </c>
      <c r="U486" s="44">
        <f t="shared" si="162"/>
        <v>0</v>
      </c>
      <c r="V486" s="44"/>
      <c r="W486" s="44">
        <f t="shared" si="163"/>
        <v>0</v>
      </c>
      <c r="X486" s="44">
        <f>X487+X488+X489</f>
        <v>0</v>
      </c>
      <c r="Y486" s="41">
        <f>Y487+Y488+Y489</f>
        <v>0</v>
      </c>
      <c r="Z486" s="41">
        <f t="shared" si="186"/>
        <v>0</v>
      </c>
      <c r="AA486" s="41">
        <f>AA487+AA488+AA489</f>
        <v>0</v>
      </c>
      <c r="AB486" s="45">
        <f t="shared" si="181"/>
        <v>0</v>
      </c>
      <c r="AC486" s="41">
        <f>AC487+AC488+AC489</f>
        <v>0</v>
      </c>
      <c r="AD486" s="45">
        <f t="shared" si="181"/>
        <v>0</v>
      </c>
      <c r="AE486" s="41">
        <f>AE487+AE488+AE489</f>
        <v>0</v>
      </c>
      <c r="AF486" s="45">
        <f t="shared" si="192"/>
        <v>0</v>
      </c>
      <c r="AG486" s="41">
        <f>AG487+AG488+AG489</f>
        <v>0</v>
      </c>
      <c r="AH486" s="45">
        <f t="shared" si="192"/>
        <v>0</v>
      </c>
      <c r="AI486" s="41">
        <f>AI487+AI488+AI489</f>
        <v>0</v>
      </c>
      <c r="AJ486" s="45">
        <f t="shared" si="192"/>
        <v>0</v>
      </c>
      <c r="AK486" s="41">
        <f>AK487+AK488+AK489</f>
        <v>0</v>
      </c>
      <c r="AL486" s="45">
        <f t="shared" si="192"/>
        <v>0</v>
      </c>
      <c r="AM486" s="41">
        <f>AM487+AM488+AM489</f>
        <v>0</v>
      </c>
      <c r="AN486" s="45">
        <f t="shared" si="193"/>
        <v>0</v>
      </c>
      <c r="AO486" s="41">
        <f>AO487+AO488+AO489</f>
        <v>0</v>
      </c>
      <c r="AP486" s="45">
        <f t="shared" si="193"/>
        <v>0</v>
      </c>
      <c r="AQ486" s="41">
        <f>AQ487+AQ488+AQ489</f>
        <v>4162.6000000000004</v>
      </c>
      <c r="AR486" s="45">
        <f t="shared" si="193"/>
        <v>4162.6000000000004</v>
      </c>
      <c r="AS486" s="41">
        <f>AS487+AS488+AS489</f>
        <v>0</v>
      </c>
      <c r="AT486" s="45">
        <f t="shared" si="193"/>
        <v>4162.6000000000004</v>
      </c>
      <c r="AU486" s="41">
        <f>AU487+AU488+AU489</f>
        <v>0</v>
      </c>
      <c r="AV486" s="45">
        <f t="shared" si="193"/>
        <v>4162.6000000000004</v>
      </c>
      <c r="AW486" s="41">
        <f>AW487+AW488+AW489</f>
        <v>0</v>
      </c>
      <c r="AX486" s="45">
        <f t="shared" si="188"/>
        <v>4162.6000000000004</v>
      </c>
      <c r="AY486" s="41">
        <f>AY487+AY488+AY489</f>
        <v>0</v>
      </c>
      <c r="AZ486" s="45">
        <f t="shared" si="188"/>
        <v>4162.6000000000004</v>
      </c>
      <c r="BA486" s="41">
        <f>BA487+BA488+BA489</f>
        <v>0</v>
      </c>
      <c r="BB486" s="45">
        <f t="shared" si="185"/>
        <v>4162.6000000000004</v>
      </c>
      <c r="BC486" s="41">
        <f>BC487+BC488+BC489</f>
        <v>0</v>
      </c>
      <c r="BD486" s="45">
        <f t="shared" si="185"/>
        <v>4162.6000000000004</v>
      </c>
      <c r="BE486" s="41">
        <f>BE487+BE488+BE489</f>
        <v>0</v>
      </c>
      <c r="BF486" s="45">
        <f t="shared" si="185"/>
        <v>4162.6000000000004</v>
      </c>
    </row>
    <row r="487" spans="1:58" ht="40.5" x14ac:dyDescent="0.4">
      <c r="A487" s="15"/>
      <c r="B487" s="46"/>
      <c r="C487" s="43" t="s">
        <v>118</v>
      </c>
      <c r="D487" s="43" t="s">
        <v>183</v>
      </c>
      <c r="E487" s="43"/>
      <c r="F487" s="44"/>
      <c r="G487" s="41">
        <f>G488+G489+G491</f>
        <v>0</v>
      </c>
      <c r="H487" s="41"/>
      <c r="I487" s="41">
        <f t="shared" si="194"/>
        <v>0</v>
      </c>
      <c r="J487" s="41">
        <v>0</v>
      </c>
      <c r="K487" s="41">
        <f t="shared" si="164"/>
        <v>0</v>
      </c>
      <c r="L487" s="41">
        <v>0</v>
      </c>
      <c r="M487" s="44">
        <f t="shared" si="184"/>
        <v>0</v>
      </c>
      <c r="N487" s="41">
        <v>0</v>
      </c>
      <c r="O487" s="44">
        <f t="shared" si="191"/>
        <v>0</v>
      </c>
      <c r="P487" s="41">
        <v>0</v>
      </c>
      <c r="Q487" s="44">
        <f t="shared" si="160"/>
        <v>0</v>
      </c>
      <c r="R487" s="41">
        <v>0</v>
      </c>
      <c r="S487" s="44">
        <f t="shared" si="161"/>
        <v>0</v>
      </c>
      <c r="T487" s="41">
        <v>0</v>
      </c>
      <c r="U487" s="44">
        <f t="shared" si="162"/>
        <v>0</v>
      </c>
      <c r="V487" s="44"/>
      <c r="W487" s="44">
        <f t="shared" si="163"/>
        <v>0</v>
      </c>
      <c r="X487" s="44"/>
      <c r="Y487" s="41">
        <f>Y488+Y489+Y490+Y491</f>
        <v>0</v>
      </c>
      <c r="Z487" s="41">
        <f t="shared" si="186"/>
        <v>0</v>
      </c>
      <c r="AA487" s="41">
        <f>AA488+AA489+AA490+AA491</f>
        <v>0</v>
      </c>
      <c r="AB487" s="45">
        <f t="shared" si="181"/>
        <v>0</v>
      </c>
      <c r="AC487" s="41">
        <f>AC488+AC489+AC490+AC491</f>
        <v>0</v>
      </c>
      <c r="AD487" s="45">
        <f t="shared" si="181"/>
        <v>0</v>
      </c>
      <c r="AE487" s="41">
        <f>AE488+AE489+AE490+AE491</f>
        <v>0</v>
      </c>
      <c r="AF487" s="45">
        <f t="shared" si="192"/>
        <v>0</v>
      </c>
      <c r="AG487" s="41">
        <f>AG488+AG489+AG490+AG491</f>
        <v>0</v>
      </c>
      <c r="AH487" s="45">
        <f t="shared" si="192"/>
        <v>0</v>
      </c>
      <c r="AI487" s="41">
        <f>AI488+AI489+AI490+AI491</f>
        <v>0</v>
      </c>
      <c r="AJ487" s="45">
        <f t="shared" si="192"/>
        <v>0</v>
      </c>
      <c r="AK487" s="41">
        <f>AK488+AK489+AK490+AK491</f>
        <v>0</v>
      </c>
      <c r="AL487" s="45">
        <f t="shared" si="192"/>
        <v>0</v>
      </c>
      <c r="AM487" s="41">
        <f>AM488+AM489+AM490+AM491</f>
        <v>0</v>
      </c>
      <c r="AN487" s="45">
        <f t="shared" si="193"/>
        <v>0</v>
      </c>
      <c r="AO487" s="41">
        <f>AO488+AO489+AO490+AO491</f>
        <v>0</v>
      </c>
      <c r="AP487" s="45">
        <f t="shared" si="193"/>
        <v>0</v>
      </c>
      <c r="AQ487" s="41">
        <f>AQ488+AQ489+AQ490+AQ491</f>
        <v>2081.8000000000002</v>
      </c>
      <c r="AR487" s="45">
        <f t="shared" si="193"/>
        <v>2081.8000000000002</v>
      </c>
      <c r="AS487" s="41">
        <f>AS488+AS489+AS490+AS491</f>
        <v>0</v>
      </c>
      <c r="AT487" s="45">
        <f t="shared" si="193"/>
        <v>2081.8000000000002</v>
      </c>
      <c r="AU487" s="41">
        <f>AU488+AU489+AU490+AU491</f>
        <v>0</v>
      </c>
      <c r="AV487" s="45">
        <f t="shared" si="193"/>
        <v>2081.8000000000002</v>
      </c>
      <c r="AW487" s="41">
        <f>AW488+AW489+AW490+AW491</f>
        <v>0</v>
      </c>
      <c r="AX487" s="45">
        <f t="shared" si="188"/>
        <v>2081.8000000000002</v>
      </c>
      <c r="AY487" s="41">
        <f>AY488+AY489+AY490+AY491</f>
        <v>0</v>
      </c>
      <c r="AZ487" s="45">
        <f t="shared" si="188"/>
        <v>2081.8000000000002</v>
      </c>
      <c r="BA487" s="41">
        <f>BA488+BA489+BA490+BA491</f>
        <v>0</v>
      </c>
      <c r="BB487" s="45">
        <f t="shared" si="185"/>
        <v>2081.8000000000002</v>
      </c>
      <c r="BC487" s="41">
        <f>BC488+BC489+BC490+BC491</f>
        <v>0</v>
      </c>
      <c r="BD487" s="45">
        <f t="shared" si="185"/>
        <v>2081.8000000000002</v>
      </c>
      <c r="BE487" s="41">
        <f>BE488+BE489+BE490+BE491</f>
        <v>0</v>
      </c>
      <c r="BF487" s="45">
        <f t="shared" si="185"/>
        <v>2081.8000000000002</v>
      </c>
    </row>
    <row r="488" spans="1:58" ht="90" customHeight="1" x14ac:dyDescent="0.4">
      <c r="A488" s="15"/>
      <c r="B488" s="46"/>
      <c r="C488" s="43" t="s">
        <v>113</v>
      </c>
      <c r="D488" s="43" t="s">
        <v>183</v>
      </c>
      <c r="E488" s="43">
        <v>100</v>
      </c>
      <c r="F488" s="44">
        <v>4</v>
      </c>
      <c r="G488" s="41">
        <v>0</v>
      </c>
      <c r="H488" s="41"/>
      <c r="I488" s="41">
        <f t="shared" si="194"/>
        <v>0</v>
      </c>
      <c r="J488" s="41">
        <v>0</v>
      </c>
      <c r="K488" s="41">
        <f t="shared" si="164"/>
        <v>0</v>
      </c>
      <c r="L488" s="41">
        <v>0</v>
      </c>
      <c r="M488" s="44">
        <f t="shared" si="184"/>
        <v>0</v>
      </c>
      <c r="N488" s="41">
        <v>0</v>
      </c>
      <c r="O488" s="44">
        <f t="shared" si="191"/>
        <v>0</v>
      </c>
      <c r="P488" s="41">
        <v>0</v>
      </c>
      <c r="Q488" s="44">
        <f t="shared" si="160"/>
        <v>0</v>
      </c>
      <c r="R488" s="41">
        <v>0</v>
      </c>
      <c r="S488" s="44">
        <f t="shared" si="161"/>
        <v>0</v>
      </c>
      <c r="T488" s="41"/>
      <c r="U488" s="44">
        <f t="shared" si="162"/>
        <v>0</v>
      </c>
      <c r="V488" s="44"/>
      <c r="W488" s="44">
        <f t="shared" si="163"/>
        <v>0</v>
      </c>
      <c r="X488" s="44"/>
      <c r="Y488" s="41">
        <v>0</v>
      </c>
      <c r="Z488" s="41">
        <f t="shared" si="186"/>
        <v>0</v>
      </c>
      <c r="AA488" s="41">
        <v>0</v>
      </c>
      <c r="AB488" s="45">
        <f t="shared" si="181"/>
        <v>0</v>
      </c>
      <c r="AC488" s="41">
        <v>0</v>
      </c>
      <c r="AD488" s="45">
        <f t="shared" si="181"/>
        <v>0</v>
      </c>
      <c r="AE488" s="41">
        <v>0</v>
      </c>
      <c r="AF488" s="45">
        <f t="shared" si="192"/>
        <v>0</v>
      </c>
      <c r="AG488" s="41">
        <v>0</v>
      </c>
      <c r="AH488" s="45">
        <f t="shared" si="192"/>
        <v>0</v>
      </c>
      <c r="AI488" s="41">
        <v>0</v>
      </c>
      <c r="AJ488" s="45">
        <f t="shared" si="192"/>
        <v>0</v>
      </c>
      <c r="AK488" s="41">
        <v>0</v>
      </c>
      <c r="AL488" s="45">
        <f t="shared" si="192"/>
        <v>0</v>
      </c>
      <c r="AM488" s="41">
        <v>0</v>
      </c>
      <c r="AN488" s="45">
        <f t="shared" si="193"/>
        <v>0</v>
      </c>
      <c r="AO488" s="41">
        <v>0</v>
      </c>
      <c r="AP488" s="45">
        <f t="shared" si="193"/>
        <v>0</v>
      </c>
      <c r="AQ488" s="41">
        <v>2009.7</v>
      </c>
      <c r="AR488" s="45">
        <f t="shared" si="193"/>
        <v>2009.7</v>
      </c>
      <c r="AS488" s="41"/>
      <c r="AT488" s="45">
        <f t="shared" si="193"/>
        <v>2009.7</v>
      </c>
      <c r="AU488" s="41"/>
      <c r="AV488" s="45">
        <f t="shared" si="193"/>
        <v>2009.7</v>
      </c>
      <c r="AW488" s="41"/>
      <c r="AX488" s="45">
        <f t="shared" si="188"/>
        <v>2009.7</v>
      </c>
      <c r="AY488" s="41"/>
      <c r="AZ488" s="45">
        <f t="shared" si="188"/>
        <v>2009.7</v>
      </c>
      <c r="BA488" s="41"/>
      <c r="BB488" s="45">
        <f t="shared" si="185"/>
        <v>2009.7</v>
      </c>
      <c r="BC488" s="41"/>
      <c r="BD488" s="45">
        <f t="shared" si="185"/>
        <v>2009.7</v>
      </c>
      <c r="BE488" s="41"/>
      <c r="BF488" s="45">
        <f t="shared" si="185"/>
        <v>2009.7</v>
      </c>
    </row>
    <row r="489" spans="1:58" ht="45.6" customHeight="1" x14ac:dyDescent="0.4">
      <c r="A489" s="15"/>
      <c r="B489" s="46"/>
      <c r="C489" s="43" t="s">
        <v>14</v>
      </c>
      <c r="D489" s="43" t="s">
        <v>183</v>
      </c>
      <c r="E489" s="43">
        <v>200</v>
      </c>
      <c r="F489" s="44"/>
      <c r="G489" s="41">
        <v>0</v>
      </c>
      <c r="H489" s="41"/>
      <c r="I489" s="41">
        <f t="shared" si="194"/>
        <v>0</v>
      </c>
      <c r="J489" s="41">
        <v>0</v>
      </c>
      <c r="K489" s="41">
        <f t="shared" si="164"/>
        <v>0</v>
      </c>
      <c r="L489" s="41">
        <v>0</v>
      </c>
      <c r="M489" s="44">
        <f t="shared" si="184"/>
        <v>0</v>
      </c>
      <c r="N489" s="41">
        <v>0</v>
      </c>
      <c r="O489" s="44">
        <f t="shared" si="191"/>
        <v>0</v>
      </c>
      <c r="P489" s="41">
        <v>0</v>
      </c>
      <c r="Q489" s="44">
        <f t="shared" si="160"/>
        <v>0</v>
      </c>
      <c r="R489" s="41">
        <v>0</v>
      </c>
      <c r="S489" s="44">
        <f t="shared" si="161"/>
        <v>0</v>
      </c>
      <c r="T489" s="41"/>
      <c r="U489" s="44">
        <f t="shared" si="162"/>
        <v>0</v>
      </c>
      <c r="V489" s="44"/>
      <c r="W489" s="44">
        <f t="shared" si="163"/>
        <v>0</v>
      </c>
      <c r="X489" s="44"/>
      <c r="Y489" s="41">
        <v>0</v>
      </c>
      <c r="Z489" s="41">
        <f t="shared" si="186"/>
        <v>0</v>
      </c>
      <c r="AA489" s="41">
        <v>0</v>
      </c>
      <c r="AB489" s="45">
        <f t="shared" si="181"/>
        <v>0</v>
      </c>
      <c r="AC489" s="41"/>
      <c r="AD489" s="45">
        <f t="shared" si="181"/>
        <v>0</v>
      </c>
      <c r="AE489" s="41"/>
      <c r="AF489" s="45">
        <f t="shared" si="192"/>
        <v>0</v>
      </c>
      <c r="AG489" s="41"/>
      <c r="AH489" s="45">
        <f t="shared" si="192"/>
        <v>0</v>
      </c>
      <c r="AI489" s="41">
        <v>0</v>
      </c>
      <c r="AJ489" s="45">
        <f t="shared" si="192"/>
        <v>0</v>
      </c>
      <c r="AK489" s="41">
        <v>0</v>
      </c>
      <c r="AL489" s="45">
        <f t="shared" si="192"/>
        <v>0</v>
      </c>
      <c r="AM489" s="41">
        <v>0</v>
      </c>
      <c r="AN489" s="45">
        <f t="shared" si="193"/>
        <v>0</v>
      </c>
      <c r="AO489" s="41">
        <v>0</v>
      </c>
      <c r="AP489" s="45">
        <f t="shared" si="193"/>
        <v>0</v>
      </c>
      <c r="AQ489" s="41">
        <v>71.099999999999994</v>
      </c>
      <c r="AR489" s="45">
        <f t="shared" si="193"/>
        <v>71.099999999999994</v>
      </c>
      <c r="AS489" s="41"/>
      <c r="AT489" s="45">
        <f t="shared" si="193"/>
        <v>71.099999999999994</v>
      </c>
      <c r="AU489" s="41"/>
      <c r="AV489" s="45">
        <f t="shared" si="193"/>
        <v>71.099999999999994</v>
      </c>
      <c r="AW489" s="41"/>
      <c r="AX489" s="45">
        <f t="shared" si="188"/>
        <v>71.099999999999994</v>
      </c>
      <c r="AY489" s="41"/>
      <c r="AZ489" s="45">
        <f t="shared" si="188"/>
        <v>71.099999999999994</v>
      </c>
      <c r="BA489" s="41"/>
      <c r="BB489" s="45">
        <f t="shared" si="185"/>
        <v>71.099999999999994</v>
      </c>
      <c r="BC489" s="41"/>
      <c r="BD489" s="45">
        <f t="shared" si="185"/>
        <v>71.099999999999994</v>
      </c>
      <c r="BE489" s="41"/>
      <c r="BF489" s="45">
        <f t="shared" si="185"/>
        <v>71.099999999999994</v>
      </c>
    </row>
    <row r="490" spans="1:58" ht="40.5" hidden="1" customHeight="1" x14ac:dyDescent="0.4">
      <c r="A490" s="15"/>
      <c r="B490" s="46"/>
      <c r="C490" s="43" t="s">
        <v>15</v>
      </c>
      <c r="D490" s="43" t="s">
        <v>183</v>
      </c>
      <c r="E490" s="43">
        <v>300</v>
      </c>
      <c r="F490" s="44"/>
      <c r="G490" s="41"/>
      <c r="H490" s="41"/>
      <c r="I490" s="41">
        <v>0</v>
      </c>
      <c r="J490" s="41"/>
      <c r="K490" s="41"/>
      <c r="L490" s="41"/>
      <c r="M490" s="44"/>
      <c r="N490" s="41"/>
      <c r="O490" s="44"/>
      <c r="P490" s="41"/>
      <c r="Q490" s="44"/>
      <c r="R490" s="41"/>
      <c r="S490" s="44"/>
      <c r="T490" s="41"/>
      <c r="U490" s="44"/>
      <c r="V490" s="44"/>
      <c r="W490" s="44"/>
      <c r="X490" s="44"/>
      <c r="Y490" s="41">
        <v>0</v>
      </c>
      <c r="Z490" s="41">
        <f t="shared" si="186"/>
        <v>0</v>
      </c>
      <c r="AA490" s="41">
        <v>0</v>
      </c>
      <c r="AB490" s="45">
        <f t="shared" si="181"/>
        <v>0</v>
      </c>
      <c r="AC490" s="41"/>
      <c r="AD490" s="45">
        <f t="shared" si="181"/>
        <v>0</v>
      </c>
      <c r="AE490" s="41"/>
      <c r="AF490" s="45">
        <f t="shared" si="192"/>
        <v>0</v>
      </c>
      <c r="AG490" s="41"/>
      <c r="AH490" s="45">
        <f t="shared" si="192"/>
        <v>0</v>
      </c>
      <c r="AI490" s="41">
        <v>0</v>
      </c>
      <c r="AJ490" s="45">
        <f t="shared" si="192"/>
        <v>0</v>
      </c>
      <c r="AK490" s="41">
        <v>0</v>
      </c>
      <c r="AL490" s="45">
        <f t="shared" si="192"/>
        <v>0</v>
      </c>
      <c r="AM490" s="41">
        <v>0</v>
      </c>
      <c r="AN490" s="45">
        <f t="shared" si="193"/>
        <v>0</v>
      </c>
      <c r="AO490" s="41">
        <v>0</v>
      </c>
      <c r="AP490" s="45">
        <f t="shared" si="193"/>
        <v>0</v>
      </c>
      <c r="AQ490" s="41">
        <v>0</v>
      </c>
      <c r="AR490" s="45">
        <f t="shared" si="193"/>
        <v>0</v>
      </c>
      <c r="AS490" s="41"/>
      <c r="AT490" s="45">
        <f t="shared" si="193"/>
        <v>0</v>
      </c>
      <c r="AU490" s="41"/>
      <c r="AV490" s="45">
        <f t="shared" si="193"/>
        <v>0</v>
      </c>
      <c r="AW490" s="41"/>
      <c r="AX490" s="45">
        <f t="shared" si="188"/>
        <v>0</v>
      </c>
      <c r="AY490" s="41"/>
      <c r="AZ490" s="45">
        <f t="shared" si="188"/>
        <v>0</v>
      </c>
      <c r="BA490" s="41"/>
      <c r="BB490" s="45">
        <f t="shared" si="185"/>
        <v>0</v>
      </c>
      <c r="BC490" s="41"/>
      <c r="BD490" s="45">
        <f t="shared" si="185"/>
        <v>0</v>
      </c>
      <c r="BE490" s="41"/>
      <c r="BF490" s="45">
        <f t="shared" si="185"/>
        <v>0</v>
      </c>
    </row>
    <row r="491" spans="1:58" ht="26.25" x14ac:dyDescent="0.4">
      <c r="A491" s="15"/>
      <c r="B491" s="46"/>
      <c r="C491" s="43" t="s">
        <v>18</v>
      </c>
      <c r="D491" s="43" t="s">
        <v>183</v>
      </c>
      <c r="E491" s="43">
        <v>800</v>
      </c>
      <c r="F491" s="44">
        <v>4</v>
      </c>
      <c r="G491" s="41">
        <v>0</v>
      </c>
      <c r="H491" s="41">
        <f>H494+H496+H504+H506+H508</f>
        <v>0</v>
      </c>
      <c r="I491" s="41">
        <f t="shared" si="194"/>
        <v>0</v>
      </c>
      <c r="J491" s="41">
        <f>J494+J496+J504+J506+J508</f>
        <v>0</v>
      </c>
      <c r="K491" s="41">
        <f t="shared" si="164"/>
        <v>0</v>
      </c>
      <c r="L491" s="41">
        <f>L494+L496+L504+L506+L508</f>
        <v>0</v>
      </c>
      <c r="M491" s="44">
        <f t="shared" si="184"/>
        <v>0</v>
      </c>
      <c r="N491" s="41">
        <f>N494+N496+N504+N506+N508</f>
        <v>0</v>
      </c>
      <c r="O491" s="44">
        <f>M491+N491</f>
        <v>0</v>
      </c>
      <c r="P491" s="41">
        <f>P494+P496+P504+P506+P508</f>
        <v>0</v>
      </c>
      <c r="Q491" s="44">
        <f t="shared" si="160"/>
        <v>0</v>
      </c>
      <c r="R491" s="41">
        <f>R494+R496+R504+R506+R508</f>
        <v>0</v>
      </c>
      <c r="S491" s="44">
        <f t="shared" si="161"/>
        <v>0</v>
      </c>
      <c r="T491" s="41">
        <f>T494+T496+T504+T506+T508</f>
        <v>0</v>
      </c>
      <c r="U491" s="44">
        <f t="shared" si="162"/>
        <v>0</v>
      </c>
      <c r="V491" s="44"/>
      <c r="W491" s="44">
        <f t="shared" si="163"/>
        <v>0</v>
      </c>
      <c r="X491" s="44">
        <f>X494+X496+X504+X506+X508</f>
        <v>0</v>
      </c>
      <c r="Y491" s="41">
        <v>0</v>
      </c>
      <c r="Z491" s="41">
        <f t="shared" si="186"/>
        <v>0</v>
      </c>
      <c r="AA491" s="41">
        <v>0</v>
      </c>
      <c r="AB491" s="45">
        <f t="shared" si="181"/>
        <v>0</v>
      </c>
      <c r="AC491" s="41">
        <v>0</v>
      </c>
      <c r="AD491" s="45">
        <f t="shared" si="181"/>
        <v>0</v>
      </c>
      <c r="AE491" s="41">
        <v>0</v>
      </c>
      <c r="AF491" s="45">
        <f t="shared" si="192"/>
        <v>0</v>
      </c>
      <c r="AG491" s="41">
        <v>0</v>
      </c>
      <c r="AH491" s="45">
        <f t="shared" si="192"/>
        <v>0</v>
      </c>
      <c r="AI491" s="41">
        <v>0</v>
      </c>
      <c r="AJ491" s="45">
        <f t="shared" si="192"/>
        <v>0</v>
      </c>
      <c r="AK491" s="41">
        <v>0</v>
      </c>
      <c r="AL491" s="45">
        <f t="shared" si="192"/>
        <v>0</v>
      </c>
      <c r="AM491" s="41">
        <v>0</v>
      </c>
      <c r="AN491" s="45">
        <f t="shared" si="193"/>
        <v>0</v>
      </c>
      <c r="AO491" s="41">
        <v>0</v>
      </c>
      <c r="AP491" s="45">
        <f t="shared" si="193"/>
        <v>0</v>
      </c>
      <c r="AQ491" s="41">
        <v>1</v>
      </c>
      <c r="AR491" s="45">
        <f t="shared" si="193"/>
        <v>1</v>
      </c>
      <c r="AS491" s="41"/>
      <c r="AT491" s="45">
        <f t="shared" si="193"/>
        <v>1</v>
      </c>
      <c r="AU491" s="41"/>
      <c r="AV491" s="45">
        <f t="shared" si="193"/>
        <v>1</v>
      </c>
      <c r="AW491" s="41"/>
      <c r="AX491" s="45">
        <f t="shared" si="188"/>
        <v>1</v>
      </c>
      <c r="AY491" s="41"/>
      <c r="AZ491" s="45">
        <f t="shared" si="188"/>
        <v>1</v>
      </c>
      <c r="BA491" s="41"/>
      <c r="BB491" s="45">
        <f t="shared" si="185"/>
        <v>1</v>
      </c>
      <c r="BC491" s="41"/>
      <c r="BD491" s="45">
        <f t="shared" si="185"/>
        <v>1</v>
      </c>
      <c r="BE491" s="41"/>
      <c r="BF491" s="45">
        <f t="shared" si="185"/>
        <v>1</v>
      </c>
    </row>
    <row r="492" spans="1:58" ht="101.25" hidden="1" customHeight="1" x14ac:dyDescent="0.4">
      <c r="A492" s="15"/>
      <c r="B492" s="46"/>
      <c r="C492" s="77" t="s">
        <v>164</v>
      </c>
      <c r="D492" s="80" t="s">
        <v>525</v>
      </c>
      <c r="E492" s="80"/>
      <c r="F492" s="44"/>
      <c r="G492" s="41"/>
      <c r="H492" s="41"/>
      <c r="I492" s="41">
        <f>I493</f>
        <v>0</v>
      </c>
      <c r="J492" s="41"/>
      <c r="K492" s="41"/>
      <c r="L492" s="41"/>
      <c r="M492" s="44"/>
      <c r="N492" s="41"/>
      <c r="O492" s="44"/>
      <c r="P492" s="41"/>
      <c r="Q492" s="44"/>
      <c r="R492" s="41"/>
      <c r="S492" s="44"/>
      <c r="T492" s="41"/>
      <c r="U492" s="44"/>
      <c r="V492" s="44"/>
      <c r="W492" s="44"/>
      <c r="X492" s="44"/>
      <c r="Y492" s="41">
        <f>Y493</f>
        <v>0</v>
      </c>
      <c r="Z492" s="41">
        <f t="shared" si="186"/>
        <v>0</v>
      </c>
      <c r="AA492" s="41">
        <f>AA493</f>
        <v>0</v>
      </c>
      <c r="AB492" s="45">
        <f t="shared" si="181"/>
        <v>0</v>
      </c>
      <c r="AC492" s="41">
        <f>AC493</f>
        <v>0</v>
      </c>
      <c r="AD492" s="45">
        <f t="shared" si="181"/>
        <v>0</v>
      </c>
      <c r="AE492" s="41">
        <f>AE493</f>
        <v>0</v>
      </c>
      <c r="AF492" s="45">
        <f t="shared" si="192"/>
        <v>0</v>
      </c>
      <c r="AG492" s="41">
        <f>AG493</f>
        <v>0</v>
      </c>
      <c r="AH492" s="45">
        <f t="shared" si="192"/>
        <v>0</v>
      </c>
      <c r="AI492" s="41">
        <f>AI493</f>
        <v>0</v>
      </c>
      <c r="AJ492" s="45">
        <f t="shared" si="192"/>
        <v>0</v>
      </c>
      <c r="AK492" s="41">
        <f>AK493</f>
        <v>0</v>
      </c>
      <c r="AL492" s="45">
        <f t="shared" si="192"/>
        <v>0</v>
      </c>
      <c r="AM492" s="41">
        <f>AM493</f>
        <v>0</v>
      </c>
      <c r="AN492" s="45">
        <f t="shared" si="193"/>
        <v>0</v>
      </c>
      <c r="AO492" s="41">
        <f>AO493</f>
        <v>0</v>
      </c>
      <c r="AP492" s="45">
        <f t="shared" si="193"/>
        <v>0</v>
      </c>
      <c r="AQ492" s="41">
        <f>AQ493</f>
        <v>0</v>
      </c>
      <c r="AR492" s="45">
        <f t="shared" si="193"/>
        <v>0</v>
      </c>
      <c r="AS492" s="41">
        <f>AS493</f>
        <v>0</v>
      </c>
      <c r="AT492" s="45">
        <f t="shared" si="193"/>
        <v>0</v>
      </c>
      <c r="AU492" s="41">
        <f>AU493</f>
        <v>0</v>
      </c>
      <c r="AV492" s="45">
        <f t="shared" si="193"/>
        <v>0</v>
      </c>
      <c r="AW492" s="41">
        <f>AW493</f>
        <v>0</v>
      </c>
      <c r="AX492" s="45">
        <f t="shared" ref="AX492:AZ493" si="195">AV492+AW492</f>
        <v>0</v>
      </c>
      <c r="AY492" s="41">
        <f>AY493</f>
        <v>0</v>
      </c>
      <c r="AZ492" s="45">
        <f t="shared" si="195"/>
        <v>0</v>
      </c>
      <c r="BA492" s="41">
        <f>BA493</f>
        <v>0</v>
      </c>
      <c r="BB492" s="45">
        <f t="shared" si="185"/>
        <v>0</v>
      </c>
      <c r="BC492" s="41">
        <f>BC493</f>
        <v>0</v>
      </c>
      <c r="BD492" s="45">
        <f t="shared" si="185"/>
        <v>0</v>
      </c>
      <c r="BE492" s="41">
        <f>BE493</f>
        <v>0</v>
      </c>
      <c r="BF492" s="45">
        <f t="shared" si="185"/>
        <v>0</v>
      </c>
    </row>
    <row r="493" spans="1:58" ht="121.5" hidden="1" customHeight="1" x14ac:dyDescent="0.4">
      <c r="A493" s="15"/>
      <c r="B493" s="46"/>
      <c r="C493" s="77" t="s">
        <v>524</v>
      </c>
      <c r="D493" s="80" t="s">
        <v>525</v>
      </c>
      <c r="E493" s="80" t="s">
        <v>526</v>
      </c>
      <c r="F493" s="44"/>
      <c r="G493" s="41"/>
      <c r="H493" s="41"/>
      <c r="I493" s="41">
        <v>0</v>
      </c>
      <c r="J493" s="41"/>
      <c r="K493" s="41"/>
      <c r="L493" s="41"/>
      <c r="M493" s="44"/>
      <c r="N493" s="41"/>
      <c r="O493" s="44"/>
      <c r="P493" s="41"/>
      <c r="Q493" s="44"/>
      <c r="R493" s="41"/>
      <c r="S493" s="44"/>
      <c r="T493" s="41"/>
      <c r="U493" s="44"/>
      <c r="V493" s="44"/>
      <c r="W493" s="44"/>
      <c r="X493" s="44"/>
      <c r="Y493" s="41">
        <v>0</v>
      </c>
      <c r="Z493" s="41">
        <f t="shared" si="186"/>
        <v>0</v>
      </c>
      <c r="AA493" s="41">
        <v>0</v>
      </c>
      <c r="AB493" s="45">
        <f t="shared" si="181"/>
        <v>0</v>
      </c>
      <c r="AC493" s="41">
        <v>0</v>
      </c>
      <c r="AD493" s="45">
        <f t="shared" si="181"/>
        <v>0</v>
      </c>
      <c r="AE493" s="41"/>
      <c r="AF493" s="45">
        <f t="shared" si="192"/>
        <v>0</v>
      </c>
      <c r="AG493" s="41"/>
      <c r="AH493" s="45">
        <f t="shared" si="192"/>
        <v>0</v>
      </c>
      <c r="AI493" s="41">
        <v>0</v>
      </c>
      <c r="AJ493" s="45">
        <f t="shared" si="192"/>
        <v>0</v>
      </c>
      <c r="AK493" s="41">
        <v>0</v>
      </c>
      <c r="AL493" s="45">
        <f t="shared" si="192"/>
        <v>0</v>
      </c>
      <c r="AM493" s="41">
        <v>0</v>
      </c>
      <c r="AN493" s="45">
        <f t="shared" si="193"/>
        <v>0</v>
      </c>
      <c r="AO493" s="41">
        <v>0</v>
      </c>
      <c r="AP493" s="45">
        <f t="shared" si="193"/>
        <v>0</v>
      </c>
      <c r="AQ493" s="41"/>
      <c r="AR493" s="45">
        <f t="shared" si="193"/>
        <v>0</v>
      </c>
      <c r="AS493" s="41"/>
      <c r="AT493" s="45">
        <f t="shared" si="193"/>
        <v>0</v>
      </c>
      <c r="AU493" s="41"/>
      <c r="AV493" s="45">
        <f t="shared" si="193"/>
        <v>0</v>
      </c>
      <c r="AW493" s="41"/>
      <c r="AX493" s="45">
        <f t="shared" si="195"/>
        <v>0</v>
      </c>
      <c r="AY493" s="41"/>
      <c r="AZ493" s="45">
        <f t="shared" si="195"/>
        <v>0</v>
      </c>
      <c r="BA493" s="41"/>
      <c r="BB493" s="45">
        <f t="shared" si="185"/>
        <v>0</v>
      </c>
      <c r="BC493" s="41"/>
      <c r="BD493" s="45">
        <f t="shared" si="185"/>
        <v>0</v>
      </c>
      <c r="BE493" s="41"/>
      <c r="BF493" s="45">
        <f t="shared" si="185"/>
        <v>0</v>
      </c>
    </row>
    <row r="494" spans="1:58" ht="30.75" customHeight="1" x14ac:dyDescent="0.4">
      <c r="A494" s="15"/>
      <c r="B494" s="46"/>
      <c r="C494" s="43" t="s">
        <v>420</v>
      </c>
      <c r="D494" s="43" t="s">
        <v>184</v>
      </c>
      <c r="E494" s="43"/>
      <c r="F494" s="44"/>
      <c r="G494" s="41">
        <f>G495+G503+G505+G507+G509</f>
        <v>0</v>
      </c>
      <c r="H494" s="41">
        <f>H495</f>
        <v>0</v>
      </c>
      <c r="I494" s="41">
        <f t="shared" si="194"/>
        <v>0</v>
      </c>
      <c r="J494" s="41">
        <f>J495</f>
        <v>0</v>
      </c>
      <c r="K494" s="41">
        <f t="shared" si="164"/>
        <v>0</v>
      </c>
      <c r="L494" s="41">
        <f>L495</f>
        <v>0</v>
      </c>
      <c r="M494" s="44">
        <f t="shared" si="184"/>
        <v>0</v>
      </c>
      <c r="N494" s="41">
        <f>N495</f>
        <v>0</v>
      </c>
      <c r="O494" s="44">
        <f>M494+N494</f>
        <v>0</v>
      </c>
      <c r="P494" s="41">
        <f>P495</f>
        <v>0</v>
      </c>
      <c r="Q494" s="44">
        <f t="shared" si="160"/>
        <v>0</v>
      </c>
      <c r="R494" s="41">
        <f>R495</f>
        <v>0</v>
      </c>
      <c r="S494" s="44">
        <f t="shared" si="161"/>
        <v>0</v>
      </c>
      <c r="T494" s="41">
        <f>T495</f>
        <v>0</v>
      </c>
      <c r="U494" s="44">
        <f t="shared" si="162"/>
        <v>0</v>
      </c>
      <c r="V494" s="44"/>
      <c r="W494" s="44">
        <f t="shared" si="163"/>
        <v>0</v>
      </c>
      <c r="X494" s="44">
        <f>X495</f>
        <v>0</v>
      </c>
      <c r="Y494" s="41">
        <f>Y495+Y497+Y499+Y501</f>
        <v>0</v>
      </c>
      <c r="Z494" s="41">
        <f t="shared" si="186"/>
        <v>0</v>
      </c>
      <c r="AA494" s="41">
        <f>AA495+AA497+AA499+AA501</f>
        <v>0</v>
      </c>
      <c r="AB494" s="45">
        <f t="shared" si="181"/>
        <v>0</v>
      </c>
      <c r="AC494" s="41">
        <f>AC495+AC497+AC499+AC501</f>
        <v>0</v>
      </c>
      <c r="AD494" s="45">
        <f t="shared" si="181"/>
        <v>0</v>
      </c>
      <c r="AE494" s="41">
        <f>AE495+AE497+AE499+AE501</f>
        <v>0</v>
      </c>
      <c r="AF494" s="45">
        <f t="shared" si="192"/>
        <v>0</v>
      </c>
      <c r="AG494" s="41">
        <f>AG495+AG497+AG499+AG501</f>
        <v>0</v>
      </c>
      <c r="AH494" s="45">
        <f t="shared" si="192"/>
        <v>0</v>
      </c>
      <c r="AI494" s="41">
        <f>AI495+AI497+AI499+AI501</f>
        <v>0</v>
      </c>
      <c r="AJ494" s="45">
        <f t="shared" si="192"/>
        <v>0</v>
      </c>
      <c r="AK494" s="41">
        <f>AK495+AK497+AK499+AK501</f>
        <v>0</v>
      </c>
      <c r="AL494" s="45">
        <f t="shared" si="192"/>
        <v>0</v>
      </c>
      <c r="AM494" s="41">
        <f>AM495+AM497+AM499+AM501</f>
        <v>0</v>
      </c>
      <c r="AN494" s="45">
        <f t="shared" si="193"/>
        <v>0</v>
      </c>
      <c r="AO494" s="41">
        <f>AO495+AO497+AO499+AO501</f>
        <v>0</v>
      </c>
      <c r="AP494" s="45">
        <f t="shared" si="193"/>
        <v>0</v>
      </c>
      <c r="AQ494" s="41">
        <f>AQ495+AQ497+AQ499+AQ501</f>
        <v>25859.1</v>
      </c>
      <c r="AR494" s="45">
        <f t="shared" si="193"/>
        <v>25859.1</v>
      </c>
      <c r="AS494" s="41">
        <f>AS495+AS497+AS499+AS501+AS511</f>
        <v>0</v>
      </c>
      <c r="AT494" s="45">
        <f t="shared" si="193"/>
        <v>25859.1</v>
      </c>
      <c r="AU494" s="41">
        <f>AU495+AU497+AU499+AU501+AU511</f>
        <v>150</v>
      </c>
      <c r="AV494" s="45">
        <f t="shared" ref="AV494:AZ547" si="196">AT494+AU494</f>
        <v>26009.1</v>
      </c>
      <c r="AW494" s="41">
        <f>AW495+AW540+AW499+AW501+AW511</f>
        <v>543</v>
      </c>
      <c r="AX494" s="45">
        <f t="shared" si="196"/>
        <v>26552.1</v>
      </c>
      <c r="AY494" s="41">
        <f>AY495+AY540+AY499+AY501+AY511</f>
        <v>0</v>
      </c>
      <c r="AZ494" s="45">
        <f t="shared" si="196"/>
        <v>26552.1</v>
      </c>
      <c r="BA494" s="41">
        <f>BA495+BA540+BA499+BA501+BA511</f>
        <v>0</v>
      </c>
      <c r="BB494" s="45">
        <f t="shared" si="185"/>
        <v>26552.1</v>
      </c>
      <c r="BC494" s="41">
        <f>BC495+BC540+BC499+BC501+BC511+BC542+BC545</f>
        <v>19256.496000000003</v>
      </c>
      <c r="BD494" s="45">
        <f t="shared" si="185"/>
        <v>45808.596000000005</v>
      </c>
      <c r="BE494" s="41">
        <f>BE495+BE540+BE499+BE501+BE511+BE542+BE545</f>
        <v>-3609.2130000000002</v>
      </c>
      <c r="BF494" s="45">
        <f t="shared" si="185"/>
        <v>42199.383000000002</v>
      </c>
    </row>
    <row r="495" spans="1:58" ht="47.25" customHeight="1" x14ac:dyDescent="0.4">
      <c r="A495" s="15"/>
      <c r="B495" s="46"/>
      <c r="C495" s="43" t="s">
        <v>162</v>
      </c>
      <c r="D495" s="43" t="s">
        <v>185</v>
      </c>
      <c r="E495" s="43"/>
      <c r="F495" s="44"/>
      <c r="G495" s="41">
        <f>G496</f>
        <v>0</v>
      </c>
      <c r="H495" s="41"/>
      <c r="I495" s="41">
        <f t="shared" si="194"/>
        <v>0</v>
      </c>
      <c r="J495" s="41"/>
      <c r="K495" s="41">
        <f t="shared" si="164"/>
        <v>0</v>
      </c>
      <c r="L495" s="41">
        <v>0</v>
      </c>
      <c r="M495" s="44">
        <f t="shared" si="184"/>
        <v>0</v>
      </c>
      <c r="N495" s="41">
        <v>0</v>
      </c>
      <c r="O495" s="44">
        <f>M495+N495</f>
        <v>0</v>
      </c>
      <c r="P495" s="41"/>
      <c r="Q495" s="44">
        <f t="shared" si="160"/>
        <v>0</v>
      </c>
      <c r="R495" s="41">
        <v>0</v>
      </c>
      <c r="S495" s="44">
        <f t="shared" si="161"/>
        <v>0</v>
      </c>
      <c r="T495" s="41"/>
      <c r="U495" s="44">
        <f t="shared" si="162"/>
        <v>0</v>
      </c>
      <c r="V495" s="44"/>
      <c r="W495" s="44">
        <f t="shared" si="163"/>
        <v>0</v>
      </c>
      <c r="X495" s="44"/>
      <c r="Y495" s="41">
        <v>0</v>
      </c>
      <c r="Z495" s="41">
        <f t="shared" si="186"/>
        <v>0</v>
      </c>
      <c r="AA495" s="41">
        <f>AA496</f>
        <v>0</v>
      </c>
      <c r="AB495" s="45">
        <f t="shared" si="181"/>
        <v>0</v>
      </c>
      <c r="AC495" s="41">
        <f>AC496</f>
        <v>0</v>
      </c>
      <c r="AD495" s="45">
        <f t="shared" si="181"/>
        <v>0</v>
      </c>
      <c r="AE495" s="41">
        <f>AE496</f>
        <v>0</v>
      </c>
      <c r="AF495" s="45">
        <f t="shared" si="192"/>
        <v>0</v>
      </c>
      <c r="AG495" s="41">
        <f>AG496</f>
        <v>0</v>
      </c>
      <c r="AH495" s="45">
        <f t="shared" si="192"/>
        <v>0</v>
      </c>
      <c r="AI495" s="41">
        <f>AI496</f>
        <v>0</v>
      </c>
      <c r="AJ495" s="45">
        <f t="shared" si="192"/>
        <v>0</v>
      </c>
      <c r="AK495" s="41">
        <f>AK496</f>
        <v>0</v>
      </c>
      <c r="AL495" s="45">
        <f t="shared" si="192"/>
        <v>0</v>
      </c>
      <c r="AM495" s="41">
        <f>AM496</f>
        <v>0</v>
      </c>
      <c r="AN495" s="45">
        <f t="shared" si="193"/>
        <v>0</v>
      </c>
      <c r="AO495" s="41">
        <f>AO496</f>
        <v>0</v>
      </c>
      <c r="AP495" s="45">
        <f t="shared" si="193"/>
        <v>0</v>
      </c>
      <c r="AQ495" s="41">
        <f>AQ496</f>
        <v>25859.1</v>
      </c>
      <c r="AR495" s="45">
        <f t="shared" si="193"/>
        <v>25859.1</v>
      </c>
      <c r="AS495" s="41">
        <f>AS496</f>
        <v>-2704</v>
      </c>
      <c r="AT495" s="45">
        <f t="shared" si="193"/>
        <v>23155.1</v>
      </c>
      <c r="AU495" s="41">
        <f>AU496</f>
        <v>0</v>
      </c>
      <c r="AV495" s="45">
        <f t="shared" si="196"/>
        <v>23155.1</v>
      </c>
      <c r="AW495" s="41">
        <f>AW496</f>
        <v>0</v>
      </c>
      <c r="AX495" s="45">
        <f t="shared" si="196"/>
        <v>23155.1</v>
      </c>
      <c r="AY495" s="41">
        <f>AY496</f>
        <v>0</v>
      </c>
      <c r="AZ495" s="45">
        <f t="shared" si="196"/>
        <v>23155.1</v>
      </c>
      <c r="BA495" s="41">
        <f>BA496</f>
        <v>0</v>
      </c>
      <c r="BB495" s="45">
        <f t="shared" si="185"/>
        <v>23155.1</v>
      </c>
      <c r="BC495" s="41">
        <f>BC496</f>
        <v>-67.302999999999997</v>
      </c>
      <c r="BD495" s="45">
        <f t="shared" si="185"/>
        <v>23087.796999999999</v>
      </c>
      <c r="BE495" s="41">
        <f>BE496</f>
        <v>-91.84</v>
      </c>
      <c r="BF495" s="45">
        <f t="shared" si="185"/>
        <v>22995.956999999999</v>
      </c>
    </row>
    <row r="496" spans="1:58" s="7" customFormat="1" ht="50.1" customHeight="1" x14ac:dyDescent="0.4">
      <c r="A496" s="18"/>
      <c r="B496" s="46"/>
      <c r="C496" s="43" t="s">
        <v>9</v>
      </c>
      <c r="D496" s="43" t="s">
        <v>185</v>
      </c>
      <c r="E496" s="43">
        <v>600</v>
      </c>
      <c r="F496" s="44">
        <v>1</v>
      </c>
      <c r="G496" s="41">
        <v>0</v>
      </c>
      <c r="H496" s="41">
        <f>H503</f>
        <v>0</v>
      </c>
      <c r="I496" s="41">
        <f t="shared" si="194"/>
        <v>0</v>
      </c>
      <c r="J496" s="41">
        <f>J503</f>
        <v>0</v>
      </c>
      <c r="K496" s="41">
        <f t="shared" si="164"/>
        <v>0</v>
      </c>
      <c r="L496" s="41">
        <f>L503</f>
        <v>0</v>
      </c>
      <c r="M496" s="44">
        <f t="shared" si="184"/>
        <v>0</v>
      </c>
      <c r="N496" s="41">
        <f>N503</f>
        <v>0</v>
      </c>
      <c r="O496" s="44">
        <f>M496+N496</f>
        <v>0</v>
      </c>
      <c r="P496" s="41">
        <f>P503</f>
        <v>0</v>
      </c>
      <c r="Q496" s="44">
        <f t="shared" si="160"/>
        <v>0</v>
      </c>
      <c r="R496" s="41">
        <f>R503</f>
        <v>0</v>
      </c>
      <c r="S496" s="44">
        <f t="shared" si="161"/>
        <v>0</v>
      </c>
      <c r="T496" s="41">
        <f>T503</f>
        <v>0</v>
      </c>
      <c r="U496" s="44">
        <f t="shared" si="162"/>
        <v>0</v>
      </c>
      <c r="V496" s="44"/>
      <c r="W496" s="44">
        <f t="shared" si="163"/>
        <v>0</v>
      </c>
      <c r="X496" s="44">
        <f>X503</f>
        <v>0</v>
      </c>
      <c r="Y496" s="41">
        <v>0</v>
      </c>
      <c r="Z496" s="41">
        <f t="shared" si="186"/>
        <v>0</v>
      </c>
      <c r="AA496" s="41">
        <v>0</v>
      </c>
      <c r="AB496" s="45">
        <f t="shared" si="181"/>
        <v>0</v>
      </c>
      <c r="AC496" s="41">
        <v>0</v>
      </c>
      <c r="AD496" s="45">
        <f t="shared" si="181"/>
        <v>0</v>
      </c>
      <c r="AE496" s="41"/>
      <c r="AF496" s="45">
        <f t="shared" si="192"/>
        <v>0</v>
      </c>
      <c r="AG496" s="41">
        <v>0</v>
      </c>
      <c r="AH496" s="45">
        <f t="shared" si="192"/>
        <v>0</v>
      </c>
      <c r="AI496" s="41">
        <v>0</v>
      </c>
      <c r="AJ496" s="45">
        <f t="shared" si="192"/>
        <v>0</v>
      </c>
      <c r="AK496" s="41"/>
      <c r="AL496" s="45">
        <f t="shared" si="192"/>
        <v>0</v>
      </c>
      <c r="AM496" s="41">
        <v>0</v>
      </c>
      <c r="AN496" s="45">
        <f t="shared" si="193"/>
        <v>0</v>
      </c>
      <c r="AO496" s="41">
        <v>0</v>
      </c>
      <c r="AP496" s="45">
        <f t="shared" si="193"/>
        <v>0</v>
      </c>
      <c r="AQ496" s="41">
        <v>25859.1</v>
      </c>
      <c r="AR496" s="45">
        <f t="shared" si="193"/>
        <v>25859.1</v>
      </c>
      <c r="AS496" s="41">
        <v>-2704</v>
      </c>
      <c r="AT496" s="45">
        <f t="shared" si="193"/>
        <v>23155.1</v>
      </c>
      <c r="AU496" s="41"/>
      <c r="AV496" s="45">
        <f t="shared" si="196"/>
        <v>23155.1</v>
      </c>
      <c r="AW496" s="41"/>
      <c r="AX496" s="45">
        <f t="shared" si="196"/>
        <v>23155.1</v>
      </c>
      <c r="AY496" s="41"/>
      <c r="AZ496" s="45">
        <f t="shared" si="196"/>
        <v>23155.1</v>
      </c>
      <c r="BA496" s="41"/>
      <c r="BB496" s="45">
        <f t="shared" si="185"/>
        <v>23155.1</v>
      </c>
      <c r="BC496" s="41">
        <v>-67.302999999999997</v>
      </c>
      <c r="BD496" s="45">
        <f t="shared" si="185"/>
        <v>23087.796999999999</v>
      </c>
      <c r="BE496" s="41">
        <v>-91.84</v>
      </c>
      <c r="BF496" s="45">
        <f t="shared" si="185"/>
        <v>22995.956999999999</v>
      </c>
    </row>
    <row r="497" spans="1:59" s="7" customFormat="1" ht="60.75" hidden="1" customHeight="1" x14ac:dyDescent="0.4">
      <c r="A497" s="18"/>
      <c r="B497" s="46"/>
      <c r="C497" s="77" t="s">
        <v>519</v>
      </c>
      <c r="D497" s="80" t="s">
        <v>521</v>
      </c>
      <c r="E497" s="80"/>
      <c r="F497" s="44"/>
      <c r="G497" s="41"/>
      <c r="H497" s="41"/>
      <c r="I497" s="107">
        <f>I498</f>
        <v>0</v>
      </c>
      <c r="J497" s="41"/>
      <c r="K497" s="41"/>
      <c r="L497" s="41"/>
      <c r="M497" s="44"/>
      <c r="N497" s="41"/>
      <c r="O497" s="44"/>
      <c r="P497" s="41"/>
      <c r="Q497" s="44"/>
      <c r="R497" s="41"/>
      <c r="S497" s="44"/>
      <c r="T497" s="41"/>
      <c r="U497" s="44"/>
      <c r="V497" s="44"/>
      <c r="W497" s="44"/>
      <c r="X497" s="44"/>
      <c r="Y497" s="107">
        <f>Y498</f>
        <v>0</v>
      </c>
      <c r="Z497" s="41">
        <f t="shared" si="186"/>
        <v>0</v>
      </c>
      <c r="AA497" s="107">
        <f>AA498</f>
        <v>0</v>
      </c>
      <c r="AB497" s="45">
        <f t="shared" si="181"/>
        <v>0</v>
      </c>
      <c r="AC497" s="107">
        <f>AC498</f>
        <v>0</v>
      </c>
      <c r="AD497" s="45">
        <f t="shared" si="181"/>
        <v>0</v>
      </c>
      <c r="AE497" s="107">
        <f>AE498</f>
        <v>0</v>
      </c>
      <c r="AF497" s="45">
        <f t="shared" si="192"/>
        <v>0</v>
      </c>
      <c r="AG497" s="107">
        <f>AG498</f>
        <v>0</v>
      </c>
      <c r="AH497" s="45">
        <f t="shared" si="192"/>
        <v>0</v>
      </c>
      <c r="AI497" s="107">
        <f>AI498</f>
        <v>0</v>
      </c>
      <c r="AJ497" s="45">
        <f t="shared" si="192"/>
        <v>0</v>
      </c>
      <c r="AK497" s="107">
        <f>AK498</f>
        <v>0</v>
      </c>
      <c r="AL497" s="45">
        <f t="shared" si="192"/>
        <v>0</v>
      </c>
      <c r="AM497" s="107">
        <f>AM498</f>
        <v>0</v>
      </c>
      <c r="AN497" s="45">
        <f t="shared" si="193"/>
        <v>0</v>
      </c>
      <c r="AO497" s="107">
        <f>AO498</f>
        <v>0</v>
      </c>
      <c r="AP497" s="45">
        <f t="shared" si="193"/>
        <v>0</v>
      </c>
      <c r="AQ497" s="107">
        <f>AQ498</f>
        <v>0</v>
      </c>
      <c r="AR497" s="45">
        <f t="shared" si="193"/>
        <v>0</v>
      </c>
      <c r="AS497" s="107">
        <f>AS498</f>
        <v>0</v>
      </c>
      <c r="AT497" s="45">
        <f t="shared" ref="AT497:AZ512" si="197">AR497+AS497</f>
        <v>0</v>
      </c>
      <c r="AU497" s="107">
        <f>AU498</f>
        <v>0</v>
      </c>
      <c r="AV497" s="45">
        <f t="shared" si="197"/>
        <v>0</v>
      </c>
      <c r="AW497" s="107">
        <f>AW498</f>
        <v>0</v>
      </c>
      <c r="AX497" s="45">
        <f t="shared" si="197"/>
        <v>0</v>
      </c>
      <c r="AY497" s="107">
        <f>AY498</f>
        <v>0</v>
      </c>
      <c r="AZ497" s="45">
        <f t="shared" si="197"/>
        <v>0</v>
      </c>
      <c r="BA497" s="107">
        <f>BA498</f>
        <v>0</v>
      </c>
      <c r="BB497" s="45">
        <f t="shared" si="185"/>
        <v>0</v>
      </c>
      <c r="BC497" s="107">
        <f>BC498</f>
        <v>0</v>
      </c>
      <c r="BD497" s="45">
        <f t="shared" si="185"/>
        <v>0</v>
      </c>
      <c r="BE497" s="107">
        <f>BE498</f>
        <v>0</v>
      </c>
      <c r="BF497" s="45">
        <f t="shared" si="185"/>
        <v>0</v>
      </c>
    </row>
    <row r="498" spans="1:59" s="7" customFormat="1" ht="60.75" hidden="1" customHeight="1" x14ac:dyDescent="0.4">
      <c r="A498" s="18"/>
      <c r="B498" s="46"/>
      <c r="C498" s="77" t="s">
        <v>20</v>
      </c>
      <c r="D498" s="80" t="s">
        <v>521</v>
      </c>
      <c r="E498" s="80" t="s">
        <v>518</v>
      </c>
      <c r="F498" s="44"/>
      <c r="G498" s="41"/>
      <c r="H498" s="41"/>
      <c r="I498" s="107">
        <v>0</v>
      </c>
      <c r="J498" s="41"/>
      <c r="K498" s="41"/>
      <c r="L498" s="41"/>
      <c r="M498" s="44"/>
      <c r="N498" s="41"/>
      <c r="O498" s="44"/>
      <c r="P498" s="41"/>
      <c r="Q498" s="44"/>
      <c r="R498" s="41"/>
      <c r="S498" s="44"/>
      <c r="T498" s="41"/>
      <c r="U498" s="44"/>
      <c r="V498" s="44"/>
      <c r="W498" s="44"/>
      <c r="X498" s="44"/>
      <c r="Y498" s="107">
        <v>0</v>
      </c>
      <c r="Z498" s="41">
        <f t="shared" si="186"/>
        <v>0</v>
      </c>
      <c r="AA498" s="107">
        <v>0</v>
      </c>
      <c r="AB498" s="45">
        <f t="shared" si="181"/>
        <v>0</v>
      </c>
      <c r="AC498" s="107"/>
      <c r="AD498" s="45">
        <f t="shared" si="181"/>
        <v>0</v>
      </c>
      <c r="AE498" s="107"/>
      <c r="AF498" s="45">
        <f t="shared" si="192"/>
        <v>0</v>
      </c>
      <c r="AG498" s="107"/>
      <c r="AH498" s="45">
        <f t="shared" si="192"/>
        <v>0</v>
      </c>
      <c r="AI498" s="107">
        <v>0</v>
      </c>
      <c r="AJ498" s="45">
        <f t="shared" si="192"/>
        <v>0</v>
      </c>
      <c r="AK498" s="107">
        <v>0</v>
      </c>
      <c r="AL498" s="45">
        <f t="shared" si="192"/>
        <v>0</v>
      </c>
      <c r="AM498" s="107">
        <v>0</v>
      </c>
      <c r="AN498" s="45">
        <f t="shared" si="193"/>
        <v>0</v>
      </c>
      <c r="AO498" s="107">
        <v>0</v>
      </c>
      <c r="AP498" s="45">
        <f t="shared" si="193"/>
        <v>0</v>
      </c>
      <c r="AQ498" s="107">
        <v>0</v>
      </c>
      <c r="AR498" s="45">
        <f t="shared" si="193"/>
        <v>0</v>
      </c>
      <c r="AS498" s="107">
        <v>0</v>
      </c>
      <c r="AT498" s="45">
        <f t="shared" si="197"/>
        <v>0</v>
      </c>
      <c r="AU498" s="107">
        <v>0</v>
      </c>
      <c r="AV498" s="45">
        <f t="shared" si="197"/>
        <v>0</v>
      </c>
      <c r="AW498" s="107">
        <v>0</v>
      </c>
      <c r="AX498" s="45">
        <f t="shared" si="197"/>
        <v>0</v>
      </c>
      <c r="AY498" s="107">
        <v>0</v>
      </c>
      <c r="AZ498" s="45">
        <f t="shared" si="197"/>
        <v>0</v>
      </c>
      <c r="BA498" s="107">
        <v>0</v>
      </c>
      <c r="BB498" s="45">
        <f t="shared" si="185"/>
        <v>0</v>
      </c>
      <c r="BC498" s="107">
        <v>0</v>
      </c>
      <c r="BD498" s="45">
        <f t="shared" si="185"/>
        <v>0</v>
      </c>
      <c r="BE498" s="107">
        <v>0</v>
      </c>
      <c r="BF498" s="45">
        <f t="shared" si="185"/>
        <v>0</v>
      </c>
    </row>
    <row r="499" spans="1:59" s="7" customFormat="1" ht="81" hidden="1" customHeight="1" x14ac:dyDescent="0.4">
      <c r="A499" s="18"/>
      <c r="B499" s="46"/>
      <c r="C499" s="77" t="s">
        <v>520</v>
      </c>
      <c r="D499" s="80" t="s">
        <v>521</v>
      </c>
      <c r="E499" s="80"/>
      <c r="F499" s="44"/>
      <c r="G499" s="41"/>
      <c r="H499" s="41"/>
      <c r="I499" s="107">
        <f>I500</f>
        <v>0</v>
      </c>
      <c r="J499" s="41"/>
      <c r="K499" s="41"/>
      <c r="L499" s="41"/>
      <c r="M499" s="44"/>
      <c r="N499" s="41"/>
      <c r="O499" s="44"/>
      <c r="P499" s="41"/>
      <c r="Q499" s="44"/>
      <c r="R499" s="41"/>
      <c r="S499" s="44"/>
      <c r="T499" s="41"/>
      <c r="U499" s="44"/>
      <c r="V499" s="44"/>
      <c r="W499" s="44"/>
      <c r="X499" s="44"/>
      <c r="Y499" s="107">
        <f>Y500</f>
        <v>0</v>
      </c>
      <c r="Z499" s="41">
        <f t="shared" si="186"/>
        <v>0</v>
      </c>
      <c r="AA499" s="107">
        <f>AA500</f>
        <v>0</v>
      </c>
      <c r="AB499" s="45">
        <f t="shared" si="181"/>
        <v>0</v>
      </c>
      <c r="AC499" s="107">
        <f>AC500</f>
        <v>0</v>
      </c>
      <c r="AD499" s="45">
        <f t="shared" si="181"/>
        <v>0</v>
      </c>
      <c r="AE499" s="107">
        <f>AE500</f>
        <v>0</v>
      </c>
      <c r="AF499" s="45">
        <f t="shared" si="192"/>
        <v>0</v>
      </c>
      <c r="AG499" s="107">
        <f>AG500</f>
        <v>0</v>
      </c>
      <c r="AH499" s="45">
        <f t="shared" si="192"/>
        <v>0</v>
      </c>
      <c r="AI499" s="107">
        <f>AI500</f>
        <v>0</v>
      </c>
      <c r="AJ499" s="45">
        <f t="shared" si="192"/>
        <v>0</v>
      </c>
      <c r="AK499" s="107">
        <f>AK500</f>
        <v>0</v>
      </c>
      <c r="AL499" s="45">
        <f t="shared" si="192"/>
        <v>0</v>
      </c>
      <c r="AM499" s="107">
        <f>AM500</f>
        <v>0</v>
      </c>
      <c r="AN499" s="45">
        <f t="shared" si="193"/>
        <v>0</v>
      </c>
      <c r="AO499" s="107">
        <f>AO500</f>
        <v>0</v>
      </c>
      <c r="AP499" s="45">
        <f t="shared" si="193"/>
        <v>0</v>
      </c>
      <c r="AQ499" s="107">
        <f>AQ500</f>
        <v>0</v>
      </c>
      <c r="AR499" s="45">
        <f t="shared" si="193"/>
        <v>0</v>
      </c>
      <c r="AS499" s="107">
        <f>AS500</f>
        <v>0</v>
      </c>
      <c r="AT499" s="45">
        <f t="shared" si="197"/>
        <v>0</v>
      </c>
      <c r="AU499" s="107">
        <f>AU500</f>
        <v>0</v>
      </c>
      <c r="AV499" s="45">
        <f t="shared" si="197"/>
        <v>0</v>
      </c>
      <c r="AW499" s="107">
        <f>AW500</f>
        <v>0</v>
      </c>
      <c r="AX499" s="45">
        <f t="shared" si="197"/>
        <v>0</v>
      </c>
      <c r="AY499" s="107">
        <f>AY500</f>
        <v>0</v>
      </c>
      <c r="AZ499" s="45">
        <f t="shared" si="197"/>
        <v>0</v>
      </c>
      <c r="BA499" s="107">
        <f>BA500</f>
        <v>0</v>
      </c>
      <c r="BB499" s="45">
        <f t="shared" si="185"/>
        <v>0</v>
      </c>
      <c r="BC499" s="107">
        <f>BC500</f>
        <v>0</v>
      </c>
      <c r="BD499" s="45">
        <f t="shared" si="185"/>
        <v>0</v>
      </c>
      <c r="BE499" s="107">
        <f>BE500</f>
        <v>0</v>
      </c>
      <c r="BF499" s="45">
        <f t="shared" si="185"/>
        <v>0</v>
      </c>
    </row>
    <row r="500" spans="1:59" s="7" customFormat="1" ht="60.75" hidden="1" customHeight="1" x14ac:dyDescent="0.4">
      <c r="A500" s="18"/>
      <c r="B500" s="46"/>
      <c r="C500" s="77" t="s">
        <v>20</v>
      </c>
      <c r="D500" s="80" t="s">
        <v>521</v>
      </c>
      <c r="E500" s="80" t="s">
        <v>518</v>
      </c>
      <c r="F500" s="44"/>
      <c r="G500" s="41"/>
      <c r="H500" s="41"/>
      <c r="I500" s="107">
        <v>0</v>
      </c>
      <c r="J500" s="41"/>
      <c r="K500" s="41"/>
      <c r="L500" s="41"/>
      <c r="M500" s="44"/>
      <c r="N500" s="41"/>
      <c r="O500" s="44"/>
      <c r="P500" s="41"/>
      <c r="Q500" s="44"/>
      <c r="R500" s="41"/>
      <c r="S500" s="44"/>
      <c r="T500" s="41"/>
      <c r="U500" s="44"/>
      <c r="V500" s="44"/>
      <c r="W500" s="44"/>
      <c r="X500" s="44"/>
      <c r="Y500" s="107">
        <v>0</v>
      </c>
      <c r="Z500" s="41">
        <f t="shared" si="186"/>
        <v>0</v>
      </c>
      <c r="AA500" s="107">
        <v>0</v>
      </c>
      <c r="AB500" s="45">
        <f t="shared" si="181"/>
        <v>0</v>
      </c>
      <c r="AC500" s="107">
        <v>0</v>
      </c>
      <c r="AD500" s="45">
        <f t="shared" si="181"/>
        <v>0</v>
      </c>
      <c r="AE500" s="107">
        <v>0</v>
      </c>
      <c r="AF500" s="45">
        <f t="shared" si="192"/>
        <v>0</v>
      </c>
      <c r="AG500" s="107">
        <v>0</v>
      </c>
      <c r="AH500" s="45">
        <f t="shared" si="192"/>
        <v>0</v>
      </c>
      <c r="AI500" s="107">
        <v>0</v>
      </c>
      <c r="AJ500" s="45">
        <f t="shared" si="192"/>
        <v>0</v>
      </c>
      <c r="AK500" s="107">
        <v>0</v>
      </c>
      <c r="AL500" s="45">
        <f t="shared" si="192"/>
        <v>0</v>
      </c>
      <c r="AM500" s="107">
        <v>0</v>
      </c>
      <c r="AN500" s="45">
        <f t="shared" si="193"/>
        <v>0</v>
      </c>
      <c r="AO500" s="107">
        <v>0</v>
      </c>
      <c r="AP500" s="45">
        <f t="shared" si="193"/>
        <v>0</v>
      </c>
      <c r="AQ500" s="107">
        <v>0</v>
      </c>
      <c r="AR500" s="45">
        <f t="shared" si="193"/>
        <v>0</v>
      </c>
      <c r="AS500" s="107">
        <v>0</v>
      </c>
      <c r="AT500" s="45">
        <f t="shared" si="197"/>
        <v>0</v>
      </c>
      <c r="AU500" s="107">
        <v>0</v>
      </c>
      <c r="AV500" s="45">
        <f t="shared" si="197"/>
        <v>0</v>
      </c>
      <c r="AW500" s="107">
        <v>0</v>
      </c>
      <c r="AX500" s="45">
        <f t="shared" si="197"/>
        <v>0</v>
      </c>
      <c r="AY500" s="107">
        <v>0</v>
      </c>
      <c r="AZ500" s="45">
        <f t="shared" si="197"/>
        <v>0</v>
      </c>
      <c r="BA500" s="107">
        <v>0</v>
      </c>
      <c r="BB500" s="45">
        <f t="shared" si="185"/>
        <v>0</v>
      </c>
      <c r="BC500" s="107">
        <v>0</v>
      </c>
      <c r="BD500" s="45">
        <f t="shared" si="185"/>
        <v>0</v>
      </c>
      <c r="BE500" s="107">
        <v>0</v>
      </c>
      <c r="BF500" s="45">
        <f t="shared" si="185"/>
        <v>0</v>
      </c>
    </row>
    <row r="501" spans="1:59" s="7" customFormat="1" ht="101.25" hidden="1" customHeight="1" x14ac:dyDescent="0.4">
      <c r="A501" s="18"/>
      <c r="B501" s="46"/>
      <c r="C501" s="77" t="s">
        <v>164</v>
      </c>
      <c r="D501" s="80" t="s">
        <v>522</v>
      </c>
      <c r="E501" s="80"/>
      <c r="F501" s="44"/>
      <c r="G501" s="41"/>
      <c r="H501" s="41"/>
      <c r="I501" s="107">
        <f>I502</f>
        <v>0</v>
      </c>
      <c r="J501" s="41"/>
      <c r="K501" s="41"/>
      <c r="L501" s="41"/>
      <c r="M501" s="44"/>
      <c r="N501" s="41"/>
      <c r="O501" s="44"/>
      <c r="P501" s="41"/>
      <c r="Q501" s="44"/>
      <c r="R501" s="41"/>
      <c r="S501" s="44"/>
      <c r="T501" s="41"/>
      <c r="U501" s="44"/>
      <c r="V501" s="44"/>
      <c r="W501" s="44"/>
      <c r="X501" s="44"/>
      <c r="Y501" s="107">
        <f>Y502</f>
        <v>0</v>
      </c>
      <c r="Z501" s="41">
        <f t="shared" si="186"/>
        <v>0</v>
      </c>
      <c r="AA501" s="107">
        <f>AA502</f>
        <v>0</v>
      </c>
      <c r="AB501" s="45">
        <f t="shared" si="181"/>
        <v>0</v>
      </c>
      <c r="AC501" s="107">
        <f>AC502</f>
        <v>0</v>
      </c>
      <c r="AD501" s="45">
        <f t="shared" si="181"/>
        <v>0</v>
      </c>
      <c r="AE501" s="107">
        <f>AE502</f>
        <v>0</v>
      </c>
      <c r="AF501" s="45">
        <f t="shared" si="192"/>
        <v>0</v>
      </c>
      <c r="AG501" s="107">
        <f>AG502</f>
        <v>0</v>
      </c>
      <c r="AH501" s="45">
        <f t="shared" si="192"/>
        <v>0</v>
      </c>
      <c r="AI501" s="107">
        <f>AI502</f>
        <v>0</v>
      </c>
      <c r="AJ501" s="45">
        <f t="shared" si="192"/>
        <v>0</v>
      </c>
      <c r="AK501" s="107">
        <f>AK502</f>
        <v>0</v>
      </c>
      <c r="AL501" s="45">
        <f t="shared" si="192"/>
        <v>0</v>
      </c>
      <c r="AM501" s="107">
        <f>AM502</f>
        <v>0</v>
      </c>
      <c r="AN501" s="45">
        <f t="shared" si="193"/>
        <v>0</v>
      </c>
      <c r="AO501" s="107">
        <f>AO502</f>
        <v>0</v>
      </c>
      <c r="AP501" s="45">
        <f t="shared" si="193"/>
        <v>0</v>
      </c>
      <c r="AQ501" s="107">
        <f>AQ502</f>
        <v>0</v>
      </c>
      <c r="AR501" s="45">
        <f t="shared" si="193"/>
        <v>0</v>
      </c>
      <c r="AS501" s="107">
        <f>AS502</f>
        <v>0</v>
      </c>
      <c r="AT501" s="45">
        <f t="shared" si="197"/>
        <v>0</v>
      </c>
      <c r="AU501" s="107">
        <f>AU502</f>
        <v>0</v>
      </c>
      <c r="AV501" s="45">
        <f t="shared" si="197"/>
        <v>0</v>
      </c>
      <c r="AW501" s="107">
        <f>AW502</f>
        <v>0</v>
      </c>
      <c r="AX501" s="45">
        <f t="shared" si="197"/>
        <v>0</v>
      </c>
      <c r="AY501" s="107">
        <f>AY502</f>
        <v>0</v>
      </c>
      <c r="AZ501" s="45">
        <f t="shared" si="197"/>
        <v>0</v>
      </c>
      <c r="BA501" s="107">
        <f>BA502</f>
        <v>0</v>
      </c>
      <c r="BB501" s="45">
        <f t="shared" si="185"/>
        <v>0</v>
      </c>
      <c r="BC501" s="107">
        <f>BC502</f>
        <v>0</v>
      </c>
      <c r="BD501" s="45">
        <f t="shared" si="185"/>
        <v>0</v>
      </c>
      <c r="BE501" s="107">
        <f>BE502</f>
        <v>0</v>
      </c>
      <c r="BF501" s="45">
        <f t="shared" si="185"/>
        <v>0</v>
      </c>
    </row>
    <row r="502" spans="1:59" s="7" customFormat="1" ht="60.75" hidden="1" customHeight="1" x14ac:dyDescent="0.4">
      <c r="A502" s="18"/>
      <c r="B502" s="46"/>
      <c r="C502" s="77" t="s">
        <v>20</v>
      </c>
      <c r="D502" s="80" t="s">
        <v>522</v>
      </c>
      <c r="E502" s="80" t="s">
        <v>518</v>
      </c>
      <c r="F502" s="44"/>
      <c r="G502" s="41"/>
      <c r="H502" s="41"/>
      <c r="I502" s="107">
        <v>0</v>
      </c>
      <c r="J502" s="41"/>
      <c r="K502" s="41"/>
      <c r="L502" s="41"/>
      <c r="M502" s="44"/>
      <c r="N502" s="41"/>
      <c r="O502" s="44"/>
      <c r="P502" s="41"/>
      <c r="Q502" s="44"/>
      <c r="R502" s="41"/>
      <c r="S502" s="44"/>
      <c r="T502" s="41"/>
      <c r="U502" s="44"/>
      <c r="V502" s="44"/>
      <c r="W502" s="44"/>
      <c r="X502" s="44"/>
      <c r="Y502" s="107">
        <v>0</v>
      </c>
      <c r="Z502" s="41">
        <f t="shared" si="186"/>
        <v>0</v>
      </c>
      <c r="AA502" s="107">
        <v>0</v>
      </c>
      <c r="AB502" s="45">
        <f t="shared" si="181"/>
        <v>0</v>
      </c>
      <c r="AC502" s="107">
        <v>0</v>
      </c>
      <c r="AD502" s="45">
        <f t="shared" si="181"/>
        <v>0</v>
      </c>
      <c r="AE502" s="107"/>
      <c r="AF502" s="45">
        <f t="shared" si="192"/>
        <v>0</v>
      </c>
      <c r="AG502" s="107"/>
      <c r="AH502" s="45">
        <f t="shared" si="192"/>
        <v>0</v>
      </c>
      <c r="AI502" s="107">
        <v>0</v>
      </c>
      <c r="AJ502" s="45">
        <f t="shared" si="192"/>
        <v>0</v>
      </c>
      <c r="AK502" s="107">
        <v>0</v>
      </c>
      <c r="AL502" s="45">
        <f t="shared" si="192"/>
        <v>0</v>
      </c>
      <c r="AM502" s="107">
        <v>0</v>
      </c>
      <c r="AN502" s="45">
        <f t="shared" si="193"/>
        <v>0</v>
      </c>
      <c r="AO502" s="107">
        <v>0</v>
      </c>
      <c r="AP502" s="45">
        <f t="shared" si="193"/>
        <v>0</v>
      </c>
      <c r="AQ502" s="107"/>
      <c r="AR502" s="45">
        <f t="shared" si="193"/>
        <v>0</v>
      </c>
      <c r="AS502" s="107"/>
      <c r="AT502" s="45">
        <f t="shared" si="197"/>
        <v>0</v>
      </c>
      <c r="AU502" s="107"/>
      <c r="AV502" s="45">
        <f t="shared" si="197"/>
        <v>0</v>
      </c>
      <c r="AW502" s="107"/>
      <c r="AX502" s="45">
        <f t="shared" si="197"/>
        <v>0</v>
      </c>
      <c r="AY502" s="107"/>
      <c r="AZ502" s="45">
        <f t="shared" si="197"/>
        <v>0</v>
      </c>
      <c r="BA502" s="107"/>
      <c r="BB502" s="45">
        <f t="shared" si="185"/>
        <v>0</v>
      </c>
      <c r="BC502" s="107"/>
      <c r="BD502" s="45">
        <f t="shared" si="185"/>
        <v>0</v>
      </c>
      <c r="BE502" s="107"/>
      <c r="BF502" s="45">
        <f t="shared" si="185"/>
        <v>0</v>
      </c>
    </row>
    <row r="503" spans="1:59" s="6" customFormat="1" ht="124.5" hidden="1" customHeight="1" x14ac:dyDescent="0.4">
      <c r="A503" s="17"/>
      <c r="B503" s="85"/>
      <c r="C503" s="86" t="s">
        <v>169</v>
      </c>
      <c r="D503" s="86" t="s">
        <v>186</v>
      </c>
      <c r="E503" s="86"/>
      <c r="F503" s="87"/>
      <c r="G503" s="88">
        <f>G504</f>
        <v>0</v>
      </c>
      <c r="H503" s="88">
        <v>0</v>
      </c>
      <c r="I503" s="88">
        <f t="shared" si="194"/>
        <v>0</v>
      </c>
      <c r="J503" s="88">
        <v>0</v>
      </c>
      <c r="K503" s="88">
        <f t="shared" si="164"/>
        <v>0</v>
      </c>
      <c r="L503" s="88">
        <v>0</v>
      </c>
      <c r="M503" s="87">
        <f t="shared" si="184"/>
        <v>0</v>
      </c>
      <c r="N503" s="88">
        <v>0</v>
      </c>
      <c r="O503" s="87">
        <f t="shared" ref="O503:O528" si="198">M503+N503</f>
        <v>0</v>
      </c>
      <c r="P503" s="88">
        <v>0</v>
      </c>
      <c r="Q503" s="87">
        <f t="shared" si="160"/>
        <v>0</v>
      </c>
      <c r="R503" s="88">
        <v>0</v>
      </c>
      <c r="S503" s="87">
        <f t="shared" si="161"/>
        <v>0</v>
      </c>
      <c r="T503" s="88">
        <v>0</v>
      </c>
      <c r="U503" s="87">
        <f t="shared" si="162"/>
        <v>0</v>
      </c>
      <c r="V503" s="87"/>
      <c r="W503" s="87">
        <f t="shared" si="163"/>
        <v>0</v>
      </c>
      <c r="X503" s="87"/>
      <c r="Y503" s="88">
        <v>0</v>
      </c>
      <c r="Z503" s="88">
        <f t="shared" si="186"/>
        <v>0</v>
      </c>
      <c r="AA503" s="88">
        <v>0</v>
      </c>
      <c r="AB503" s="45">
        <f t="shared" si="181"/>
        <v>0</v>
      </c>
      <c r="AC503" s="88">
        <v>0</v>
      </c>
      <c r="AD503" s="45">
        <f t="shared" si="181"/>
        <v>0</v>
      </c>
      <c r="AE503" s="88">
        <v>0</v>
      </c>
      <c r="AF503" s="45">
        <f t="shared" si="192"/>
        <v>0</v>
      </c>
      <c r="AG503" s="88">
        <v>0</v>
      </c>
      <c r="AH503" s="45">
        <f t="shared" si="192"/>
        <v>0</v>
      </c>
      <c r="AI503" s="88">
        <v>0</v>
      </c>
      <c r="AJ503" s="45">
        <f t="shared" si="192"/>
        <v>0</v>
      </c>
      <c r="AK503" s="88">
        <v>0</v>
      </c>
      <c r="AL503" s="45">
        <f t="shared" si="192"/>
        <v>0</v>
      </c>
      <c r="AM503" s="88">
        <v>0</v>
      </c>
      <c r="AN503" s="45">
        <f t="shared" si="193"/>
        <v>0</v>
      </c>
      <c r="AO503" s="88">
        <v>0</v>
      </c>
      <c r="AP503" s="45">
        <f t="shared" si="193"/>
        <v>0</v>
      </c>
      <c r="AQ503" s="88">
        <v>0</v>
      </c>
      <c r="AR503" s="45">
        <f t="shared" si="193"/>
        <v>0</v>
      </c>
      <c r="AS503" s="88">
        <v>0</v>
      </c>
      <c r="AT503" s="45">
        <f t="shared" si="197"/>
        <v>0</v>
      </c>
      <c r="AU503" s="88">
        <v>0</v>
      </c>
      <c r="AV503" s="45">
        <f t="shared" si="197"/>
        <v>0</v>
      </c>
      <c r="AW503" s="88">
        <v>0</v>
      </c>
      <c r="AX503" s="45">
        <f t="shared" si="197"/>
        <v>0</v>
      </c>
      <c r="AY503" s="88">
        <v>0</v>
      </c>
      <c r="AZ503" s="45">
        <f t="shared" si="197"/>
        <v>0</v>
      </c>
      <c r="BA503" s="88">
        <v>0</v>
      </c>
      <c r="BB503" s="45">
        <f t="shared" si="185"/>
        <v>0</v>
      </c>
      <c r="BC503" s="88">
        <v>0</v>
      </c>
      <c r="BD503" s="45">
        <f t="shared" si="185"/>
        <v>0</v>
      </c>
      <c r="BE503" s="88">
        <v>0</v>
      </c>
      <c r="BF503" s="45">
        <f t="shared" si="185"/>
        <v>0</v>
      </c>
    </row>
    <row r="504" spans="1:59" s="6" customFormat="1" ht="60.75" hidden="1" customHeight="1" x14ac:dyDescent="0.4">
      <c r="A504" s="17"/>
      <c r="B504" s="85"/>
      <c r="C504" s="86" t="s">
        <v>20</v>
      </c>
      <c r="D504" s="86" t="s">
        <v>186</v>
      </c>
      <c r="E504" s="86">
        <v>600</v>
      </c>
      <c r="F504" s="87">
        <v>1</v>
      </c>
      <c r="G504" s="88"/>
      <c r="H504" s="88">
        <f>H505</f>
        <v>0</v>
      </c>
      <c r="I504" s="88">
        <f t="shared" si="194"/>
        <v>0</v>
      </c>
      <c r="J504" s="88">
        <f>J505</f>
        <v>0</v>
      </c>
      <c r="K504" s="88">
        <f t="shared" si="164"/>
        <v>0</v>
      </c>
      <c r="L504" s="88">
        <f>L505</f>
        <v>0</v>
      </c>
      <c r="M504" s="87">
        <f t="shared" si="184"/>
        <v>0</v>
      </c>
      <c r="N504" s="88">
        <f>N505</f>
        <v>0</v>
      </c>
      <c r="O504" s="87">
        <f t="shared" si="198"/>
        <v>0</v>
      </c>
      <c r="P504" s="88">
        <f>P505</f>
        <v>0</v>
      </c>
      <c r="Q504" s="87">
        <f t="shared" si="160"/>
        <v>0</v>
      </c>
      <c r="R504" s="88">
        <f>R505</f>
        <v>0</v>
      </c>
      <c r="S504" s="87">
        <f t="shared" si="161"/>
        <v>0</v>
      </c>
      <c r="T504" s="88">
        <f>T505</f>
        <v>0</v>
      </c>
      <c r="U504" s="87">
        <f t="shared" si="162"/>
        <v>0</v>
      </c>
      <c r="V504" s="87"/>
      <c r="W504" s="87">
        <f t="shared" si="163"/>
        <v>0</v>
      </c>
      <c r="X504" s="87">
        <f>X505</f>
        <v>0</v>
      </c>
      <c r="Y504" s="88">
        <f>Y505</f>
        <v>0</v>
      </c>
      <c r="Z504" s="88">
        <f t="shared" si="186"/>
        <v>0</v>
      </c>
      <c r="AA504" s="88">
        <f>AA505</f>
        <v>0</v>
      </c>
      <c r="AB504" s="45">
        <f t="shared" si="181"/>
        <v>0</v>
      </c>
      <c r="AC504" s="88">
        <f>AC505</f>
        <v>0</v>
      </c>
      <c r="AD504" s="45">
        <f t="shared" si="181"/>
        <v>0</v>
      </c>
      <c r="AE504" s="88">
        <f>AE505</f>
        <v>0</v>
      </c>
      <c r="AF504" s="45">
        <f t="shared" si="192"/>
        <v>0</v>
      </c>
      <c r="AG504" s="88">
        <f>AG505</f>
        <v>0</v>
      </c>
      <c r="AH504" s="45">
        <f t="shared" si="192"/>
        <v>0</v>
      </c>
      <c r="AI504" s="88">
        <f>AI505</f>
        <v>0</v>
      </c>
      <c r="AJ504" s="45">
        <f t="shared" si="192"/>
        <v>0</v>
      </c>
      <c r="AK504" s="88">
        <f>AK505</f>
        <v>0</v>
      </c>
      <c r="AL504" s="45">
        <f t="shared" si="192"/>
        <v>0</v>
      </c>
      <c r="AM504" s="88">
        <f>AM505</f>
        <v>0</v>
      </c>
      <c r="AN504" s="45">
        <f t="shared" si="193"/>
        <v>0</v>
      </c>
      <c r="AO504" s="88">
        <f>AO505</f>
        <v>0</v>
      </c>
      <c r="AP504" s="45">
        <f t="shared" si="193"/>
        <v>0</v>
      </c>
      <c r="AQ504" s="88">
        <f>AQ505</f>
        <v>0</v>
      </c>
      <c r="AR504" s="45">
        <f t="shared" si="193"/>
        <v>0</v>
      </c>
      <c r="AS504" s="88">
        <f>AS505</f>
        <v>0</v>
      </c>
      <c r="AT504" s="45">
        <f t="shared" si="197"/>
        <v>0</v>
      </c>
      <c r="AU504" s="88">
        <f>AU505</f>
        <v>0</v>
      </c>
      <c r="AV504" s="45">
        <f t="shared" si="197"/>
        <v>0</v>
      </c>
      <c r="AW504" s="88">
        <f>AW505</f>
        <v>0</v>
      </c>
      <c r="AX504" s="45">
        <f t="shared" si="197"/>
        <v>0</v>
      </c>
      <c r="AY504" s="88">
        <f>AY505</f>
        <v>0</v>
      </c>
      <c r="AZ504" s="45">
        <f t="shared" si="197"/>
        <v>0</v>
      </c>
      <c r="BA504" s="88">
        <f>BA505</f>
        <v>0</v>
      </c>
      <c r="BB504" s="45">
        <f t="shared" si="185"/>
        <v>0</v>
      </c>
      <c r="BC504" s="88">
        <f>BC505</f>
        <v>0</v>
      </c>
      <c r="BD504" s="45">
        <f t="shared" si="185"/>
        <v>0</v>
      </c>
      <c r="BE504" s="88">
        <f>BE505</f>
        <v>0</v>
      </c>
      <c r="BF504" s="45">
        <f t="shared" si="185"/>
        <v>0</v>
      </c>
    </row>
    <row r="505" spans="1:59" s="6" customFormat="1" ht="121.5" hidden="1" customHeight="1" x14ac:dyDescent="0.4">
      <c r="A505" s="17"/>
      <c r="B505" s="85"/>
      <c r="C505" s="86" t="s">
        <v>393</v>
      </c>
      <c r="D505" s="86" t="s">
        <v>187</v>
      </c>
      <c r="E505" s="86"/>
      <c r="F505" s="87"/>
      <c r="G505" s="88">
        <f>G506</f>
        <v>0</v>
      </c>
      <c r="H505" s="88">
        <v>0</v>
      </c>
      <c r="I505" s="88">
        <f t="shared" si="194"/>
        <v>0</v>
      </c>
      <c r="J505" s="88">
        <v>0</v>
      </c>
      <c r="K505" s="88">
        <f t="shared" si="164"/>
        <v>0</v>
      </c>
      <c r="L505" s="88">
        <v>0</v>
      </c>
      <c r="M505" s="87">
        <f t="shared" si="184"/>
        <v>0</v>
      </c>
      <c r="N505" s="88">
        <v>0</v>
      </c>
      <c r="O505" s="87">
        <f t="shared" si="198"/>
        <v>0</v>
      </c>
      <c r="P505" s="88">
        <v>0</v>
      </c>
      <c r="Q505" s="87">
        <f t="shared" si="160"/>
        <v>0</v>
      </c>
      <c r="R505" s="88">
        <v>0</v>
      </c>
      <c r="S505" s="87">
        <f t="shared" si="161"/>
        <v>0</v>
      </c>
      <c r="T505" s="88">
        <v>0</v>
      </c>
      <c r="U505" s="87">
        <f t="shared" si="162"/>
        <v>0</v>
      </c>
      <c r="V505" s="87"/>
      <c r="W505" s="87">
        <f t="shared" si="163"/>
        <v>0</v>
      </c>
      <c r="X505" s="87">
        <v>0</v>
      </c>
      <c r="Y505" s="88">
        <v>0</v>
      </c>
      <c r="Z505" s="88">
        <f t="shared" si="186"/>
        <v>0</v>
      </c>
      <c r="AA505" s="88">
        <v>0</v>
      </c>
      <c r="AB505" s="45">
        <f t="shared" si="181"/>
        <v>0</v>
      </c>
      <c r="AC505" s="88">
        <v>0</v>
      </c>
      <c r="AD505" s="45">
        <f t="shared" si="181"/>
        <v>0</v>
      </c>
      <c r="AE505" s="88">
        <v>0</v>
      </c>
      <c r="AF505" s="45">
        <f t="shared" si="192"/>
        <v>0</v>
      </c>
      <c r="AG505" s="88">
        <v>0</v>
      </c>
      <c r="AH505" s="45">
        <f t="shared" si="192"/>
        <v>0</v>
      </c>
      <c r="AI505" s="88">
        <v>0</v>
      </c>
      <c r="AJ505" s="45">
        <f t="shared" si="192"/>
        <v>0</v>
      </c>
      <c r="AK505" s="88">
        <v>0</v>
      </c>
      <c r="AL505" s="45">
        <f t="shared" si="192"/>
        <v>0</v>
      </c>
      <c r="AM505" s="88">
        <v>0</v>
      </c>
      <c r="AN505" s="45">
        <f t="shared" si="193"/>
        <v>0</v>
      </c>
      <c r="AO505" s="88">
        <v>0</v>
      </c>
      <c r="AP505" s="45">
        <f t="shared" si="193"/>
        <v>0</v>
      </c>
      <c r="AQ505" s="88">
        <v>0</v>
      </c>
      <c r="AR505" s="45">
        <f t="shared" si="193"/>
        <v>0</v>
      </c>
      <c r="AS505" s="88">
        <v>0</v>
      </c>
      <c r="AT505" s="45">
        <f t="shared" si="197"/>
        <v>0</v>
      </c>
      <c r="AU505" s="88">
        <v>0</v>
      </c>
      <c r="AV505" s="45">
        <f t="shared" si="197"/>
        <v>0</v>
      </c>
      <c r="AW505" s="88">
        <v>0</v>
      </c>
      <c r="AX505" s="45">
        <f t="shared" si="197"/>
        <v>0</v>
      </c>
      <c r="AY505" s="88">
        <v>0</v>
      </c>
      <c r="AZ505" s="45">
        <f t="shared" si="197"/>
        <v>0</v>
      </c>
      <c r="BA505" s="88">
        <v>0</v>
      </c>
      <c r="BB505" s="45">
        <f t="shared" si="185"/>
        <v>0</v>
      </c>
      <c r="BC505" s="88">
        <v>0</v>
      </c>
      <c r="BD505" s="45">
        <f t="shared" si="185"/>
        <v>0</v>
      </c>
      <c r="BE505" s="88">
        <v>0</v>
      </c>
      <c r="BF505" s="45">
        <f t="shared" si="185"/>
        <v>0</v>
      </c>
    </row>
    <row r="506" spans="1:59" s="6" customFormat="1" ht="60.75" hidden="1" customHeight="1" x14ac:dyDescent="0.4">
      <c r="A506" s="17"/>
      <c r="B506" s="85"/>
      <c r="C506" s="86" t="s">
        <v>20</v>
      </c>
      <c r="D506" s="86" t="s">
        <v>187</v>
      </c>
      <c r="E506" s="86">
        <v>600</v>
      </c>
      <c r="F506" s="87">
        <v>1</v>
      </c>
      <c r="G506" s="88">
        <v>0</v>
      </c>
      <c r="H506" s="88">
        <f>H507</f>
        <v>0</v>
      </c>
      <c r="I506" s="88">
        <f t="shared" si="194"/>
        <v>0</v>
      </c>
      <c r="J506" s="88">
        <f>J507</f>
        <v>0</v>
      </c>
      <c r="K506" s="88">
        <f t="shared" si="164"/>
        <v>0</v>
      </c>
      <c r="L506" s="88">
        <f>L507</f>
        <v>0</v>
      </c>
      <c r="M506" s="87">
        <f t="shared" si="184"/>
        <v>0</v>
      </c>
      <c r="N506" s="88">
        <f>N507</f>
        <v>0</v>
      </c>
      <c r="O506" s="87">
        <f t="shared" si="198"/>
        <v>0</v>
      </c>
      <c r="P506" s="88">
        <f>P507</f>
        <v>0</v>
      </c>
      <c r="Q506" s="87">
        <f t="shared" si="160"/>
        <v>0</v>
      </c>
      <c r="R506" s="88">
        <f>R507</f>
        <v>0</v>
      </c>
      <c r="S506" s="87">
        <f t="shared" si="161"/>
        <v>0</v>
      </c>
      <c r="T506" s="88">
        <f>T507</f>
        <v>0</v>
      </c>
      <c r="U506" s="87">
        <f t="shared" si="162"/>
        <v>0</v>
      </c>
      <c r="V506" s="87"/>
      <c r="W506" s="87">
        <f t="shared" si="163"/>
        <v>0</v>
      </c>
      <c r="X506" s="87">
        <f>X507</f>
        <v>0</v>
      </c>
      <c r="Y506" s="88">
        <f>Y507</f>
        <v>0</v>
      </c>
      <c r="Z506" s="88">
        <f t="shared" ref="Z506:Z539" si="199">I506+Y506</f>
        <v>0</v>
      </c>
      <c r="AA506" s="88">
        <f>AA507</f>
        <v>0</v>
      </c>
      <c r="AB506" s="45">
        <f t="shared" si="181"/>
        <v>0</v>
      </c>
      <c r="AC506" s="88">
        <f>AC507</f>
        <v>0</v>
      </c>
      <c r="AD506" s="45">
        <f t="shared" si="181"/>
        <v>0</v>
      </c>
      <c r="AE506" s="88">
        <f>AE507</f>
        <v>0</v>
      </c>
      <c r="AF506" s="45">
        <f t="shared" si="192"/>
        <v>0</v>
      </c>
      <c r="AG506" s="88">
        <f>AG507</f>
        <v>0</v>
      </c>
      <c r="AH506" s="45">
        <f t="shared" si="192"/>
        <v>0</v>
      </c>
      <c r="AI506" s="88">
        <f>AI507</f>
        <v>0</v>
      </c>
      <c r="AJ506" s="45">
        <f t="shared" si="192"/>
        <v>0</v>
      </c>
      <c r="AK506" s="88">
        <f>AK507</f>
        <v>0</v>
      </c>
      <c r="AL506" s="45">
        <f t="shared" si="192"/>
        <v>0</v>
      </c>
      <c r="AM506" s="88">
        <f>AM507</f>
        <v>0</v>
      </c>
      <c r="AN506" s="45">
        <f t="shared" si="193"/>
        <v>0</v>
      </c>
      <c r="AO506" s="88">
        <f>AO507</f>
        <v>0</v>
      </c>
      <c r="AP506" s="45">
        <f t="shared" si="193"/>
        <v>0</v>
      </c>
      <c r="AQ506" s="88">
        <f>AQ507</f>
        <v>0</v>
      </c>
      <c r="AR506" s="45">
        <f t="shared" si="193"/>
        <v>0</v>
      </c>
      <c r="AS506" s="88">
        <f>AS507</f>
        <v>0</v>
      </c>
      <c r="AT506" s="45">
        <f t="shared" si="197"/>
        <v>0</v>
      </c>
      <c r="AU506" s="88">
        <f>AU507</f>
        <v>0</v>
      </c>
      <c r="AV506" s="45">
        <f t="shared" si="197"/>
        <v>0</v>
      </c>
      <c r="AW506" s="88">
        <f>AW507</f>
        <v>0</v>
      </c>
      <c r="AX506" s="45">
        <f t="shared" si="197"/>
        <v>0</v>
      </c>
      <c r="AY506" s="88">
        <f>AY507</f>
        <v>0</v>
      </c>
      <c r="AZ506" s="45">
        <f t="shared" si="197"/>
        <v>0</v>
      </c>
      <c r="BA506" s="88">
        <f>BA507</f>
        <v>0</v>
      </c>
      <c r="BB506" s="45">
        <f t="shared" si="185"/>
        <v>0</v>
      </c>
      <c r="BC506" s="88">
        <f>BC507</f>
        <v>0</v>
      </c>
      <c r="BD506" s="45">
        <f t="shared" si="185"/>
        <v>0</v>
      </c>
      <c r="BE506" s="88">
        <f>BE507</f>
        <v>0</v>
      </c>
      <c r="BF506" s="45">
        <f t="shared" si="185"/>
        <v>0</v>
      </c>
    </row>
    <row r="507" spans="1:59" s="6" customFormat="1" ht="101.25" hidden="1" customHeight="1" x14ac:dyDescent="0.4">
      <c r="A507" s="17"/>
      <c r="B507" s="85"/>
      <c r="C507" s="86" t="s">
        <v>463</v>
      </c>
      <c r="D507" s="86" t="s">
        <v>186</v>
      </c>
      <c r="E507" s="86"/>
      <c r="F507" s="87"/>
      <c r="G507" s="88">
        <f>G508</f>
        <v>0</v>
      </c>
      <c r="H507" s="88">
        <v>0</v>
      </c>
      <c r="I507" s="88">
        <f t="shared" si="194"/>
        <v>0</v>
      </c>
      <c r="J507" s="88">
        <v>0</v>
      </c>
      <c r="K507" s="88">
        <f t="shared" si="164"/>
        <v>0</v>
      </c>
      <c r="L507" s="88">
        <v>0</v>
      </c>
      <c r="M507" s="87">
        <f t="shared" si="184"/>
        <v>0</v>
      </c>
      <c r="N507" s="88">
        <v>0</v>
      </c>
      <c r="O507" s="87">
        <f t="shared" si="198"/>
        <v>0</v>
      </c>
      <c r="P507" s="88">
        <v>0</v>
      </c>
      <c r="Q507" s="87">
        <f t="shared" si="160"/>
        <v>0</v>
      </c>
      <c r="R507" s="88">
        <v>0</v>
      </c>
      <c r="S507" s="87">
        <f t="shared" si="161"/>
        <v>0</v>
      </c>
      <c r="T507" s="88"/>
      <c r="U507" s="87">
        <f t="shared" si="162"/>
        <v>0</v>
      </c>
      <c r="V507" s="87"/>
      <c r="W507" s="87">
        <f t="shared" si="163"/>
        <v>0</v>
      </c>
      <c r="X507" s="87"/>
      <c r="Y507" s="88">
        <v>0</v>
      </c>
      <c r="Z507" s="88">
        <f t="shared" si="199"/>
        <v>0</v>
      </c>
      <c r="AA507" s="88">
        <v>0</v>
      </c>
      <c r="AB507" s="45">
        <f t="shared" si="181"/>
        <v>0</v>
      </c>
      <c r="AC507" s="88">
        <v>0</v>
      </c>
      <c r="AD507" s="45">
        <f t="shared" si="181"/>
        <v>0</v>
      </c>
      <c r="AE507" s="88">
        <v>0</v>
      </c>
      <c r="AF507" s="45">
        <f t="shared" si="192"/>
        <v>0</v>
      </c>
      <c r="AG507" s="88">
        <v>0</v>
      </c>
      <c r="AH507" s="45">
        <f t="shared" si="192"/>
        <v>0</v>
      </c>
      <c r="AI507" s="88">
        <v>0</v>
      </c>
      <c r="AJ507" s="45">
        <f t="shared" si="192"/>
        <v>0</v>
      </c>
      <c r="AK507" s="88">
        <v>0</v>
      </c>
      <c r="AL507" s="45">
        <f t="shared" si="192"/>
        <v>0</v>
      </c>
      <c r="AM507" s="88">
        <v>0</v>
      </c>
      <c r="AN507" s="45">
        <f t="shared" si="193"/>
        <v>0</v>
      </c>
      <c r="AO507" s="88">
        <v>0</v>
      </c>
      <c r="AP507" s="45">
        <f t="shared" si="193"/>
        <v>0</v>
      </c>
      <c r="AQ507" s="88">
        <v>0</v>
      </c>
      <c r="AR507" s="45">
        <f t="shared" si="193"/>
        <v>0</v>
      </c>
      <c r="AS507" s="88">
        <v>0</v>
      </c>
      <c r="AT507" s="45">
        <f t="shared" si="197"/>
        <v>0</v>
      </c>
      <c r="AU507" s="88">
        <v>0</v>
      </c>
      <c r="AV507" s="45">
        <f t="shared" si="197"/>
        <v>0</v>
      </c>
      <c r="AW507" s="88">
        <v>0</v>
      </c>
      <c r="AX507" s="45">
        <f t="shared" si="197"/>
        <v>0</v>
      </c>
      <c r="AY507" s="88">
        <v>0</v>
      </c>
      <c r="AZ507" s="45">
        <f t="shared" si="197"/>
        <v>0</v>
      </c>
      <c r="BA507" s="88">
        <v>0</v>
      </c>
      <c r="BB507" s="45">
        <f t="shared" si="185"/>
        <v>0</v>
      </c>
      <c r="BC507" s="88">
        <v>0</v>
      </c>
      <c r="BD507" s="45">
        <f t="shared" si="185"/>
        <v>0</v>
      </c>
      <c r="BE507" s="88">
        <v>0</v>
      </c>
      <c r="BF507" s="45">
        <f t="shared" si="185"/>
        <v>0</v>
      </c>
    </row>
    <row r="508" spans="1:59" s="6" customFormat="1" ht="0.75" hidden="1" customHeight="1" x14ac:dyDescent="0.4">
      <c r="A508" s="17"/>
      <c r="B508" s="85"/>
      <c r="C508" s="86" t="s">
        <v>20</v>
      </c>
      <c r="D508" s="86" t="s">
        <v>186</v>
      </c>
      <c r="E508" s="86">
        <v>600</v>
      </c>
      <c r="F508" s="87">
        <v>1</v>
      </c>
      <c r="G508" s="88"/>
      <c r="H508" s="88">
        <f>H509</f>
        <v>0</v>
      </c>
      <c r="I508" s="88">
        <f t="shared" si="194"/>
        <v>0</v>
      </c>
      <c r="J508" s="88">
        <f>J509</f>
        <v>0</v>
      </c>
      <c r="K508" s="88">
        <f t="shared" si="164"/>
        <v>0</v>
      </c>
      <c r="L508" s="88">
        <f>L509</f>
        <v>0</v>
      </c>
      <c r="M508" s="87">
        <f t="shared" si="184"/>
        <v>0</v>
      </c>
      <c r="N508" s="88">
        <f>N509</f>
        <v>0</v>
      </c>
      <c r="O508" s="87">
        <f t="shared" si="198"/>
        <v>0</v>
      </c>
      <c r="P508" s="88">
        <f>P509</f>
        <v>0</v>
      </c>
      <c r="Q508" s="87">
        <f t="shared" si="160"/>
        <v>0</v>
      </c>
      <c r="R508" s="88">
        <f>R509</f>
        <v>0</v>
      </c>
      <c r="S508" s="87">
        <f t="shared" si="161"/>
        <v>0</v>
      </c>
      <c r="T508" s="88">
        <f>T509</f>
        <v>0</v>
      </c>
      <c r="U508" s="87">
        <f t="shared" si="162"/>
        <v>0</v>
      </c>
      <c r="V508" s="87"/>
      <c r="W508" s="87">
        <f t="shared" si="163"/>
        <v>0</v>
      </c>
      <c r="X508" s="87">
        <f>X509</f>
        <v>0</v>
      </c>
      <c r="Y508" s="88">
        <f>Y509</f>
        <v>0</v>
      </c>
      <c r="Z508" s="88">
        <f t="shared" si="199"/>
        <v>0</v>
      </c>
      <c r="AA508" s="88">
        <f>AA509</f>
        <v>0</v>
      </c>
      <c r="AB508" s="45">
        <f t="shared" si="181"/>
        <v>0</v>
      </c>
      <c r="AC508" s="88">
        <f>AC509</f>
        <v>0</v>
      </c>
      <c r="AD508" s="45">
        <f t="shared" si="181"/>
        <v>0</v>
      </c>
      <c r="AE508" s="88">
        <f>AE509</f>
        <v>0</v>
      </c>
      <c r="AF508" s="45">
        <f t="shared" si="192"/>
        <v>0</v>
      </c>
      <c r="AG508" s="88">
        <f>AG509</f>
        <v>0</v>
      </c>
      <c r="AH508" s="45">
        <f t="shared" si="192"/>
        <v>0</v>
      </c>
      <c r="AI508" s="88">
        <f>AI509</f>
        <v>0</v>
      </c>
      <c r="AJ508" s="45">
        <f t="shared" si="192"/>
        <v>0</v>
      </c>
      <c r="AK508" s="88">
        <f>AK509</f>
        <v>0</v>
      </c>
      <c r="AL508" s="45">
        <f t="shared" si="192"/>
        <v>0</v>
      </c>
      <c r="AM508" s="88">
        <f>AM509</f>
        <v>0</v>
      </c>
      <c r="AN508" s="45">
        <f t="shared" si="193"/>
        <v>0</v>
      </c>
      <c r="AO508" s="88">
        <f>AO509</f>
        <v>0</v>
      </c>
      <c r="AP508" s="45">
        <f t="shared" si="193"/>
        <v>0</v>
      </c>
      <c r="AQ508" s="88">
        <f>AQ509</f>
        <v>0</v>
      </c>
      <c r="AR508" s="45">
        <f t="shared" si="193"/>
        <v>0</v>
      </c>
      <c r="AS508" s="88">
        <f>AS509</f>
        <v>0</v>
      </c>
      <c r="AT508" s="45">
        <f t="shared" si="197"/>
        <v>0</v>
      </c>
      <c r="AU508" s="88">
        <f>AU509</f>
        <v>0</v>
      </c>
      <c r="AV508" s="45">
        <f t="shared" si="197"/>
        <v>0</v>
      </c>
      <c r="AW508" s="88">
        <f>AW509</f>
        <v>0</v>
      </c>
      <c r="AX508" s="45">
        <f t="shared" si="197"/>
        <v>0</v>
      </c>
      <c r="AY508" s="88">
        <f>AY509</f>
        <v>0</v>
      </c>
      <c r="AZ508" s="45">
        <f t="shared" si="197"/>
        <v>0</v>
      </c>
      <c r="BA508" s="88">
        <f>BA509</f>
        <v>0</v>
      </c>
      <c r="BB508" s="45">
        <f t="shared" si="185"/>
        <v>0</v>
      </c>
      <c r="BC508" s="88">
        <f>BC509</f>
        <v>0</v>
      </c>
      <c r="BD508" s="45">
        <f t="shared" si="185"/>
        <v>0</v>
      </c>
      <c r="BE508" s="88">
        <f>BE509</f>
        <v>0</v>
      </c>
      <c r="BF508" s="45">
        <f t="shared" si="185"/>
        <v>0</v>
      </c>
    </row>
    <row r="509" spans="1:59" s="6" customFormat="1" ht="60.75" hidden="1" customHeight="1" x14ac:dyDescent="0.4">
      <c r="A509" s="17"/>
      <c r="B509" s="85"/>
      <c r="C509" s="86" t="s">
        <v>188</v>
      </c>
      <c r="D509" s="86" t="s">
        <v>189</v>
      </c>
      <c r="E509" s="86"/>
      <c r="F509" s="87"/>
      <c r="G509" s="88">
        <f>G510</f>
        <v>0</v>
      </c>
      <c r="H509" s="88">
        <v>0</v>
      </c>
      <c r="I509" s="88">
        <f t="shared" si="194"/>
        <v>0</v>
      </c>
      <c r="J509" s="88"/>
      <c r="K509" s="88">
        <f t="shared" si="164"/>
        <v>0</v>
      </c>
      <c r="L509" s="88">
        <v>0</v>
      </c>
      <c r="M509" s="87">
        <f t="shared" si="184"/>
        <v>0</v>
      </c>
      <c r="N509" s="88">
        <v>0</v>
      </c>
      <c r="O509" s="87">
        <f t="shared" si="198"/>
        <v>0</v>
      </c>
      <c r="P509" s="88">
        <v>0</v>
      </c>
      <c r="Q509" s="87">
        <f t="shared" si="160"/>
        <v>0</v>
      </c>
      <c r="R509" s="88">
        <v>0</v>
      </c>
      <c r="S509" s="87">
        <f t="shared" si="161"/>
        <v>0</v>
      </c>
      <c r="T509" s="88">
        <v>0</v>
      </c>
      <c r="U509" s="87">
        <f t="shared" si="162"/>
        <v>0</v>
      </c>
      <c r="V509" s="87"/>
      <c r="W509" s="87">
        <f t="shared" si="163"/>
        <v>0</v>
      </c>
      <c r="X509" s="87"/>
      <c r="Y509" s="88">
        <v>0</v>
      </c>
      <c r="Z509" s="88">
        <f t="shared" si="199"/>
        <v>0</v>
      </c>
      <c r="AA509" s="88">
        <v>0</v>
      </c>
      <c r="AB509" s="45">
        <f t="shared" si="181"/>
        <v>0</v>
      </c>
      <c r="AC509" s="88">
        <v>0</v>
      </c>
      <c r="AD509" s="45">
        <f t="shared" si="181"/>
        <v>0</v>
      </c>
      <c r="AE509" s="88">
        <v>0</v>
      </c>
      <c r="AF509" s="45">
        <f t="shared" si="192"/>
        <v>0</v>
      </c>
      <c r="AG509" s="88">
        <v>0</v>
      </c>
      <c r="AH509" s="45">
        <f t="shared" si="192"/>
        <v>0</v>
      </c>
      <c r="AI509" s="88">
        <v>0</v>
      </c>
      <c r="AJ509" s="45">
        <f t="shared" si="192"/>
        <v>0</v>
      </c>
      <c r="AK509" s="88">
        <v>0</v>
      </c>
      <c r="AL509" s="45">
        <f t="shared" si="192"/>
        <v>0</v>
      </c>
      <c r="AM509" s="88">
        <v>0</v>
      </c>
      <c r="AN509" s="45">
        <f t="shared" si="193"/>
        <v>0</v>
      </c>
      <c r="AO509" s="88">
        <v>0</v>
      </c>
      <c r="AP509" s="45">
        <f t="shared" si="193"/>
        <v>0</v>
      </c>
      <c r="AQ509" s="88">
        <v>0</v>
      </c>
      <c r="AR509" s="45">
        <f t="shared" si="193"/>
        <v>0</v>
      </c>
      <c r="AS509" s="88">
        <v>0</v>
      </c>
      <c r="AT509" s="45">
        <f t="shared" si="197"/>
        <v>0</v>
      </c>
      <c r="AU509" s="88">
        <v>0</v>
      </c>
      <c r="AV509" s="45">
        <f t="shared" si="197"/>
        <v>0</v>
      </c>
      <c r="AW509" s="88">
        <v>0</v>
      </c>
      <c r="AX509" s="45">
        <f t="shared" si="197"/>
        <v>0</v>
      </c>
      <c r="AY509" s="88">
        <v>0</v>
      </c>
      <c r="AZ509" s="45">
        <f t="shared" si="197"/>
        <v>0</v>
      </c>
      <c r="BA509" s="88">
        <v>0</v>
      </c>
      <c r="BB509" s="45">
        <f t="shared" si="185"/>
        <v>0</v>
      </c>
      <c r="BC509" s="88">
        <v>0</v>
      </c>
      <c r="BD509" s="45">
        <f t="shared" si="185"/>
        <v>0</v>
      </c>
      <c r="BE509" s="88">
        <v>0</v>
      </c>
      <c r="BF509" s="45">
        <f t="shared" si="185"/>
        <v>0</v>
      </c>
    </row>
    <row r="510" spans="1:59" s="6" customFormat="1" ht="60.75" hidden="1" customHeight="1" x14ac:dyDescent="0.4">
      <c r="A510" s="17"/>
      <c r="B510" s="85"/>
      <c r="C510" s="86" t="s">
        <v>20</v>
      </c>
      <c r="D510" s="86" t="s">
        <v>189</v>
      </c>
      <c r="E510" s="86">
        <v>600</v>
      </c>
      <c r="F510" s="87"/>
      <c r="G510" s="88"/>
      <c r="H510" s="88">
        <f>H513+H516+H519+H522+H529</f>
        <v>0</v>
      </c>
      <c r="I510" s="88">
        <f t="shared" si="194"/>
        <v>0</v>
      </c>
      <c r="J510" s="88">
        <f>J513+J516+J519+J522+J529</f>
        <v>0</v>
      </c>
      <c r="K510" s="88">
        <f t="shared" si="164"/>
        <v>0</v>
      </c>
      <c r="L510" s="88">
        <f>L513+L516+L519+L522+L529</f>
        <v>0</v>
      </c>
      <c r="M510" s="87">
        <f t="shared" si="184"/>
        <v>0</v>
      </c>
      <c r="N510" s="88">
        <f>N513+N516+N519+N522+N529</f>
        <v>0</v>
      </c>
      <c r="O510" s="87">
        <f t="shared" si="198"/>
        <v>0</v>
      </c>
      <c r="P510" s="88">
        <f>P513+P516+P519+P522+P529</f>
        <v>0</v>
      </c>
      <c r="Q510" s="87">
        <f t="shared" si="160"/>
        <v>0</v>
      </c>
      <c r="R510" s="88">
        <f>R513+R516+R519+R522</f>
        <v>0</v>
      </c>
      <c r="S510" s="87">
        <f t="shared" si="161"/>
        <v>0</v>
      </c>
      <c r="T510" s="88">
        <f>T513+T516+T519+T522+T529+T536</f>
        <v>0</v>
      </c>
      <c r="U510" s="87">
        <f t="shared" si="162"/>
        <v>0</v>
      </c>
      <c r="V510" s="87"/>
      <c r="W510" s="87">
        <f t="shared" si="163"/>
        <v>0</v>
      </c>
      <c r="X510" s="87">
        <f>X513+X516+X519+X522+X529</f>
        <v>0</v>
      </c>
      <c r="Y510" s="88">
        <f>Y513+Y516+Y519+Y522+Y529</f>
        <v>0</v>
      </c>
      <c r="Z510" s="88">
        <f t="shared" si="199"/>
        <v>0</v>
      </c>
      <c r="AA510" s="88">
        <f>AA513+AA516+AA519+AA522+AA529</f>
        <v>0</v>
      </c>
      <c r="AB510" s="45">
        <f t="shared" si="181"/>
        <v>0</v>
      </c>
      <c r="AC510" s="88">
        <f>AC513+AC516+AC519+AC522+AC529</f>
        <v>0</v>
      </c>
      <c r="AD510" s="45">
        <f t="shared" si="181"/>
        <v>0</v>
      </c>
      <c r="AE510" s="88">
        <f>AE513+AE516+AE519+AE522+AE529</f>
        <v>0</v>
      </c>
      <c r="AF510" s="45">
        <f t="shared" si="192"/>
        <v>0</v>
      </c>
      <c r="AG510" s="88">
        <f>AG513+AG516+AG519+AG522+AG529</f>
        <v>0</v>
      </c>
      <c r="AH510" s="45">
        <f t="shared" si="192"/>
        <v>0</v>
      </c>
      <c r="AI510" s="88">
        <f>AI513+AI516+AI519+AI522+AI529</f>
        <v>0</v>
      </c>
      <c r="AJ510" s="45">
        <f t="shared" si="192"/>
        <v>0</v>
      </c>
      <c r="AK510" s="88">
        <f>AK513+AK516+AK519+AK522+AK529</f>
        <v>0</v>
      </c>
      <c r="AL510" s="45">
        <f t="shared" si="192"/>
        <v>0</v>
      </c>
      <c r="AM510" s="88">
        <f>AM513+AM516+AM519+AM522+AM529</f>
        <v>0</v>
      </c>
      <c r="AN510" s="45">
        <f t="shared" si="193"/>
        <v>0</v>
      </c>
      <c r="AO510" s="88">
        <f>AO513+AO516+AO519+AO522+AO529</f>
        <v>0</v>
      </c>
      <c r="AP510" s="45">
        <f t="shared" si="193"/>
        <v>0</v>
      </c>
      <c r="AQ510" s="88">
        <f>AQ513+AQ516+AQ519+AQ522+AQ529</f>
        <v>0</v>
      </c>
      <c r="AR510" s="45">
        <f t="shared" si="193"/>
        <v>0</v>
      </c>
      <c r="AS510" s="88">
        <f>AS513+AS516+AS519+AS522+AS529</f>
        <v>0</v>
      </c>
      <c r="AT510" s="45">
        <f t="shared" si="197"/>
        <v>0</v>
      </c>
      <c r="AU510" s="88">
        <f>AU513+AU516+AU519+AU522+AU529</f>
        <v>0</v>
      </c>
      <c r="AV510" s="45">
        <f t="shared" si="197"/>
        <v>0</v>
      </c>
      <c r="AW510" s="88">
        <f>AW513+AW516+AW519+AW522+AW529</f>
        <v>0</v>
      </c>
      <c r="AX510" s="45">
        <f t="shared" si="197"/>
        <v>0</v>
      </c>
      <c r="AY510" s="88">
        <f>AY513+AY516+AY519+AY522+AY529</f>
        <v>0</v>
      </c>
      <c r="AZ510" s="45">
        <f t="shared" si="197"/>
        <v>0</v>
      </c>
      <c r="BA510" s="88">
        <f>BA513+BA516+BA519+BA522+BA529</f>
        <v>0</v>
      </c>
      <c r="BB510" s="45">
        <f t="shared" si="185"/>
        <v>0</v>
      </c>
      <c r="BC510" s="88">
        <f>BC513+BC516+BC519+BC522+BC529</f>
        <v>0</v>
      </c>
      <c r="BD510" s="45">
        <f t="shared" si="185"/>
        <v>0</v>
      </c>
      <c r="BE510" s="88">
        <f>BE513+BE516+BE519+BE522+BE529</f>
        <v>0</v>
      </c>
      <c r="BF510" s="45">
        <f t="shared" si="185"/>
        <v>0</v>
      </c>
    </row>
    <row r="511" spans="1:59" s="6" customFormat="1" ht="37.5" customHeight="1" x14ac:dyDescent="0.4">
      <c r="A511" s="19"/>
      <c r="B511" s="82"/>
      <c r="C511" s="83" t="s">
        <v>617</v>
      </c>
      <c r="D511" s="83" t="s">
        <v>618</v>
      </c>
      <c r="E511" s="83"/>
      <c r="F511" s="84"/>
      <c r="G511" s="49"/>
      <c r="H511" s="49"/>
      <c r="I511" s="49"/>
      <c r="J511" s="49"/>
      <c r="K511" s="49"/>
      <c r="L511" s="49"/>
      <c r="M511" s="84"/>
      <c r="N511" s="49"/>
      <c r="O511" s="84"/>
      <c r="P511" s="49"/>
      <c r="Q511" s="84"/>
      <c r="R511" s="49"/>
      <c r="S511" s="84"/>
      <c r="T511" s="49"/>
      <c r="U511" s="84"/>
      <c r="V511" s="84"/>
      <c r="W511" s="84"/>
      <c r="X511" s="84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>
        <f>AS512</f>
        <v>2704</v>
      </c>
      <c r="AT511" s="45">
        <f t="shared" si="197"/>
        <v>2704</v>
      </c>
      <c r="AU511" s="49">
        <f>AU512</f>
        <v>150</v>
      </c>
      <c r="AV511" s="45">
        <f t="shared" si="197"/>
        <v>2854</v>
      </c>
      <c r="AW511" s="49">
        <f>AW512</f>
        <v>0</v>
      </c>
      <c r="AX511" s="45">
        <f t="shared" si="197"/>
        <v>2854</v>
      </c>
      <c r="AY511" s="49">
        <f>AY512</f>
        <v>0</v>
      </c>
      <c r="AZ511" s="45">
        <f t="shared" si="197"/>
        <v>2854</v>
      </c>
      <c r="BA511" s="49">
        <f>BA512</f>
        <v>0</v>
      </c>
      <c r="BB511" s="45">
        <f t="shared" si="185"/>
        <v>2854</v>
      </c>
      <c r="BC511" s="49">
        <f>BC512</f>
        <v>1395.972</v>
      </c>
      <c r="BD511" s="45">
        <f t="shared" si="185"/>
        <v>4249.9719999999998</v>
      </c>
      <c r="BE511" s="49">
        <f>BE512</f>
        <v>-3517.373</v>
      </c>
      <c r="BF511" s="45">
        <f t="shared" si="185"/>
        <v>732.59899999999971</v>
      </c>
      <c r="BG511" s="8"/>
    </row>
    <row r="512" spans="1:59" s="6" customFormat="1" ht="41.25" customHeight="1" x14ac:dyDescent="0.4">
      <c r="A512" s="19"/>
      <c r="B512" s="82"/>
      <c r="C512" s="83" t="s">
        <v>9</v>
      </c>
      <c r="D512" s="83" t="s">
        <v>618</v>
      </c>
      <c r="E512" s="83">
        <v>600</v>
      </c>
      <c r="F512" s="84"/>
      <c r="G512" s="49"/>
      <c r="H512" s="49"/>
      <c r="I512" s="49"/>
      <c r="J512" s="49"/>
      <c r="K512" s="49"/>
      <c r="L512" s="49"/>
      <c r="M512" s="84"/>
      <c r="N512" s="49"/>
      <c r="O512" s="84"/>
      <c r="P512" s="49"/>
      <c r="Q512" s="84"/>
      <c r="R512" s="49"/>
      <c r="S512" s="84"/>
      <c r="T512" s="49"/>
      <c r="U512" s="84"/>
      <c r="V512" s="84"/>
      <c r="W512" s="84"/>
      <c r="X512" s="84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>
        <v>2704</v>
      </c>
      <c r="AT512" s="45">
        <f t="shared" si="197"/>
        <v>2704</v>
      </c>
      <c r="AU512" s="49">
        <v>150</v>
      </c>
      <c r="AV512" s="45">
        <f t="shared" si="197"/>
        <v>2854</v>
      </c>
      <c r="AW512" s="49">
        <v>0</v>
      </c>
      <c r="AX512" s="45">
        <f t="shared" si="197"/>
        <v>2854</v>
      </c>
      <c r="AY512" s="49">
        <v>0</v>
      </c>
      <c r="AZ512" s="45">
        <f t="shared" si="197"/>
        <v>2854</v>
      </c>
      <c r="BA512" s="49">
        <v>0</v>
      </c>
      <c r="BB512" s="45">
        <f t="shared" si="185"/>
        <v>2854</v>
      </c>
      <c r="BC512" s="49">
        <v>1395.972</v>
      </c>
      <c r="BD512" s="45">
        <f t="shared" si="185"/>
        <v>4249.9719999999998</v>
      </c>
      <c r="BE512" s="49">
        <v>-3517.373</v>
      </c>
      <c r="BF512" s="45">
        <f t="shared" si="185"/>
        <v>732.59899999999971</v>
      </c>
      <c r="BG512" s="8"/>
    </row>
    <row r="513" spans="1:58" s="7" customFormat="1" ht="57" hidden="1" customHeight="1" x14ac:dyDescent="0.4">
      <c r="A513" s="18"/>
      <c r="B513" s="37">
        <v>12</v>
      </c>
      <c r="C513" s="38" t="s">
        <v>419</v>
      </c>
      <c r="D513" s="38" t="s">
        <v>190</v>
      </c>
      <c r="E513" s="38"/>
      <c r="F513" s="39"/>
      <c r="G513" s="40">
        <f>G514+G517+G520+G523+G530</f>
        <v>0</v>
      </c>
      <c r="H513" s="41">
        <f>H514</f>
        <v>0</v>
      </c>
      <c r="I513" s="40">
        <f t="shared" si="194"/>
        <v>0</v>
      </c>
      <c r="J513" s="40">
        <f>J514</f>
        <v>0</v>
      </c>
      <c r="K513" s="40">
        <f t="shared" si="164"/>
        <v>0</v>
      </c>
      <c r="L513" s="40">
        <f>L514</f>
        <v>0</v>
      </c>
      <c r="M513" s="39">
        <f t="shared" si="184"/>
        <v>0</v>
      </c>
      <c r="N513" s="40">
        <f>N514</f>
        <v>0</v>
      </c>
      <c r="O513" s="39">
        <f t="shared" si="198"/>
        <v>0</v>
      </c>
      <c r="P513" s="40">
        <f>P514</f>
        <v>0</v>
      </c>
      <c r="Q513" s="39">
        <f t="shared" ref="Q513:Q609" si="200">O513+P513</f>
        <v>0</v>
      </c>
      <c r="R513" s="40">
        <f>R514</f>
        <v>0</v>
      </c>
      <c r="S513" s="39">
        <f t="shared" ref="S513:S609" si="201">Q513+R513</f>
        <v>0</v>
      </c>
      <c r="T513" s="40">
        <f>T514</f>
        <v>0</v>
      </c>
      <c r="U513" s="39">
        <f t="shared" ref="U513:U609" si="202">S513+T513</f>
        <v>0</v>
      </c>
      <c r="V513" s="39"/>
      <c r="W513" s="39">
        <f t="shared" ref="W513:W609" si="203">U513+V513</f>
        <v>0</v>
      </c>
      <c r="X513" s="39">
        <f>X514</f>
        <v>0</v>
      </c>
      <c r="Y513" s="67">
        <f>Y514+Y523</f>
        <v>0</v>
      </c>
      <c r="Z513" s="40">
        <f t="shared" si="199"/>
        <v>0</v>
      </c>
      <c r="AA513" s="67">
        <f>AA514+AA523</f>
        <v>0</v>
      </c>
      <c r="AB513" s="42">
        <f t="shared" si="181"/>
        <v>0</v>
      </c>
      <c r="AC513" s="67">
        <f>AC514+AC523</f>
        <v>0</v>
      </c>
      <c r="AD513" s="42">
        <f t="shared" si="181"/>
        <v>0</v>
      </c>
      <c r="AE513" s="67">
        <f>AE514+AE523</f>
        <v>0</v>
      </c>
      <c r="AF513" s="42">
        <f t="shared" si="192"/>
        <v>0</v>
      </c>
      <c r="AG513" s="67">
        <f>AG514+AG523</f>
        <v>0</v>
      </c>
      <c r="AH513" s="42">
        <f t="shared" si="192"/>
        <v>0</v>
      </c>
      <c r="AI513" s="67">
        <f>AI514+AI523</f>
        <v>0</v>
      </c>
      <c r="AJ513" s="42">
        <f t="shared" si="192"/>
        <v>0</v>
      </c>
      <c r="AK513" s="67">
        <f>AK514+AK523</f>
        <v>0</v>
      </c>
      <c r="AL513" s="42">
        <f t="shared" si="192"/>
        <v>0</v>
      </c>
      <c r="AM513" s="67">
        <f>AM514+AM523</f>
        <v>0</v>
      </c>
      <c r="AN513" s="42">
        <f t="shared" si="193"/>
        <v>0</v>
      </c>
      <c r="AO513" s="67">
        <f>AO514+AO523</f>
        <v>0</v>
      </c>
      <c r="AP513" s="42">
        <f t="shared" si="193"/>
        <v>0</v>
      </c>
      <c r="AQ513" s="67">
        <f>AQ514+AQ523</f>
        <v>0</v>
      </c>
      <c r="AR513" s="42">
        <f t="shared" si="193"/>
        <v>0</v>
      </c>
      <c r="AS513" s="67">
        <f>AS514+AS523</f>
        <v>0</v>
      </c>
      <c r="AT513" s="42">
        <f t="shared" si="193"/>
        <v>0</v>
      </c>
      <c r="AU513" s="67">
        <f>AU514+AU523</f>
        <v>0</v>
      </c>
      <c r="AV513" s="42">
        <f t="shared" si="196"/>
        <v>0</v>
      </c>
      <c r="AW513" s="67">
        <f>AW514+AW523</f>
        <v>0</v>
      </c>
      <c r="AX513" s="42">
        <f t="shared" si="196"/>
        <v>0</v>
      </c>
      <c r="AY513" s="67">
        <f>AY514+AY523</f>
        <v>0</v>
      </c>
      <c r="AZ513" s="42">
        <f t="shared" si="196"/>
        <v>0</v>
      </c>
      <c r="BA513" s="67">
        <f>BA514+BA523</f>
        <v>0</v>
      </c>
      <c r="BB513" s="42">
        <f t="shared" si="185"/>
        <v>0</v>
      </c>
      <c r="BC513" s="67">
        <f>BC514+BC523</f>
        <v>0</v>
      </c>
      <c r="BD513" s="42">
        <f t="shared" si="185"/>
        <v>0</v>
      </c>
      <c r="BE513" s="67">
        <f>BE514+BE523</f>
        <v>0</v>
      </c>
      <c r="BF513" s="42">
        <f t="shared" si="185"/>
        <v>0</v>
      </c>
    </row>
    <row r="514" spans="1:58" ht="81" hidden="1" customHeight="1" x14ac:dyDescent="0.4">
      <c r="A514" s="15"/>
      <c r="B514" s="46"/>
      <c r="C514" s="43" t="s">
        <v>418</v>
      </c>
      <c r="D514" s="43" t="s">
        <v>191</v>
      </c>
      <c r="E514" s="43"/>
      <c r="F514" s="44"/>
      <c r="G514" s="41">
        <f>G515</f>
        <v>0</v>
      </c>
      <c r="H514" s="41">
        <f>H515</f>
        <v>0</v>
      </c>
      <c r="I514" s="41">
        <f t="shared" si="194"/>
        <v>0</v>
      </c>
      <c r="J514" s="41">
        <f>J515</f>
        <v>0</v>
      </c>
      <c r="K514" s="41">
        <f t="shared" si="164"/>
        <v>0</v>
      </c>
      <c r="L514" s="41">
        <f>L515</f>
        <v>0</v>
      </c>
      <c r="M514" s="44">
        <f t="shared" si="184"/>
        <v>0</v>
      </c>
      <c r="N514" s="41">
        <f>N515</f>
        <v>0</v>
      </c>
      <c r="O514" s="44">
        <f t="shared" si="198"/>
        <v>0</v>
      </c>
      <c r="P514" s="41">
        <f>P515</f>
        <v>0</v>
      </c>
      <c r="Q514" s="44">
        <f t="shared" si="200"/>
        <v>0</v>
      </c>
      <c r="R514" s="41">
        <f>R515</f>
        <v>0</v>
      </c>
      <c r="S514" s="44">
        <f t="shared" si="201"/>
        <v>0</v>
      </c>
      <c r="T514" s="41">
        <f>T515</f>
        <v>0</v>
      </c>
      <c r="U514" s="44">
        <f t="shared" si="202"/>
        <v>0</v>
      </c>
      <c r="V514" s="44"/>
      <c r="W514" s="44">
        <f t="shared" si="203"/>
        <v>0</v>
      </c>
      <c r="X514" s="44">
        <f>X515</f>
        <v>0</v>
      </c>
      <c r="Y514" s="41">
        <f>Y515</f>
        <v>0</v>
      </c>
      <c r="Z514" s="41">
        <f t="shared" si="199"/>
        <v>0</v>
      </c>
      <c r="AA514" s="41">
        <f>AA515</f>
        <v>0</v>
      </c>
      <c r="AB514" s="45">
        <f t="shared" si="181"/>
        <v>0</v>
      </c>
      <c r="AC514" s="41">
        <f>AC515</f>
        <v>0</v>
      </c>
      <c r="AD514" s="45">
        <f t="shared" si="181"/>
        <v>0</v>
      </c>
      <c r="AE514" s="41">
        <f>AE515</f>
        <v>0</v>
      </c>
      <c r="AF514" s="45">
        <f t="shared" si="192"/>
        <v>0</v>
      </c>
      <c r="AG514" s="41">
        <f>AG515</f>
        <v>0</v>
      </c>
      <c r="AH514" s="45">
        <f t="shared" si="192"/>
        <v>0</v>
      </c>
      <c r="AI514" s="41">
        <f>AI515</f>
        <v>0</v>
      </c>
      <c r="AJ514" s="45">
        <f t="shared" si="192"/>
        <v>0</v>
      </c>
      <c r="AK514" s="41">
        <f>AK515</f>
        <v>0</v>
      </c>
      <c r="AL514" s="45">
        <f t="shared" si="192"/>
        <v>0</v>
      </c>
      <c r="AM514" s="41">
        <f>AM515</f>
        <v>0</v>
      </c>
      <c r="AN514" s="45">
        <f t="shared" si="193"/>
        <v>0</v>
      </c>
      <c r="AO514" s="41">
        <f>AO515</f>
        <v>0</v>
      </c>
      <c r="AP514" s="45">
        <f t="shared" si="193"/>
        <v>0</v>
      </c>
      <c r="AQ514" s="41">
        <f>AQ515</f>
        <v>0</v>
      </c>
      <c r="AR514" s="45">
        <f t="shared" si="193"/>
        <v>0</v>
      </c>
      <c r="AS514" s="41">
        <f>AS515</f>
        <v>0</v>
      </c>
      <c r="AT514" s="45">
        <f t="shared" si="193"/>
        <v>0</v>
      </c>
      <c r="AU514" s="41">
        <f>AU515</f>
        <v>0</v>
      </c>
      <c r="AV514" s="45">
        <f t="shared" si="196"/>
        <v>0</v>
      </c>
      <c r="AW514" s="41">
        <f>AW515</f>
        <v>0</v>
      </c>
      <c r="AX514" s="45">
        <f t="shared" si="196"/>
        <v>0</v>
      </c>
      <c r="AY514" s="41">
        <f>AY515</f>
        <v>0</v>
      </c>
      <c r="AZ514" s="45">
        <f t="shared" si="196"/>
        <v>0</v>
      </c>
      <c r="BA514" s="41">
        <f>BA515</f>
        <v>0</v>
      </c>
      <c r="BB514" s="45">
        <f t="shared" si="185"/>
        <v>0</v>
      </c>
      <c r="BC514" s="41">
        <f>BC515</f>
        <v>0</v>
      </c>
      <c r="BD514" s="45">
        <f t="shared" si="185"/>
        <v>0</v>
      </c>
      <c r="BE514" s="41">
        <f>BE515</f>
        <v>0</v>
      </c>
      <c r="BF514" s="45">
        <f t="shared" si="185"/>
        <v>0</v>
      </c>
    </row>
    <row r="515" spans="1:58" ht="81" hidden="1" customHeight="1" x14ac:dyDescent="0.4">
      <c r="A515" s="15"/>
      <c r="B515" s="46"/>
      <c r="C515" s="43" t="s">
        <v>192</v>
      </c>
      <c r="D515" s="43" t="s">
        <v>193</v>
      </c>
      <c r="E515" s="43"/>
      <c r="F515" s="44"/>
      <c r="G515" s="41">
        <f>G516</f>
        <v>0</v>
      </c>
      <c r="H515" s="41"/>
      <c r="I515" s="41">
        <f t="shared" si="194"/>
        <v>0</v>
      </c>
      <c r="J515" s="41"/>
      <c r="K515" s="41">
        <f t="shared" si="164"/>
        <v>0</v>
      </c>
      <c r="L515" s="41">
        <v>0</v>
      </c>
      <c r="M515" s="44">
        <f t="shared" si="184"/>
        <v>0</v>
      </c>
      <c r="N515" s="41">
        <v>0</v>
      </c>
      <c r="O515" s="44">
        <f t="shared" si="198"/>
        <v>0</v>
      </c>
      <c r="P515" s="41">
        <v>0</v>
      </c>
      <c r="Q515" s="44">
        <f t="shared" si="200"/>
        <v>0</v>
      </c>
      <c r="R515" s="41">
        <v>0</v>
      </c>
      <c r="S515" s="44">
        <f t="shared" si="201"/>
        <v>0</v>
      </c>
      <c r="T515" s="41"/>
      <c r="U515" s="44">
        <f t="shared" si="202"/>
        <v>0</v>
      </c>
      <c r="V515" s="44"/>
      <c r="W515" s="44">
        <f t="shared" si="203"/>
        <v>0</v>
      </c>
      <c r="X515" s="44"/>
      <c r="Y515" s="41"/>
      <c r="Z515" s="41">
        <f t="shared" si="199"/>
        <v>0</v>
      </c>
      <c r="AA515" s="41"/>
      <c r="AB515" s="45">
        <f t="shared" si="181"/>
        <v>0</v>
      </c>
      <c r="AC515" s="41"/>
      <c r="AD515" s="45">
        <f t="shared" si="181"/>
        <v>0</v>
      </c>
      <c r="AE515" s="41"/>
      <c r="AF515" s="45">
        <f t="shared" si="192"/>
        <v>0</v>
      </c>
      <c r="AG515" s="41"/>
      <c r="AH515" s="45">
        <f t="shared" si="192"/>
        <v>0</v>
      </c>
      <c r="AI515" s="41"/>
      <c r="AJ515" s="45">
        <f t="shared" si="192"/>
        <v>0</v>
      </c>
      <c r="AK515" s="41"/>
      <c r="AL515" s="45">
        <f t="shared" si="192"/>
        <v>0</v>
      </c>
      <c r="AM515" s="41"/>
      <c r="AN515" s="45">
        <f t="shared" si="193"/>
        <v>0</v>
      </c>
      <c r="AO515" s="41"/>
      <c r="AP515" s="45">
        <f t="shared" si="193"/>
        <v>0</v>
      </c>
      <c r="AQ515" s="41"/>
      <c r="AR515" s="45">
        <f t="shared" si="193"/>
        <v>0</v>
      </c>
      <c r="AS515" s="41"/>
      <c r="AT515" s="45">
        <f t="shared" si="193"/>
        <v>0</v>
      </c>
      <c r="AU515" s="41"/>
      <c r="AV515" s="45">
        <f t="shared" si="196"/>
        <v>0</v>
      </c>
      <c r="AW515" s="41"/>
      <c r="AX515" s="45">
        <f t="shared" si="196"/>
        <v>0</v>
      </c>
      <c r="AY515" s="41"/>
      <c r="AZ515" s="45">
        <f t="shared" si="196"/>
        <v>0</v>
      </c>
      <c r="BA515" s="41"/>
      <c r="BB515" s="45">
        <f t="shared" si="185"/>
        <v>0</v>
      </c>
      <c r="BC515" s="41"/>
      <c r="BD515" s="45">
        <f t="shared" si="185"/>
        <v>0</v>
      </c>
      <c r="BE515" s="41"/>
      <c r="BF515" s="45">
        <f t="shared" si="185"/>
        <v>0</v>
      </c>
    </row>
    <row r="516" spans="1:58" ht="60.75" hidden="1" customHeight="1" x14ac:dyDescent="0.4">
      <c r="A516" s="15"/>
      <c r="B516" s="46"/>
      <c r="C516" s="43" t="s">
        <v>9</v>
      </c>
      <c r="D516" s="43" t="s">
        <v>193</v>
      </c>
      <c r="E516" s="43">
        <v>600</v>
      </c>
      <c r="F516" s="44">
        <v>1</v>
      </c>
      <c r="G516" s="41"/>
      <c r="H516" s="41">
        <f>H517</f>
        <v>0</v>
      </c>
      <c r="I516" s="41">
        <f t="shared" si="194"/>
        <v>0</v>
      </c>
      <c r="J516" s="41">
        <f>J517</f>
        <v>0</v>
      </c>
      <c r="K516" s="41">
        <f t="shared" si="164"/>
        <v>0</v>
      </c>
      <c r="L516" s="41">
        <f>L517</f>
        <v>0</v>
      </c>
      <c r="M516" s="44">
        <f t="shared" si="184"/>
        <v>0</v>
      </c>
      <c r="N516" s="41">
        <f>N517</f>
        <v>0</v>
      </c>
      <c r="O516" s="44">
        <f t="shared" si="198"/>
        <v>0</v>
      </c>
      <c r="P516" s="41">
        <f>P517</f>
        <v>0</v>
      </c>
      <c r="Q516" s="44">
        <f t="shared" si="200"/>
        <v>0</v>
      </c>
      <c r="R516" s="41">
        <f>R517</f>
        <v>0</v>
      </c>
      <c r="S516" s="44">
        <f t="shared" si="201"/>
        <v>0</v>
      </c>
      <c r="T516" s="41">
        <f>T517</f>
        <v>0</v>
      </c>
      <c r="U516" s="44">
        <f t="shared" si="202"/>
        <v>0</v>
      </c>
      <c r="V516" s="44"/>
      <c r="W516" s="44">
        <f t="shared" si="203"/>
        <v>0</v>
      </c>
      <c r="X516" s="44">
        <f>X517</f>
        <v>0</v>
      </c>
      <c r="Y516" s="41">
        <f>Y517</f>
        <v>0</v>
      </c>
      <c r="Z516" s="41">
        <f t="shared" si="199"/>
        <v>0</v>
      </c>
      <c r="AA516" s="41">
        <f>AA517</f>
        <v>0</v>
      </c>
      <c r="AB516" s="45">
        <f t="shared" si="181"/>
        <v>0</v>
      </c>
      <c r="AC516" s="41">
        <f>AC517</f>
        <v>0</v>
      </c>
      <c r="AD516" s="45">
        <f t="shared" si="181"/>
        <v>0</v>
      </c>
      <c r="AE516" s="41">
        <f>AE517</f>
        <v>0</v>
      </c>
      <c r="AF516" s="45">
        <f t="shared" si="192"/>
        <v>0</v>
      </c>
      <c r="AG516" s="41">
        <f>AG517</f>
        <v>0</v>
      </c>
      <c r="AH516" s="45">
        <f t="shared" si="192"/>
        <v>0</v>
      </c>
      <c r="AI516" s="41">
        <f>AI517</f>
        <v>0</v>
      </c>
      <c r="AJ516" s="45">
        <f t="shared" si="192"/>
        <v>0</v>
      </c>
      <c r="AK516" s="41">
        <f>AK517</f>
        <v>0</v>
      </c>
      <c r="AL516" s="45">
        <f t="shared" si="192"/>
        <v>0</v>
      </c>
      <c r="AM516" s="41">
        <f>AM517</f>
        <v>0</v>
      </c>
      <c r="AN516" s="45">
        <f t="shared" si="193"/>
        <v>0</v>
      </c>
      <c r="AO516" s="41">
        <f>AO517</f>
        <v>0</v>
      </c>
      <c r="AP516" s="45">
        <f t="shared" si="193"/>
        <v>0</v>
      </c>
      <c r="AQ516" s="41">
        <f>AQ517</f>
        <v>0</v>
      </c>
      <c r="AR516" s="45">
        <f t="shared" si="193"/>
        <v>0</v>
      </c>
      <c r="AS516" s="41">
        <f>AS517</f>
        <v>0</v>
      </c>
      <c r="AT516" s="45">
        <f t="shared" si="193"/>
        <v>0</v>
      </c>
      <c r="AU516" s="41">
        <f>AU517</f>
        <v>0</v>
      </c>
      <c r="AV516" s="45">
        <f t="shared" si="196"/>
        <v>0</v>
      </c>
      <c r="AW516" s="41">
        <f>AW517</f>
        <v>0</v>
      </c>
      <c r="AX516" s="45">
        <f t="shared" si="196"/>
        <v>0</v>
      </c>
      <c r="AY516" s="41">
        <f>AY517</f>
        <v>0</v>
      </c>
      <c r="AZ516" s="45">
        <f t="shared" si="196"/>
        <v>0</v>
      </c>
      <c r="BA516" s="41">
        <f>BA517</f>
        <v>0</v>
      </c>
      <c r="BB516" s="45">
        <f t="shared" si="185"/>
        <v>0</v>
      </c>
      <c r="BC516" s="41">
        <f>BC517</f>
        <v>0</v>
      </c>
      <c r="BD516" s="45">
        <f t="shared" si="185"/>
        <v>0</v>
      </c>
      <c r="BE516" s="41">
        <f>BE517</f>
        <v>0</v>
      </c>
      <c r="BF516" s="45">
        <f t="shared" si="185"/>
        <v>0</v>
      </c>
    </row>
    <row r="517" spans="1:58" ht="60.75" hidden="1" customHeight="1" x14ac:dyDescent="0.4">
      <c r="A517" s="15"/>
      <c r="B517" s="46"/>
      <c r="C517" s="43" t="s">
        <v>394</v>
      </c>
      <c r="D517" s="43" t="s">
        <v>194</v>
      </c>
      <c r="E517" s="43"/>
      <c r="F517" s="44"/>
      <c r="G517" s="41">
        <f>G518</f>
        <v>0</v>
      </c>
      <c r="H517" s="41">
        <f>H518</f>
        <v>0</v>
      </c>
      <c r="I517" s="41">
        <f t="shared" si="194"/>
        <v>0</v>
      </c>
      <c r="J517" s="41">
        <f>J518</f>
        <v>0</v>
      </c>
      <c r="K517" s="41">
        <f t="shared" si="164"/>
        <v>0</v>
      </c>
      <c r="L517" s="41">
        <f>L518</f>
        <v>0</v>
      </c>
      <c r="M517" s="44">
        <f t="shared" si="184"/>
        <v>0</v>
      </c>
      <c r="N517" s="41">
        <f>N518</f>
        <v>0</v>
      </c>
      <c r="O517" s="44">
        <f t="shared" si="198"/>
        <v>0</v>
      </c>
      <c r="P517" s="41">
        <f>P518</f>
        <v>0</v>
      </c>
      <c r="Q517" s="44">
        <f t="shared" si="200"/>
        <v>0</v>
      </c>
      <c r="R517" s="41">
        <f>R518</f>
        <v>0</v>
      </c>
      <c r="S517" s="44">
        <f t="shared" si="201"/>
        <v>0</v>
      </c>
      <c r="T517" s="41">
        <f>T518</f>
        <v>0</v>
      </c>
      <c r="U517" s="44">
        <f t="shared" si="202"/>
        <v>0</v>
      </c>
      <c r="V517" s="44"/>
      <c r="W517" s="44">
        <f t="shared" si="203"/>
        <v>0</v>
      </c>
      <c r="X517" s="44">
        <f>X518</f>
        <v>0</v>
      </c>
      <c r="Y517" s="41">
        <f>Y518</f>
        <v>0</v>
      </c>
      <c r="Z517" s="41">
        <f t="shared" si="199"/>
        <v>0</v>
      </c>
      <c r="AA517" s="41">
        <f>AA518</f>
        <v>0</v>
      </c>
      <c r="AB517" s="45">
        <f t="shared" si="181"/>
        <v>0</v>
      </c>
      <c r="AC517" s="41">
        <f>AC518</f>
        <v>0</v>
      </c>
      <c r="AD517" s="45">
        <f t="shared" si="181"/>
        <v>0</v>
      </c>
      <c r="AE517" s="41">
        <f>AE518</f>
        <v>0</v>
      </c>
      <c r="AF517" s="45">
        <f t="shared" si="192"/>
        <v>0</v>
      </c>
      <c r="AG517" s="41">
        <f>AG518</f>
        <v>0</v>
      </c>
      <c r="AH517" s="45">
        <f t="shared" si="192"/>
        <v>0</v>
      </c>
      <c r="AI517" s="41">
        <f>AI518</f>
        <v>0</v>
      </c>
      <c r="AJ517" s="45">
        <f t="shared" si="192"/>
        <v>0</v>
      </c>
      <c r="AK517" s="41">
        <f>AK518</f>
        <v>0</v>
      </c>
      <c r="AL517" s="45">
        <f t="shared" si="192"/>
        <v>0</v>
      </c>
      <c r="AM517" s="41">
        <f>AM518</f>
        <v>0</v>
      </c>
      <c r="AN517" s="45">
        <f t="shared" si="193"/>
        <v>0</v>
      </c>
      <c r="AO517" s="41">
        <f>AO518</f>
        <v>0</v>
      </c>
      <c r="AP517" s="45">
        <f t="shared" si="193"/>
        <v>0</v>
      </c>
      <c r="AQ517" s="41">
        <f>AQ518</f>
        <v>0</v>
      </c>
      <c r="AR517" s="45">
        <f t="shared" si="193"/>
        <v>0</v>
      </c>
      <c r="AS517" s="41">
        <f>AS518</f>
        <v>0</v>
      </c>
      <c r="AT517" s="45">
        <f t="shared" si="193"/>
        <v>0</v>
      </c>
      <c r="AU517" s="41">
        <f>AU518</f>
        <v>0</v>
      </c>
      <c r="AV517" s="45">
        <f t="shared" si="196"/>
        <v>0</v>
      </c>
      <c r="AW517" s="41">
        <f>AW518</f>
        <v>0</v>
      </c>
      <c r="AX517" s="45">
        <f t="shared" si="196"/>
        <v>0</v>
      </c>
      <c r="AY517" s="41">
        <f>AY518</f>
        <v>0</v>
      </c>
      <c r="AZ517" s="45">
        <f t="shared" si="196"/>
        <v>0</v>
      </c>
      <c r="BA517" s="41">
        <f>BA518</f>
        <v>0</v>
      </c>
      <c r="BB517" s="45">
        <f t="shared" si="185"/>
        <v>0</v>
      </c>
      <c r="BC517" s="41">
        <f>BC518</f>
        <v>0</v>
      </c>
      <c r="BD517" s="45">
        <f t="shared" si="185"/>
        <v>0</v>
      </c>
      <c r="BE517" s="41">
        <f>BE518</f>
        <v>0</v>
      </c>
      <c r="BF517" s="45">
        <f t="shared" si="185"/>
        <v>0</v>
      </c>
    </row>
    <row r="518" spans="1:58" ht="0.75" hidden="1" customHeight="1" x14ac:dyDescent="0.4">
      <c r="A518" s="15"/>
      <c r="B518" s="46"/>
      <c r="C518" s="43" t="s">
        <v>195</v>
      </c>
      <c r="D518" s="43" t="s">
        <v>196</v>
      </c>
      <c r="E518" s="43"/>
      <c r="F518" s="44"/>
      <c r="G518" s="41">
        <f>G519</f>
        <v>0</v>
      </c>
      <c r="H518" s="41"/>
      <c r="I518" s="41">
        <f t="shared" si="194"/>
        <v>0</v>
      </c>
      <c r="J518" s="41"/>
      <c r="K518" s="41">
        <f t="shared" ref="K518:K614" si="204">I518+J518</f>
        <v>0</v>
      </c>
      <c r="L518" s="41"/>
      <c r="M518" s="44">
        <f t="shared" si="184"/>
        <v>0</v>
      </c>
      <c r="N518" s="41"/>
      <c r="O518" s="44">
        <f t="shared" si="198"/>
        <v>0</v>
      </c>
      <c r="P518" s="41"/>
      <c r="Q518" s="44">
        <f t="shared" si="200"/>
        <v>0</v>
      </c>
      <c r="R518" s="41"/>
      <c r="S518" s="44">
        <f t="shared" si="201"/>
        <v>0</v>
      </c>
      <c r="T518" s="41"/>
      <c r="U518" s="44">
        <f t="shared" si="202"/>
        <v>0</v>
      </c>
      <c r="V518" s="44"/>
      <c r="W518" s="44">
        <f t="shared" si="203"/>
        <v>0</v>
      </c>
      <c r="X518" s="44"/>
      <c r="Y518" s="41"/>
      <c r="Z518" s="41">
        <f t="shared" si="199"/>
        <v>0</v>
      </c>
      <c r="AA518" s="41"/>
      <c r="AB518" s="45">
        <f t="shared" si="181"/>
        <v>0</v>
      </c>
      <c r="AC518" s="41"/>
      <c r="AD518" s="45">
        <f t="shared" si="181"/>
        <v>0</v>
      </c>
      <c r="AE518" s="41"/>
      <c r="AF518" s="45">
        <f t="shared" si="192"/>
        <v>0</v>
      </c>
      <c r="AG518" s="41"/>
      <c r="AH518" s="45">
        <f t="shared" si="192"/>
        <v>0</v>
      </c>
      <c r="AI518" s="41"/>
      <c r="AJ518" s="45">
        <f t="shared" si="192"/>
        <v>0</v>
      </c>
      <c r="AK518" s="41"/>
      <c r="AL518" s="45">
        <f t="shared" si="192"/>
        <v>0</v>
      </c>
      <c r="AM518" s="41"/>
      <c r="AN518" s="45">
        <f t="shared" si="193"/>
        <v>0</v>
      </c>
      <c r="AO518" s="41"/>
      <c r="AP518" s="45">
        <f t="shared" si="193"/>
        <v>0</v>
      </c>
      <c r="AQ518" s="41"/>
      <c r="AR518" s="45">
        <f t="shared" si="193"/>
        <v>0</v>
      </c>
      <c r="AS518" s="41"/>
      <c r="AT518" s="45">
        <f t="shared" si="193"/>
        <v>0</v>
      </c>
      <c r="AU518" s="41"/>
      <c r="AV518" s="45">
        <f t="shared" si="196"/>
        <v>0</v>
      </c>
      <c r="AW518" s="41"/>
      <c r="AX518" s="45">
        <f t="shared" si="196"/>
        <v>0</v>
      </c>
      <c r="AY518" s="41"/>
      <c r="AZ518" s="45">
        <f t="shared" si="196"/>
        <v>0</v>
      </c>
      <c r="BA518" s="41"/>
      <c r="BB518" s="45">
        <f t="shared" si="185"/>
        <v>0</v>
      </c>
      <c r="BC518" s="41"/>
      <c r="BD518" s="45">
        <f t="shared" si="185"/>
        <v>0</v>
      </c>
      <c r="BE518" s="41"/>
      <c r="BF518" s="45">
        <f t="shared" si="185"/>
        <v>0</v>
      </c>
    </row>
    <row r="519" spans="1:58" ht="60.75" hidden="1" customHeight="1" x14ac:dyDescent="0.4">
      <c r="A519" s="15"/>
      <c r="B519" s="46"/>
      <c r="C519" s="43" t="s">
        <v>9</v>
      </c>
      <c r="D519" s="43" t="s">
        <v>196</v>
      </c>
      <c r="E519" s="43">
        <v>600</v>
      </c>
      <c r="F519" s="44">
        <v>2</v>
      </c>
      <c r="G519" s="41"/>
      <c r="H519" s="41">
        <f>H520</f>
        <v>0</v>
      </c>
      <c r="I519" s="41">
        <f t="shared" si="194"/>
        <v>0</v>
      </c>
      <c r="J519" s="41">
        <f>J520</f>
        <v>0</v>
      </c>
      <c r="K519" s="41">
        <f t="shared" si="204"/>
        <v>0</v>
      </c>
      <c r="L519" s="41">
        <f>L520</f>
        <v>0</v>
      </c>
      <c r="M519" s="44">
        <f t="shared" ref="M519:M535" si="205">K519+L519</f>
        <v>0</v>
      </c>
      <c r="N519" s="41">
        <f>N520</f>
        <v>0</v>
      </c>
      <c r="O519" s="44">
        <f t="shared" si="198"/>
        <v>0</v>
      </c>
      <c r="P519" s="41">
        <f>P520</f>
        <v>0</v>
      </c>
      <c r="Q519" s="44">
        <f t="shared" si="200"/>
        <v>0</v>
      </c>
      <c r="R519" s="41">
        <f>R520</f>
        <v>0</v>
      </c>
      <c r="S519" s="44">
        <f t="shared" si="201"/>
        <v>0</v>
      </c>
      <c r="T519" s="41">
        <f>T520</f>
        <v>0</v>
      </c>
      <c r="U519" s="44">
        <f t="shared" si="202"/>
        <v>0</v>
      </c>
      <c r="V519" s="44"/>
      <c r="W519" s="44">
        <f t="shared" si="203"/>
        <v>0</v>
      </c>
      <c r="X519" s="44">
        <f>X520</f>
        <v>0</v>
      </c>
      <c r="Y519" s="41">
        <f>Y520</f>
        <v>0</v>
      </c>
      <c r="Z519" s="41">
        <f t="shared" si="199"/>
        <v>0</v>
      </c>
      <c r="AA519" s="41">
        <f>AA520</f>
        <v>0</v>
      </c>
      <c r="AB519" s="45">
        <f t="shared" si="181"/>
        <v>0</v>
      </c>
      <c r="AC519" s="41">
        <f>AC520</f>
        <v>0</v>
      </c>
      <c r="AD519" s="45">
        <f t="shared" si="181"/>
        <v>0</v>
      </c>
      <c r="AE519" s="41">
        <f>AE520</f>
        <v>0</v>
      </c>
      <c r="AF519" s="45">
        <f t="shared" si="192"/>
        <v>0</v>
      </c>
      <c r="AG519" s="41">
        <f>AG520</f>
        <v>0</v>
      </c>
      <c r="AH519" s="45">
        <f t="shared" si="192"/>
        <v>0</v>
      </c>
      <c r="AI519" s="41">
        <f>AI520</f>
        <v>0</v>
      </c>
      <c r="AJ519" s="45">
        <f t="shared" si="192"/>
        <v>0</v>
      </c>
      <c r="AK519" s="41">
        <f>AK520</f>
        <v>0</v>
      </c>
      <c r="AL519" s="45">
        <f t="shared" si="192"/>
        <v>0</v>
      </c>
      <c r="AM519" s="41">
        <f>AM520</f>
        <v>0</v>
      </c>
      <c r="AN519" s="45">
        <f t="shared" si="193"/>
        <v>0</v>
      </c>
      <c r="AO519" s="41">
        <f>AO520</f>
        <v>0</v>
      </c>
      <c r="AP519" s="45">
        <f t="shared" si="193"/>
        <v>0</v>
      </c>
      <c r="AQ519" s="41">
        <f>AQ520</f>
        <v>0</v>
      </c>
      <c r="AR519" s="45">
        <f t="shared" si="193"/>
        <v>0</v>
      </c>
      <c r="AS519" s="41">
        <f>AS520</f>
        <v>0</v>
      </c>
      <c r="AT519" s="45">
        <f t="shared" si="193"/>
        <v>0</v>
      </c>
      <c r="AU519" s="41">
        <f>AU520</f>
        <v>0</v>
      </c>
      <c r="AV519" s="45">
        <f t="shared" si="196"/>
        <v>0</v>
      </c>
      <c r="AW519" s="41">
        <f>AW520</f>
        <v>0</v>
      </c>
      <c r="AX519" s="45">
        <f t="shared" si="196"/>
        <v>0</v>
      </c>
      <c r="AY519" s="41">
        <f>AY520</f>
        <v>0</v>
      </c>
      <c r="AZ519" s="45">
        <f t="shared" si="196"/>
        <v>0</v>
      </c>
      <c r="BA519" s="41">
        <f>BA520</f>
        <v>0</v>
      </c>
      <c r="BB519" s="45">
        <f t="shared" si="185"/>
        <v>0</v>
      </c>
      <c r="BC519" s="41">
        <f>BC520</f>
        <v>0</v>
      </c>
      <c r="BD519" s="45">
        <f t="shared" si="185"/>
        <v>0</v>
      </c>
      <c r="BE519" s="41">
        <f>BE520</f>
        <v>0</v>
      </c>
      <c r="BF519" s="45">
        <f t="shared" si="185"/>
        <v>0</v>
      </c>
    </row>
    <row r="520" spans="1:58" ht="60.75" hidden="1" customHeight="1" x14ac:dyDescent="0.4">
      <c r="A520" s="15"/>
      <c r="B520" s="46"/>
      <c r="C520" s="43" t="s">
        <v>395</v>
      </c>
      <c r="D520" s="43" t="s">
        <v>197</v>
      </c>
      <c r="E520" s="43"/>
      <c r="F520" s="44"/>
      <c r="G520" s="41">
        <f>G521</f>
        <v>0</v>
      </c>
      <c r="H520" s="41">
        <f>H521</f>
        <v>0</v>
      </c>
      <c r="I520" s="41">
        <f t="shared" si="194"/>
        <v>0</v>
      </c>
      <c r="J520" s="41">
        <f>J521</f>
        <v>0</v>
      </c>
      <c r="K520" s="41">
        <f t="shared" si="204"/>
        <v>0</v>
      </c>
      <c r="L520" s="41">
        <f>L521</f>
        <v>0</v>
      </c>
      <c r="M520" s="44">
        <f t="shared" si="205"/>
        <v>0</v>
      </c>
      <c r="N520" s="41">
        <f>N521</f>
        <v>0</v>
      </c>
      <c r="O520" s="44">
        <f t="shared" si="198"/>
        <v>0</v>
      </c>
      <c r="P520" s="41">
        <f>P521</f>
        <v>0</v>
      </c>
      <c r="Q520" s="44">
        <f t="shared" si="200"/>
        <v>0</v>
      </c>
      <c r="R520" s="41">
        <f>R521</f>
        <v>0</v>
      </c>
      <c r="S520" s="44">
        <f t="shared" si="201"/>
        <v>0</v>
      </c>
      <c r="T520" s="41">
        <f>T521</f>
        <v>0</v>
      </c>
      <c r="U520" s="44">
        <f t="shared" si="202"/>
        <v>0</v>
      </c>
      <c r="V520" s="44"/>
      <c r="W520" s="44">
        <f t="shared" si="203"/>
        <v>0</v>
      </c>
      <c r="X520" s="44">
        <f>X521</f>
        <v>0</v>
      </c>
      <c r="Y520" s="41">
        <f>Y521</f>
        <v>0</v>
      </c>
      <c r="Z520" s="41">
        <f t="shared" si="199"/>
        <v>0</v>
      </c>
      <c r="AA520" s="41">
        <f>AA521</f>
        <v>0</v>
      </c>
      <c r="AB520" s="45">
        <f t="shared" si="181"/>
        <v>0</v>
      </c>
      <c r="AC520" s="41">
        <f>AC521</f>
        <v>0</v>
      </c>
      <c r="AD520" s="45">
        <f t="shared" si="181"/>
        <v>0</v>
      </c>
      <c r="AE520" s="41">
        <f>AE521</f>
        <v>0</v>
      </c>
      <c r="AF520" s="45">
        <f t="shared" si="192"/>
        <v>0</v>
      </c>
      <c r="AG520" s="41">
        <f>AG521</f>
        <v>0</v>
      </c>
      <c r="AH520" s="45">
        <f t="shared" si="192"/>
        <v>0</v>
      </c>
      <c r="AI520" s="41">
        <f>AI521</f>
        <v>0</v>
      </c>
      <c r="AJ520" s="45">
        <f t="shared" si="192"/>
        <v>0</v>
      </c>
      <c r="AK520" s="41">
        <f>AK521</f>
        <v>0</v>
      </c>
      <c r="AL520" s="45">
        <f t="shared" si="192"/>
        <v>0</v>
      </c>
      <c r="AM520" s="41">
        <f>AM521</f>
        <v>0</v>
      </c>
      <c r="AN520" s="45">
        <f t="shared" si="193"/>
        <v>0</v>
      </c>
      <c r="AO520" s="41">
        <f>AO521</f>
        <v>0</v>
      </c>
      <c r="AP520" s="45">
        <f t="shared" si="193"/>
        <v>0</v>
      </c>
      <c r="AQ520" s="41">
        <f>AQ521</f>
        <v>0</v>
      </c>
      <c r="AR520" s="45">
        <f t="shared" si="193"/>
        <v>0</v>
      </c>
      <c r="AS520" s="41">
        <f>AS521</f>
        <v>0</v>
      </c>
      <c r="AT520" s="45">
        <f t="shared" si="193"/>
        <v>0</v>
      </c>
      <c r="AU520" s="41">
        <f>AU521</f>
        <v>0</v>
      </c>
      <c r="AV520" s="45">
        <f t="shared" si="196"/>
        <v>0</v>
      </c>
      <c r="AW520" s="41">
        <f>AW521</f>
        <v>0</v>
      </c>
      <c r="AX520" s="45">
        <f t="shared" si="196"/>
        <v>0</v>
      </c>
      <c r="AY520" s="41">
        <f>AY521</f>
        <v>0</v>
      </c>
      <c r="AZ520" s="45">
        <f t="shared" si="196"/>
        <v>0</v>
      </c>
      <c r="BA520" s="41">
        <f>BA521</f>
        <v>0</v>
      </c>
      <c r="BB520" s="45">
        <f t="shared" si="185"/>
        <v>0</v>
      </c>
      <c r="BC520" s="41">
        <f>BC521</f>
        <v>0</v>
      </c>
      <c r="BD520" s="45">
        <f t="shared" si="185"/>
        <v>0</v>
      </c>
      <c r="BE520" s="41">
        <f>BE521</f>
        <v>0</v>
      </c>
      <c r="BF520" s="45">
        <f t="shared" si="185"/>
        <v>0</v>
      </c>
    </row>
    <row r="521" spans="1:58" ht="283.5" hidden="1" customHeight="1" x14ac:dyDescent="0.4">
      <c r="A521" s="15"/>
      <c r="B521" s="46"/>
      <c r="C521" s="43" t="s">
        <v>198</v>
      </c>
      <c r="D521" s="43" t="s">
        <v>199</v>
      </c>
      <c r="E521" s="43"/>
      <c r="F521" s="44"/>
      <c r="G521" s="41">
        <f>G522</f>
        <v>0</v>
      </c>
      <c r="H521" s="41">
        <v>0</v>
      </c>
      <c r="I521" s="41">
        <f t="shared" si="194"/>
        <v>0</v>
      </c>
      <c r="J521" s="41">
        <v>0</v>
      </c>
      <c r="K521" s="41">
        <f t="shared" si="204"/>
        <v>0</v>
      </c>
      <c r="L521" s="41">
        <v>0</v>
      </c>
      <c r="M521" s="44">
        <f t="shared" si="205"/>
        <v>0</v>
      </c>
      <c r="N521" s="41">
        <v>0</v>
      </c>
      <c r="O521" s="44">
        <f t="shared" si="198"/>
        <v>0</v>
      </c>
      <c r="P521" s="41">
        <v>0</v>
      </c>
      <c r="Q521" s="44">
        <f t="shared" si="200"/>
        <v>0</v>
      </c>
      <c r="R521" s="41">
        <v>0</v>
      </c>
      <c r="S521" s="44">
        <f t="shared" si="201"/>
        <v>0</v>
      </c>
      <c r="T521" s="41">
        <v>0</v>
      </c>
      <c r="U521" s="44">
        <f t="shared" si="202"/>
        <v>0</v>
      </c>
      <c r="V521" s="44"/>
      <c r="W521" s="44">
        <f t="shared" si="203"/>
        <v>0</v>
      </c>
      <c r="X521" s="44"/>
      <c r="Y521" s="41">
        <v>0</v>
      </c>
      <c r="Z521" s="41">
        <f t="shared" si="199"/>
        <v>0</v>
      </c>
      <c r="AA521" s="41">
        <v>0</v>
      </c>
      <c r="AB521" s="45">
        <f t="shared" si="181"/>
        <v>0</v>
      </c>
      <c r="AC521" s="41">
        <v>0</v>
      </c>
      <c r="AD521" s="45">
        <f t="shared" si="181"/>
        <v>0</v>
      </c>
      <c r="AE521" s="41">
        <v>0</v>
      </c>
      <c r="AF521" s="45">
        <f t="shared" si="192"/>
        <v>0</v>
      </c>
      <c r="AG521" s="41">
        <v>0</v>
      </c>
      <c r="AH521" s="45">
        <f t="shared" si="192"/>
        <v>0</v>
      </c>
      <c r="AI521" s="41">
        <v>0</v>
      </c>
      <c r="AJ521" s="45">
        <f t="shared" si="192"/>
        <v>0</v>
      </c>
      <c r="AK521" s="41">
        <v>0</v>
      </c>
      <c r="AL521" s="45">
        <f t="shared" si="192"/>
        <v>0</v>
      </c>
      <c r="AM521" s="41">
        <v>0</v>
      </c>
      <c r="AN521" s="45">
        <f t="shared" si="193"/>
        <v>0</v>
      </c>
      <c r="AO521" s="41">
        <v>0</v>
      </c>
      <c r="AP521" s="45">
        <f t="shared" si="193"/>
        <v>0</v>
      </c>
      <c r="AQ521" s="41">
        <v>0</v>
      </c>
      <c r="AR521" s="45">
        <f t="shared" si="193"/>
        <v>0</v>
      </c>
      <c r="AS521" s="41">
        <v>0</v>
      </c>
      <c r="AT521" s="45">
        <f t="shared" si="193"/>
        <v>0</v>
      </c>
      <c r="AU521" s="41">
        <v>0</v>
      </c>
      <c r="AV521" s="45">
        <f t="shared" si="196"/>
        <v>0</v>
      </c>
      <c r="AW521" s="41">
        <v>0</v>
      </c>
      <c r="AX521" s="45">
        <f t="shared" si="196"/>
        <v>0</v>
      </c>
      <c r="AY521" s="41">
        <v>0</v>
      </c>
      <c r="AZ521" s="45">
        <f t="shared" si="196"/>
        <v>0</v>
      </c>
      <c r="BA521" s="41">
        <v>0</v>
      </c>
      <c r="BB521" s="45">
        <f t="shared" si="185"/>
        <v>0</v>
      </c>
      <c r="BC521" s="41">
        <v>0</v>
      </c>
      <c r="BD521" s="45">
        <f t="shared" si="185"/>
        <v>0</v>
      </c>
      <c r="BE521" s="41">
        <v>0</v>
      </c>
      <c r="BF521" s="45">
        <f t="shared" si="185"/>
        <v>0</v>
      </c>
    </row>
    <row r="522" spans="1:58" ht="0.75" customHeight="1" x14ac:dyDescent="0.4">
      <c r="A522" s="15"/>
      <c r="B522" s="46">
        <v>13</v>
      </c>
      <c r="C522" s="38" t="s">
        <v>9</v>
      </c>
      <c r="D522" s="43" t="s">
        <v>199</v>
      </c>
      <c r="E522" s="43">
        <v>600</v>
      </c>
      <c r="F522" s="44">
        <v>2</v>
      </c>
      <c r="G522" s="41"/>
      <c r="H522" s="41">
        <f>H523+H527</f>
        <v>0</v>
      </c>
      <c r="I522" s="41">
        <f t="shared" si="194"/>
        <v>0</v>
      </c>
      <c r="J522" s="41">
        <f>J523+J527</f>
        <v>0</v>
      </c>
      <c r="K522" s="41">
        <f t="shared" si="204"/>
        <v>0</v>
      </c>
      <c r="L522" s="41">
        <f>L523+L527</f>
        <v>0</v>
      </c>
      <c r="M522" s="44">
        <f t="shared" si="205"/>
        <v>0</v>
      </c>
      <c r="N522" s="41">
        <f>N523+N527</f>
        <v>0</v>
      </c>
      <c r="O522" s="44">
        <f t="shared" si="198"/>
        <v>0</v>
      </c>
      <c r="P522" s="41">
        <f>P523+P527+P532</f>
        <v>0</v>
      </c>
      <c r="Q522" s="44">
        <f t="shared" si="200"/>
        <v>0</v>
      </c>
      <c r="R522" s="41">
        <f>R523+R527</f>
        <v>0</v>
      </c>
      <c r="S522" s="41">
        <f>Q522+R522</f>
        <v>0</v>
      </c>
      <c r="T522" s="41">
        <f>T523+T527</f>
        <v>0</v>
      </c>
      <c r="U522" s="44">
        <f t="shared" si="202"/>
        <v>0</v>
      </c>
      <c r="V522" s="44"/>
      <c r="W522" s="41">
        <f>W523+W527+W530+W532+W534</f>
        <v>0</v>
      </c>
      <c r="X522" s="44">
        <f>X523+X527</f>
        <v>0</v>
      </c>
      <c r="Y522" s="41">
        <f>Y523+Y527</f>
        <v>0</v>
      </c>
      <c r="Z522" s="41">
        <f t="shared" si="199"/>
        <v>0</v>
      </c>
      <c r="AA522" s="41">
        <f>AA523+AA527</f>
        <v>0</v>
      </c>
      <c r="AB522" s="45">
        <f t="shared" si="181"/>
        <v>0</v>
      </c>
      <c r="AC522" s="41">
        <f>AC523+AC527</f>
        <v>0</v>
      </c>
      <c r="AD522" s="45">
        <f t="shared" si="181"/>
        <v>0</v>
      </c>
      <c r="AE522" s="41">
        <f>AE523+AE527</f>
        <v>0</v>
      </c>
      <c r="AF522" s="45">
        <f t="shared" si="192"/>
        <v>0</v>
      </c>
      <c r="AG522" s="41">
        <f>AG523+AG527</f>
        <v>0</v>
      </c>
      <c r="AH522" s="45">
        <f t="shared" si="192"/>
        <v>0</v>
      </c>
      <c r="AI522" s="41">
        <f>AI523+AI527</f>
        <v>0</v>
      </c>
      <c r="AJ522" s="45">
        <f t="shared" si="192"/>
        <v>0</v>
      </c>
      <c r="AK522" s="41">
        <f>AK523+AK527</f>
        <v>0</v>
      </c>
      <c r="AL522" s="45">
        <f t="shared" si="192"/>
        <v>0</v>
      </c>
      <c r="AM522" s="41">
        <f>AM523+AM527</f>
        <v>0</v>
      </c>
      <c r="AN522" s="45">
        <f t="shared" si="193"/>
        <v>0</v>
      </c>
      <c r="AO522" s="41">
        <f>AO523+AO527</f>
        <v>0</v>
      </c>
      <c r="AP522" s="45">
        <f t="shared" si="193"/>
        <v>0</v>
      </c>
      <c r="AQ522" s="41">
        <f>AQ523+AQ527</f>
        <v>0</v>
      </c>
      <c r="AR522" s="45">
        <f t="shared" si="193"/>
        <v>0</v>
      </c>
      <c r="AS522" s="41">
        <f>AS523+AS527</f>
        <v>0</v>
      </c>
      <c r="AT522" s="45">
        <f t="shared" si="193"/>
        <v>0</v>
      </c>
      <c r="AU522" s="41">
        <f>AU523+AU527</f>
        <v>0</v>
      </c>
      <c r="AV522" s="45">
        <f t="shared" si="196"/>
        <v>0</v>
      </c>
      <c r="AW522" s="41">
        <f>AW523+AW527</f>
        <v>0</v>
      </c>
      <c r="AX522" s="45">
        <f t="shared" si="196"/>
        <v>0</v>
      </c>
      <c r="AY522" s="41">
        <f>AY523+AY527</f>
        <v>0</v>
      </c>
      <c r="AZ522" s="45">
        <f t="shared" si="196"/>
        <v>0</v>
      </c>
      <c r="BA522" s="41">
        <f>BA523+BA527</f>
        <v>0</v>
      </c>
      <c r="BB522" s="45">
        <f t="shared" si="185"/>
        <v>0</v>
      </c>
      <c r="BC522" s="41">
        <f>BC523+BC527</f>
        <v>0</v>
      </c>
      <c r="BD522" s="45">
        <f t="shared" si="185"/>
        <v>0</v>
      </c>
      <c r="BE522" s="41">
        <f>BE523+BE527</f>
        <v>0</v>
      </c>
      <c r="BF522" s="45">
        <f t="shared" si="185"/>
        <v>0</v>
      </c>
    </row>
    <row r="523" spans="1:58" ht="39.75" hidden="1" customHeight="1" x14ac:dyDescent="0.4">
      <c r="A523" s="15"/>
      <c r="B523" s="46"/>
      <c r="C523" s="43" t="s">
        <v>417</v>
      </c>
      <c r="D523" s="43" t="s">
        <v>200</v>
      </c>
      <c r="E523" s="43"/>
      <c r="F523" s="44"/>
      <c r="G523" s="41">
        <f>G524+G528</f>
        <v>0</v>
      </c>
      <c r="H523" s="41">
        <f>H524+H525+H526</f>
        <v>0</v>
      </c>
      <c r="I523" s="41">
        <f t="shared" si="194"/>
        <v>0</v>
      </c>
      <c r="J523" s="41">
        <f>J524+J525+J526</f>
        <v>0</v>
      </c>
      <c r="K523" s="41">
        <f t="shared" si="204"/>
        <v>0</v>
      </c>
      <c r="L523" s="41">
        <f>L524+L525+L526</f>
        <v>0</v>
      </c>
      <c r="M523" s="44">
        <f t="shared" si="205"/>
        <v>0</v>
      </c>
      <c r="N523" s="41">
        <f>N524+N525+N526</f>
        <v>0</v>
      </c>
      <c r="O523" s="44">
        <f t="shared" si="198"/>
        <v>0</v>
      </c>
      <c r="P523" s="41">
        <f>P524+P525+P526</f>
        <v>0</v>
      </c>
      <c r="Q523" s="44">
        <f t="shared" si="200"/>
        <v>0</v>
      </c>
      <c r="R523" s="41">
        <f>R524+R525+R526</f>
        <v>0</v>
      </c>
      <c r="S523" s="44">
        <f t="shared" si="201"/>
        <v>0</v>
      </c>
      <c r="T523" s="41">
        <f>T524+T525+T526</f>
        <v>0</v>
      </c>
      <c r="U523" s="44">
        <f t="shared" si="202"/>
        <v>0</v>
      </c>
      <c r="V523" s="44"/>
      <c r="W523" s="44">
        <f t="shared" si="203"/>
        <v>0</v>
      </c>
      <c r="X523" s="44">
        <f>X524+X525+X526</f>
        <v>0</v>
      </c>
      <c r="Y523" s="41">
        <f>Y528</f>
        <v>0</v>
      </c>
      <c r="Z523" s="41">
        <f t="shared" si="199"/>
        <v>0</v>
      </c>
      <c r="AA523" s="41">
        <f>AA528</f>
        <v>0</v>
      </c>
      <c r="AB523" s="45">
        <v>38.155000000000001</v>
      </c>
      <c r="AC523" s="41">
        <f>AC528+AC530</f>
        <v>0</v>
      </c>
      <c r="AD523" s="45">
        <f t="shared" ref="AB523:AD603" si="206">AB523+AC523</f>
        <v>38.155000000000001</v>
      </c>
      <c r="AE523" s="41">
        <f>AE528+AE530</f>
        <v>0</v>
      </c>
      <c r="AF523" s="45">
        <f t="shared" si="192"/>
        <v>38.155000000000001</v>
      </c>
      <c r="AG523" s="41">
        <f>AG528+AG530</f>
        <v>0</v>
      </c>
      <c r="AH523" s="45">
        <f t="shared" si="192"/>
        <v>38.155000000000001</v>
      </c>
      <c r="AI523" s="41">
        <f>AI528+AI530</f>
        <v>0</v>
      </c>
      <c r="AJ523" s="45">
        <f t="shared" si="192"/>
        <v>38.155000000000001</v>
      </c>
      <c r="AK523" s="41">
        <f>AK528+AK530</f>
        <v>0</v>
      </c>
      <c r="AL523" s="45">
        <f t="shared" si="192"/>
        <v>38.155000000000001</v>
      </c>
      <c r="AM523" s="41">
        <f>AM528+AM530</f>
        <v>0</v>
      </c>
      <c r="AN523" s="45">
        <f t="shared" si="193"/>
        <v>38.155000000000001</v>
      </c>
      <c r="AO523" s="41">
        <f>AO528+AO530</f>
        <v>0</v>
      </c>
      <c r="AP523" s="45">
        <f t="shared" si="193"/>
        <v>38.155000000000001</v>
      </c>
      <c r="AQ523" s="41">
        <f>AQ528+AQ530</f>
        <v>0</v>
      </c>
      <c r="AR523" s="45">
        <v>0</v>
      </c>
      <c r="AS523" s="41">
        <f>AS528+AS530</f>
        <v>0</v>
      </c>
      <c r="AT523" s="45">
        <v>0</v>
      </c>
      <c r="AU523" s="41">
        <f>AU528+AU530</f>
        <v>0</v>
      </c>
      <c r="AV523" s="45">
        <v>0</v>
      </c>
      <c r="AW523" s="41">
        <f>AW528+AW530</f>
        <v>0</v>
      </c>
      <c r="AX523" s="45">
        <v>0</v>
      </c>
      <c r="AY523" s="41">
        <f>AY528+AY530</f>
        <v>0</v>
      </c>
      <c r="AZ523" s="45">
        <v>0</v>
      </c>
      <c r="BA523" s="41">
        <f>BA528+BA530</f>
        <v>0</v>
      </c>
      <c r="BB523" s="45">
        <v>0</v>
      </c>
      <c r="BC523" s="41">
        <f>BC528+BC530</f>
        <v>0</v>
      </c>
      <c r="BD523" s="45">
        <v>0</v>
      </c>
      <c r="BE523" s="41">
        <f>BE528+BE530</f>
        <v>0</v>
      </c>
      <c r="BF523" s="45">
        <v>0</v>
      </c>
    </row>
    <row r="524" spans="1:58" ht="81" hidden="1" customHeight="1" x14ac:dyDescent="0.4">
      <c r="A524" s="15"/>
      <c r="B524" s="46"/>
      <c r="C524" s="43" t="s">
        <v>201</v>
      </c>
      <c r="D524" s="43" t="s">
        <v>202</v>
      </c>
      <c r="E524" s="43"/>
      <c r="F524" s="44"/>
      <c r="G524" s="41">
        <f>G525+G526+G527</f>
        <v>0</v>
      </c>
      <c r="H524" s="41"/>
      <c r="I524" s="41">
        <f t="shared" si="194"/>
        <v>0</v>
      </c>
      <c r="J524" s="41"/>
      <c r="K524" s="41">
        <f t="shared" si="204"/>
        <v>0</v>
      </c>
      <c r="L524" s="41">
        <v>0</v>
      </c>
      <c r="M524" s="44">
        <f t="shared" si="205"/>
        <v>0</v>
      </c>
      <c r="N524" s="41">
        <v>0</v>
      </c>
      <c r="O524" s="44">
        <f t="shared" si="198"/>
        <v>0</v>
      </c>
      <c r="P524" s="41">
        <v>0</v>
      </c>
      <c r="Q524" s="44">
        <f t="shared" si="200"/>
        <v>0</v>
      </c>
      <c r="R524" s="41">
        <v>0</v>
      </c>
      <c r="S524" s="44">
        <f t="shared" si="201"/>
        <v>0</v>
      </c>
      <c r="T524" s="41">
        <v>0</v>
      </c>
      <c r="U524" s="44">
        <f t="shared" si="202"/>
        <v>0</v>
      </c>
      <c r="V524" s="44"/>
      <c r="W524" s="44">
        <f t="shared" si="203"/>
        <v>0</v>
      </c>
      <c r="X524" s="44"/>
      <c r="Y524" s="41"/>
      <c r="Z524" s="41">
        <f t="shared" si="199"/>
        <v>0</v>
      </c>
      <c r="AA524" s="41"/>
      <c r="AB524" s="45">
        <f t="shared" si="206"/>
        <v>0</v>
      </c>
      <c r="AC524" s="41"/>
      <c r="AD524" s="45">
        <f t="shared" si="206"/>
        <v>0</v>
      </c>
      <c r="AE524" s="41"/>
      <c r="AF524" s="45">
        <f t="shared" si="192"/>
        <v>0</v>
      </c>
      <c r="AG524" s="41"/>
      <c r="AH524" s="45">
        <f t="shared" si="192"/>
        <v>0</v>
      </c>
      <c r="AI524" s="41"/>
      <c r="AJ524" s="45">
        <f t="shared" si="192"/>
        <v>0</v>
      </c>
      <c r="AK524" s="41"/>
      <c r="AL524" s="45">
        <f t="shared" si="192"/>
        <v>0</v>
      </c>
      <c r="AM524" s="41"/>
      <c r="AN524" s="45">
        <f t="shared" si="193"/>
        <v>0</v>
      </c>
      <c r="AO524" s="41"/>
      <c r="AP524" s="45">
        <f t="shared" si="193"/>
        <v>0</v>
      </c>
      <c r="AQ524" s="41"/>
      <c r="AR524" s="45">
        <f t="shared" si="193"/>
        <v>0</v>
      </c>
      <c r="AS524" s="41"/>
      <c r="AT524" s="45">
        <f t="shared" si="193"/>
        <v>0</v>
      </c>
      <c r="AU524" s="41"/>
      <c r="AV524" s="45">
        <f t="shared" si="196"/>
        <v>0</v>
      </c>
      <c r="AW524" s="41"/>
      <c r="AX524" s="45">
        <f t="shared" si="196"/>
        <v>0</v>
      </c>
      <c r="AY524" s="41"/>
      <c r="AZ524" s="45">
        <f t="shared" si="196"/>
        <v>0</v>
      </c>
      <c r="BA524" s="41"/>
      <c r="BB524" s="45">
        <f t="shared" ref="BB524:BF592" si="207">AZ524+BA524</f>
        <v>0</v>
      </c>
      <c r="BC524" s="41"/>
      <c r="BD524" s="45">
        <f t="shared" si="207"/>
        <v>0</v>
      </c>
      <c r="BE524" s="41"/>
      <c r="BF524" s="45">
        <f t="shared" si="207"/>
        <v>0</v>
      </c>
    </row>
    <row r="525" spans="1:58" ht="121.5" hidden="1" customHeight="1" x14ac:dyDescent="0.4">
      <c r="A525" s="15"/>
      <c r="B525" s="46"/>
      <c r="C525" s="43" t="s">
        <v>113</v>
      </c>
      <c r="D525" s="43" t="s">
        <v>202</v>
      </c>
      <c r="E525" s="43">
        <v>100</v>
      </c>
      <c r="F525" s="44">
        <v>1</v>
      </c>
      <c r="G525" s="41"/>
      <c r="H525" s="41"/>
      <c r="I525" s="41">
        <f t="shared" si="194"/>
        <v>0</v>
      </c>
      <c r="J525" s="41"/>
      <c r="K525" s="41">
        <f t="shared" si="204"/>
        <v>0</v>
      </c>
      <c r="L525" s="41">
        <v>0</v>
      </c>
      <c r="M525" s="44">
        <f t="shared" si="205"/>
        <v>0</v>
      </c>
      <c r="N525" s="41">
        <v>0</v>
      </c>
      <c r="O525" s="44">
        <f t="shared" si="198"/>
        <v>0</v>
      </c>
      <c r="P525" s="41">
        <v>0</v>
      </c>
      <c r="Q525" s="44">
        <f t="shared" si="200"/>
        <v>0</v>
      </c>
      <c r="R525" s="41">
        <v>0</v>
      </c>
      <c r="S525" s="44">
        <f t="shared" si="201"/>
        <v>0</v>
      </c>
      <c r="T525" s="41">
        <v>0</v>
      </c>
      <c r="U525" s="44">
        <f t="shared" si="202"/>
        <v>0</v>
      </c>
      <c r="V525" s="44"/>
      <c r="W525" s="44">
        <f t="shared" si="203"/>
        <v>0</v>
      </c>
      <c r="X525" s="44"/>
      <c r="Y525" s="41"/>
      <c r="Z525" s="41">
        <f t="shared" si="199"/>
        <v>0</v>
      </c>
      <c r="AA525" s="41"/>
      <c r="AB525" s="45">
        <f t="shared" si="206"/>
        <v>0</v>
      </c>
      <c r="AC525" s="41"/>
      <c r="AD525" s="45">
        <f t="shared" si="206"/>
        <v>0</v>
      </c>
      <c r="AE525" s="41"/>
      <c r="AF525" s="45">
        <f t="shared" si="192"/>
        <v>0</v>
      </c>
      <c r="AG525" s="41"/>
      <c r="AH525" s="45">
        <f t="shared" si="192"/>
        <v>0</v>
      </c>
      <c r="AI525" s="41"/>
      <c r="AJ525" s="45">
        <f t="shared" si="192"/>
        <v>0</v>
      </c>
      <c r="AK525" s="41"/>
      <c r="AL525" s="45">
        <f t="shared" si="192"/>
        <v>0</v>
      </c>
      <c r="AM525" s="41"/>
      <c r="AN525" s="45">
        <f t="shared" si="193"/>
        <v>0</v>
      </c>
      <c r="AO525" s="41"/>
      <c r="AP525" s="45">
        <f t="shared" si="193"/>
        <v>0</v>
      </c>
      <c r="AQ525" s="41"/>
      <c r="AR525" s="45">
        <f t="shared" si="193"/>
        <v>0</v>
      </c>
      <c r="AS525" s="41"/>
      <c r="AT525" s="45">
        <f t="shared" si="193"/>
        <v>0</v>
      </c>
      <c r="AU525" s="41"/>
      <c r="AV525" s="45">
        <f t="shared" si="196"/>
        <v>0</v>
      </c>
      <c r="AW525" s="41"/>
      <c r="AX525" s="45">
        <f t="shared" si="196"/>
        <v>0</v>
      </c>
      <c r="AY525" s="41"/>
      <c r="AZ525" s="45">
        <f t="shared" si="196"/>
        <v>0</v>
      </c>
      <c r="BA525" s="41"/>
      <c r="BB525" s="45">
        <f t="shared" si="207"/>
        <v>0</v>
      </c>
      <c r="BC525" s="41"/>
      <c r="BD525" s="45">
        <f t="shared" si="207"/>
        <v>0</v>
      </c>
      <c r="BE525" s="41"/>
      <c r="BF525" s="45">
        <f t="shared" si="207"/>
        <v>0</v>
      </c>
    </row>
    <row r="526" spans="1:58" ht="60.75" hidden="1" customHeight="1" x14ac:dyDescent="0.4">
      <c r="A526" s="15"/>
      <c r="B526" s="46"/>
      <c r="C526" s="43" t="s">
        <v>14</v>
      </c>
      <c r="D526" s="43" t="s">
        <v>202</v>
      </c>
      <c r="E526" s="43">
        <v>200</v>
      </c>
      <c r="F526" s="44">
        <v>1</v>
      </c>
      <c r="G526" s="41"/>
      <c r="H526" s="41"/>
      <c r="I526" s="41">
        <f t="shared" si="194"/>
        <v>0</v>
      </c>
      <c r="J526" s="41"/>
      <c r="K526" s="41">
        <f t="shared" si="204"/>
        <v>0</v>
      </c>
      <c r="L526" s="41">
        <v>0</v>
      </c>
      <c r="M526" s="44">
        <f t="shared" si="205"/>
        <v>0</v>
      </c>
      <c r="N526" s="41">
        <v>0</v>
      </c>
      <c r="O526" s="44">
        <f t="shared" si="198"/>
        <v>0</v>
      </c>
      <c r="P526" s="41">
        <v>0</v>
      </c>
      <c r="Q526" s="44">
        <f t="shared" si="200"/>
        <v>0</v>
      </c>
      <c r="R526" s="41">
        <v>0</v>
      </c>
      <c r="S526" s="44">
        <f t="shared" si="201"/>
        <v>0</v>
      </c>
      <c r="T526" s="41">
        <v>0</v>
      </c>
      <c r="U526" s="44">
        <f t="shared" si="202"/>
        <v>0</v>
      </c>
      <c r="V526" s="44"/>
      <c r="W526" s="44">
        <f t="shared" si="203"/>
        <v>0</v>
      </c>
      <c r="X526" s="44"/>
      <c r="Y526" s="41"/>
      <c r="Z526" s="41">
        <f t="shared" si="199"/>
        <v>0</v>
      </c>
      <c r="AA526" s="41"/>
      <c r="AB526" s="45">
        <f t="shared" si="206"/>
        <v>0</v>
      </c>
      <c r="AC526" s="41"/>
      <c r="AD526" s="45">
        <f t="shared" si="206"/>
        <v>0</v>
      </c>
      <c r="AE526" s="41"/>
      <c r="AF526" s="45">
        <f t="shared" si="192"/>
        <v>0</v>
      </c>
      <c r="AG526" s="41"/>
      <c r="AH526" s="45">
        <f t="shared" si="192"/>
        <v>0</v>
      </c>
      <c r="AI526" s="41"/>
      <c r="AJ526" s="45">
        <f t="shared" si="192"/>
        <v>0</v>
      </c>
      <c r="AK526" s="41"/>
      <c r="AL526" s="45">
        <f t="shared" si="192"/>
        <v>0</v>
      </c>
      <c r="AM526" s="41"/>
      <c r="AN526" s="45">
        <f t="shared" si="193"/>
        <v>0</v>
      </c>
      <c r="AO526" s="41"/>
      <c r="AP526" s="45">
        <f t="shared" si="193"/>
        <v>0</v>
      </c>
      <c r="AQ526" s="41"/>
      <c r="AR526" s="45">
        <f t="shared" si="193"/>
        <v>0</v>
      </c>
      <c r="AS526" s="41"/>
      <c r="AT526" s="45">
        <f t="shared" si="193"/>
        <v>0</v>
      </c>
      <c r="AU526" s="41"/>
      <c r="AV526" s="45">
        <f t="shared" si="196"/>
        <v>0</v>
      </c>
      <c r="AW526" s="41"/>
      <c r="AX526" s="45">
        <f t="shared" si="196"/>
        <v>0</v>
      </c>
      <c r="AY526" s="41"/>
      <c r="AZ526" s="45">
        <f t="shared" si="196"/>
        <v>0</v>
      </c>
      <c r="BA526" s="41"/>
      <c r="BB526" s="45">
        <f t="shared" si="207"/>
        <v>0</v>
      </c>
      <c r="BC526" s="41"/>
      <c r="BD526" s="45">
        <f t="shared" si="207"/>
        <v>0</v>
      </c>
      <c r="BE526" s="41"/>
      <c r="BF526" s="45">
        <f t="shared" si="207"/>
        <v>0</v>
      </c>
    </row>
    <row r="527" spans="1:58" ht="20.25" hidden="1" customHeight="1" x14ac:dyDescent="0.4">
      <c r="A527" s="15"/>
      <c r="B527" s="46"/>
      <c r="C527" s="43" t="s">
        <v>18</v>
      </c>
      <c r="D527" s="43" t="s">
        <v>202</v>
      </c>
      <c r="E527" s="43">
        <v>800</v>
      </c>
      <c r="F527" s="44">
        <v>1</v>
      </c>
      <c r="G527" s="41"/>
      <c r="H527" s="41">
        <f>H528</f>
        <v>0</v>
      </c>
      <c r="I527" s="41">
        <f t="shared" si="194"/>
        <v>0</v>
      </c>
      <c r="J527" s="41">
        <f>J528</f>
        <v>0</v>
      </c>
      <c r="K527" s="41">
        <f t="shared" si="204"/>
        <v>0</v>
      </c>
      <c r="L527" s="41">
        <f>L528</f>
        <v>0</v>
      </c>
      <c r="M527" s="44">
        <f t="shared" si="205"/>
        <v>0</v>
      </c>
      <c r="N527" s="41">
        <f>N528</f>
        <v>0</v>
      </c>
      <c r="O527" s="44">
        <f t="shared" si="198"/>
        <v>0</v>
      </c>
      <c r="P527" s="41">
        <f>P528</f>
        <v>0</v>
      </c>
      <c r="Q527" s="44">
        <f t="shared" si="200"/>
        <v>0</v>
      </c>
      <c r="R527" s="41">
        <f>R528</f>
        <v>0</v>
      </c>
      <c r="S527" s="44">
        <f t="shared" si="201"/>
        <v>0</v>
      </c>
      <c r="T527" s="41">
        <f>T528</f>
        <v>0</v>
      </c>
      <c r="U527" s="44">
        <f t="shared" si="202"/>
        <v>0</v>
      </c>
      <c r="V527" s="44"/>
      <c r="W527" s="44">
        <f t="shared" si="203"/>
        <v>0</v>
      </c>
      <c r="X527" s="44">
        <f>X528</f>
        <v>0</v>
      </c>
      <c r="Y527" s="41">
        <f>Y528</f>
        <v>0</v>
      </c>
      <c r="Z527" s="41">
        <f t="shared" si="199"/>
        <v>0</v>
      </c>
      <c r="AA527" s="41">
        <f>AA528</f>
        <v>0</v>
      </c>
      <c r="AB527" s="45">
        <f t="shared" si="206"/>
        <v>0</v>
      </c>
      <c r="AC527" s="41">
        <f>AC528</f>
        <v>0</v>
      </c>
      <c r="AD527" s="45">
        <f t="shared" si="206"/>
        <v>0</v>
      </c>
      <c r="AE527" s="41">
        <f>AE528</f>
        <v>0</v>
      </c>
      <c r="AF527" s="45">
        <f t="shared" si="192"/>
        <v>0</v>
      </c>
      <c r="AG527" s="41">
        <f>AG528</f>
        <v>0</v>
      </c>
      <c r="AH527" s="45">
        <f t="shared" si="192"/>
        <v>0</v>
      </c>
      <c r="AI527" s="41">
        <f>AI528</f>
        <v>0</v>
      </c>
      <c r="AJ527" s="45">
        <f t="shared" si="192"/>
        <v>0</v>
      </c>
      <c r="AK527" s="41">
        <f>AK528</f>
        <v>0</v>
      </c>
      <c r="AL527" s="45">
        <f t="shared" si="192"/>
        <v>0</v>
      </c>
      <c r="AM527" s="41">
        <f>AM528</f>
        <v>0</v>
      </c>
      <c r="AN527" s="45">
        <f t="shared" si="193"/>
        <v>0</v>
      </c>
      <c r="AO527" s="41">
        <f>AO528</f>
        <v>0</v>
      </c>
      <c r="AP527" s="45">
        <f t="shared" si="193"/>
        <v>0</v>
      </c>
      <c r="AQ527" s="41">
        <f>AQ528</f>
        <v>0</v>
      </c>
      <c r="AR527" s="45">
        <f t="shared" si="193"/>
        <v>0</v>
      </c>
      <c r="AS527" s="41">
        <f>AS528</f>
        <v>0</v>
      </c>
      <c r="AT527" s="45">
        <f t="shared" si="193"/>
        <v>0</v>
      </c>
      <c r="AU527" s="41">
        <f>AU528</f>
        <v>0</v>
      </c>
      <c r="AV527" s="45">
        <f t="shared" si="196"/>
        <v>0</v>
      </c>
      <c r="AW527" s="41">
        <f>AW528</f>
        <v>0</v>
      </c>
      <c r="AX527" s="45">
        <f t="shared" si="196"/>
        <v>0</v>
      </c>
      <c r="AY527" s="41">
        <f>AY528</f>
        <v>0</v>
      </c>
      <c r="AZ527" s="45">
        <f t="shared" si="196"/>
        <v>0</v>
      </c>
      <c r="BA527" s="41">
        <f>BA528</f>
        <v>0</v>
      </c>
      <c r="BB527" s="45">
        <f t="shared" si="207"/>
        <v>0</v>
      </c>
      <c r="BC527" s="41">
        <f>BC528</f>
        <v>0</v>
      </c>
      <c r="BD527" s="45">
        <f t="shared" si="207"/>
        <v>0</v>
      </c>
      <c r="BE527" s="41">
        <f>BE528</f>
        <v>0</v>
      </c>
      <c r="BF527" s="45">
        <f t="shared" si="207"/>
        <v>0</v>
      </c>
    </row>
    <row r="528" spans="1:58" ht="121.5" hidden="1" customHeight="1" x14ac:dyDescent="0.4">
      <c r="A528" s="15"/>
      <c r="B528" s="46"/>
      <c r="C528" s="43" t="s">
        <v>203</v>
      </c>
      <c r="D528" s="43" t="s">
        <v>204</v>
      </c>
      <c r="E528" s="43"/>
      <c r="F528" s="44"/>
      <c r="G528" s="41">
        <f>G529</f>
        <v>0</v>
      </c>
      <c r="H528" s="41"/>
      <c r="I528" s="41">
        <f t="shared" si="194"/>
        <v>0</v>
      </c>
      <c r="J528" s="41"/>
      <c r="K528" s="41">
        <f t="shared" si="204"/>
        <v>0</v>
      </c>
      <c r="L528" s="41"/>
      <c r="M528" s="44">
        <f t="shared" si="205"/>
        <v>0</v>
      </c>
      <c r="N528" s="41"/>
      <c r="O528" s="44">
        <f t="shared" si="198"/>
        <v>0</v>
      </c>
      <c r="P528" s="41"/>
      <c r="Q528" s="44">
        <f t="shared" si="200"/>
        <v>0</v>
      </c>
      <c r="R528" s="41"/>
      <c r="S528" s="44">
        <f t="shared" si="201"/>
        <v>0</v>
      </c>
      <c r="T528" s="41">
        <v>0</v>
      </c>
      <c r="U528" s="44">
        <f t="shared" si="202"/>
        <v>0</v>
      </c>
      <c r="V528" s="44"/>
      <c r="W528" s="44">
        <f t="shared" si="203"/>
        <v>0</v>
      </c>
      <c r="X528" s="44"/>
      <c r="Y528" s="41">
        <f>Y529</f>
        <v>0</v>
      </c>
      <c r="Z528" s="41">
        <f t="shared" si="199"/>
        <v>0</v>
      </c>
      <c r="AA528" s="41">
        <f>AA529</f>
        <v>0</v>
      </c>
      <c r="AB528" s="45">
        <f t="shared" si="206"/>
        <v>0</v>
      </c>
      <c r="AC528" s="41">
        <f>AC529</f>
        <v>0</v>
      </c>
      <c r="AD528" s="45">
        <f t="shared" si="206"/>
        <v>0</v>
      </c>
      <c r="AE528" s="41">
        <f>AE529</f>
        <v>0</v>
      </c>
      <c r="AF528" s="45">
        <f t="shared" si="192"/>
        <v>0</v>
      </c>
      <c r="AG528" s="41">
        <f>AG529</f>
        <v>0</v>
      </c>
      <c r="AH528" s="45">
        <f t="shared" si="192"/>
        <v>0</v>
      </c>
      <c r="AI528" s="41">
        <f>AI529</f>
        <v>0</v>
      </c>
      <c r="AJ528" s="45">
        <f t="shared" si="192"/>
        <v>0</v>
      </c>
      <c r="AK528" s="41">
        <f>AK529</f>
        <v>0</v>
      </c>
      <c r="AL528" s="45">
        <f t="shared" si="192"/>
        <v>0</v>
      </c>
      <c r="AM528" s="41">
        <f>AM529</f>
        <v>0</v>
      </c>
      <c r="AN528" s="45">
        <f t="shared" si="193"/>
        <v>0</v>
      </c>
      <c r="AO528" s="41">
        <f>AO529</f>
        <v>0</v>
      </c>
      <c r="AP528" s="45">
        <f t="shared" si="193"/>
        <v>0</v>
      </c>
      <c r="AQ528" s="41">
        <f>AQ529</f>
        <v>0</v>
      </c>
      <c r="AR528" s="45">
        <f t="shared" si="193"/>
        <v>0</v>
      </c>
      <c r="AS528" s="41">
        <f>AS529</f>
        <v>0</v>
      </c>
      <c r="AT528" s="45">
        <f t="shared" si="193"/>
        <v>0</v>
      </c>
      <c r="AU528" s="41">
        <f>AU529</f>
        <v>0</v>
      </c>
      <c r="AV528" s="45">
        <f t="shared" si="196"/>
        <v>0</v>
      </c>
      <c r="AW528" s="41">
        <f>AW529</f>
        <v>0</v>
      </c>
      <c r="AX528" s="45">
        <f t="shared" si="196"/>
        <v>0</v>
      </c>
      <c r="AY528" s="41">
        <f>AY529</f>
        <v>0</v>
      </c>
      <c r="AZ528" s="45">
        <f t="shared" si="196"/>
        <v>0</v>
      </c>
      <c r="BA528" s="41">
        <f>BA529</f>
        <v>0</v>
      </c>
      <c r="BB528" s="45">
        <f t="shared" si="207"/>
        <v>0</v>
      </c>
      <c r="BC528" s="41">
        <f>BC529</f>
        <v>0</v>
      </c>
      <c r="BD528" s="45">
        <f t="shared" si="207"/>
        <v>0</v>
      </c>
      <c r="BE528" s="41">
        <f>BE529</f>
        <v>0</v>
      </c>
      <c r="BF528" s="45">
        <f t="shared" si="207"/>
        <v>0</v>
      </c>
    </row>
    <row r="529" spans="1:58" ht="60.75" hidden="1" customHeight="1" x14ac:dyDescent="0.4">
      <c r="A529" s="15"/>
      <c r="B529" s="46"/>
      <c r="C529" s="43" t="s">
        <v>20</v>
      </c>
      <c r="D529" s="43" t="s">
        <v>204</v>
      </c>
      <c r="E529" s="43">
        <v>600</v>
      </c>
      <c r="F529" s="44">
        <v>1</v>
      </c>
      <c r="G529" s="41">
        <v>0</v>
      </c>
      <c r="H529" s="41">
        <f>H531</f>
        <v>0</v>
      </c>
      <c r="I529" s="41">
        <f t="shared" si="194"/>
        <v>0</v>
      </c>
      <c r="J529" s="41">
        <f>J531</f>
        <v>0</v>
      </c>
      <c r="K529" s="41"/>
      <c r="L529" s="41"/>
      <c r="M529" s="44"/>
      <c r="N529" s="41"/>
      <c r="O529" s="41"/>
      <c r="P529" s="41"/>
      <c r="Q529" s="41"/>
      <c r="R529" s="41"/>
      <c r="S529" s="44"/>
      <c r="T529" s="41"/>
      <c r="U529" s="44"/>
      <c r="V529" s="44"/>
      <c r="W529" s="44"/>
      <c r="X529" s="44">
        <f>X531</f>
        <v>0</v>
      </c>
      <c r="Y529" s="41">
        <v>0</v>
      </c>
      <c r="Z529" s="41">
        <f t="shared" si="199"/>
        <v>0</v>
      </c>
      <c r="AA529" s="41">
        <v>0</v>
      </c>
      <c r="AB529" s="45">
        <f t="shared" si="206"/>
        <v>0</v>
      </c>
      <c r="AC529" s="41">
        <v>0</v>
      </c>
      <c r="AD529" s="45">
        <f t="shared" si="206"/>
        <v>0</v>
      </c>
      <c r="AE529" s="41"/>
      <c r="AF529" s="45">
        <f t="shared" si="192"/>
        <v>0</v>
      </c>
      <c r="AG529" s="41"/>
      <c r="AH529" s="45">
        <f t="shared" si="192"/>
        <v>0</v>
      </c>
      <c r="AI529" s="41">
        <v>0</v>
      </c>
      <c r="AJ529" s="45">
        <f t="shared" si="192"/>
        <v>0</v>
      </c>
      <c r="AK529" s="41"/>
      <c r="AL529" s="45">
        <f t="shared" si="192"/>
        <v>0</v>
      </c>
      <c r="AM529" s="41"/>
      <c r="AN529" s="45">
        <f t="shared" si="193"/>
        <v>0</v>
      </c>
      <c r="AO529" s="41"/>
      <c r="AP529" s="45">
        <f t="shared" si="193"/>
        <v>0</v>
      </c>
      <c r="AQ529" s="41"/>
      <c r="AR529" s="45">
        <f t="shared" si="193"/>
        <v>0</v>
      </c>
      <c r="AS529" s="41"/>
      <c r="AT529" s="45">
        <f t="shared" si="193"/>
        <v>0</v>
      </c>
      <c r="AU529" s="41"/>
      <c r="AV529" s="45">
        <f t="shared" si="196"/>
        <v>0</v>
      </c>
      <c r="AW529" s="41"/>
      <c r="AX529" s="45">
        <f t="shared" si="196"/>
        <v>0</v>
      </c>
      <c r="AY529" s="41"/>
      <c r="AZ529" s="45">
        <f t="shared" si="196"/>
        <v>0</v>
      </c>
      <c r="BA529" s="41"/>
      <c r="BB529" s="45">
        <f t="shared" si="207"/>
        <v>0</v>
      </c>
      <c r="BC529" s="41"/>
      <c r="BD529" s="45">
        <f t="shared" si="207"/>
        <v>0</v>
      </c>
      <c r="BE529" s="41"/>
      <c r="BF529" s="45">
        <f t="shared" si="207"/>
        <v>0</v>
      </c>
    </row>
    <row r="530" spans="1:58" ht="101.25" hidden="1" customHeight="1" x14ac:dyDescent="0.4">
      <c r="A530" s="15"/>
      <c r="B530" s="46"/>
      <c r="C530" s="43" t="s">
        <v>384</v>
      </c>
      <c r="D530" s="43" t="s">
        <v>205</v>
      </c>
      <c r="E530" s="43"/>
      <c r="F530" s="44"/>
      <c r="G530" s="41">
        <f>G532</f>
        <v>0</v>
      </c>
      <c r="H530" s="41">
        <f>H532</f>
        <v>0</v>
      </c>
      <c r="I530" s="41">
        <f t="shared" si="194"/>
        <v>0</v>
      </c>
      <c r="J530" s="41">
        <f>J532</f>
        <v>0</v>
      </c>
      <c r="K530" s="41">
        <f t="shared" ref="K530" si="208">I530+J530</f>
        <v>0</v>
      </c>
      <c r="L530" s="41">
        <f>L532</f>
        <v>0</v>
      </c>
      <c r="M530" s="44">
        <f t="shared" si="205"/>
        <v>0</v>
      </c>
      <c r="N530" s="41">
        <f>N532</f>
        <v>0</v>
      </c>
      <c r="O530" s="41">
        <f>M530+N530</f>
        <v>0</v>
      </c>
      <c r="P530" s="41">
        <f>P531</f>
        <v>0</v>
      </c>
      <c r="Q530" s="44">
        <f t="shared" ref="Q530" si="209">O530+P530</f>
        <v>0</v>
      </c>
      <c r="R530" s="41">
        <f>R531</f>
        <v>0</v>
      </c>
      <c r="S530" s="44">
        <f t="shared" si="201"/>
        <v>0</v>
      </c>
      <c r="T530" s="41">
        <f>T531</f>
        <v>0</v>
      </c>
      <c r="U530" s="44">
        <f>U531</f>
        <v>0</v>
      </c>
      <c r="V530" s="44">
        <f>V531</f>
        <v>0</v>
      </c>
      <c r="W530" s="44">
        <f>W531</f>
        <v>0</v>
      </c>
      <c r="X530" s="44">
        <f>X532</f>
        <v>0</v>
      </c>
      <c r="Y530" s="41">
        <f>Y532</f>
        <v>0</v>
      </c>
      <c r="Z530" s="41">
        <f t="shared" si="199"/>
        <v>0</v>
      </c>
      <c r="AA530" s="41">
        <f>AA532</f>
        <v>0</v>
      </c>
      <c r="AB530" s="45">
        <f t="shared" si="206"/>
        <v>0</v>
      </c>
      <c r="AC530" s="41">
        <f>AC532</f>
        <v>0</v>
      </c>
      <c r="AD530" s="45">
        <f t="shared" si="206"/>
        <v>0</v>
      </c>
      <c r="AE530" s="41">
        <f>AE532</f>
        <v>0</v>
      </c>
      <c r="AF530" s="45">
        <f t="shared" si="192"/>
        <v>0</v>
      </c>
      <c r="AG530" s="41">
        <f>AG532</f>
        <v>0</v>
      </c>
      <c r="AH530" s="45">
        <f t="shared" si="192"/>
        <v>0</v>
      </c>
      <c r="AI530" s="41">
        <f>AI532</f>
        <v>0</v>
      </c>
      <c r="AJ530" s="45">
        <f t="shared" si="192"/>
        <v>0</v>
      </c>
      <c r="AK530" s="41">
        <f>AK532</f>
        <v>0</v>
      </c>
      <c r="AL530" s="45">
        <f t="shared" si="192"/>
        <v>0</v>
      </c>
      <c r="AM530" s="41">
        <f>AM532</f>
        <v>0</v>
      </c>
      <c r="AN530" s="45">
        <f t="shared" si="193"/>
        <v>0</v>
      </c>
      <c r="AO530" s="41">
        <f>AO532</f>
        <v>0</v>
      </c>
      <c r="AP530" s="45">
        <f t="shared" si="193"/>
        <v>0</v>
      </c>
      <c r="AQ530" s="41">
        <f>AQ532</f>
        <v>0</v>
      </c>
      <c r="AR530" s="45">
        <f t="shared" si="193"/>
        <v>0</v>
      </c>
      <c r="AS530" s="41">
        <f>AS532</f>
        <v>0</v>
      </c>
      <c r="AT530" s="45">
        <f t="shared" si="193"/>
        <v>0</v>
      </c>
      <c r="AU530" s="41">
        <f>AU532</f>
        <v>0</v>
      </c>
      <c r="AV530" s="45">
        <f t="shared" si="196"/>
        <v>0</v>
      </c>
      <c r="AW530" s="41">
        <f>AW532</f>
        <v>0</v>
      </c>
      <c r="AX530" s="45">
        <f t="shared" si="196"/>
        <v>0</v>
      </c>
      <c r="AY530" s="41">
        <f>AY532</f>
        <v>0</v>
      </c>
      <c r="AZ530" s="45">
        <f t="shared" si="196"/>
        <v>0</v>
      </c>
      <c r="BA530" s="41">
        <f>BA532</f>
        <v>0</v>
      </c>
      <c r="BB530" s="45">
        <f t="shared" si="207"/>
        <v>0</v>
      </c>
      <c r="BC530" s="41">
        <f>BC532</f>
        <v>0</v>
      </c>
      <c r="BD530" s="45">
        <f t="shared" si="207"/>
        <v>0</v>
      </c>
      <c r="BE530" s="41">
        <f>BE532</f>
        <v>0</v>
      </c>
      <c r="BF530" s="45">
        <f t="shared" si="207"/>
        <v>0</v>
      </c>
    </row>
    <row r="531" spans="1:58" ht="60.75" hidden="1" customHeight="1" x14ac:dyDescent="0.4">
      <c r="A531" s="15"/>
      <c r="B531" s="46"/>
      <c r="C531" s="43" t="s">
        <v>385</v>
      </c>
      <c r="D531" s="43" t="s">
        <v>205</v>
      </c>
      <c r="E531" s="43"/>
      <c r="F531" s="44"/>
      <c r="G531" s="41">
        <f>G533</f>
        <v>0</v>
      </c>
      <c r="H531" s="41"/>
      <c r="I531" s="41">
        <f t="shared" si="194"/>
        <v>0</v>
      </c>
      <c r="J531" s="41"/>
      <c r="K531" s="41">
        <f t="shared" si="204"/>
        <v>0</v>
      </c>
      <c r="L531" s="41"/>
      <c r="M531" s="44">
        <f t="shared" si="205"/>
        <v>0</v>
      </c>
      <c r="N531" s="41"/>
      <c r="O531" s="44">
        <f>M531+N531</f>
        <v>0</v>
      </c>
      <c r="P531" s="41"/>
      <c r="Q531" s="44">
        <f t="shared" si="200"/>
        <v>0</v>
      </c>
      <c r="R531" s="41"/>
      <c r="S531" s="44">
        <f t="shared" si="201"/>
        <v>0</v>
      </c>
      <c r="T531" s="41">
        <v>0</v>
      </c>
      <c r="U531" s="44">
        <f t="shared" si="202"/>
        <v>0</v>
      </c>
      <c r="V531" s="44"/>
      <c r="W531" s="44">
        <f t="shared" si="203"/>
        <v>0</v>
      </c>
      <c r="X531" s="44"/>
      <c r="Y531" s="41">
        <v>0</v>
      </c>
      <c r="Z531" s="41">
        <f t="shared" si="199"/>
        <v>0</v>
      </c>
      <c r="AA531" s="41">
        <v>0</v>
      </c>
      <c r="AB531" s="45">
        <f>AB532</f>
        <v>0</v>
      </c>
      <c r="AC531" s="41">
        <f>AC532</f>
        <v>0</v>
      </c>
      <c r="AD531" s="45">
        <f t="shared" si="206"/>
        <v>0</v>
      </c>
      <c r="AE531" s="41">
        <f>AE532</f>
        <v>0</v>
      </c>
      <c r="AF531" s="45">
        <f t="shared" si="192"/>
        <v>0</v>
      </c>
      <c r="AG531" s="41">
        <f>AG532</f>
        <v>0</v>
      </c>
      <c r="AH531" s="45">
        <f t="shared" si="192"/>
        <v>0</v>
      </c>
      <c r="AI531" s="41">
        <f>AI532</f>
        <v>0</v>
      </c>
      <c r="AJ531" s="45">
        <f t="shared" si="192"/>
        <v>0</v>
      </c>
      <c r="AK531" s="41">
        <f>AK532</f>
        <v>0</v>
      </c>
      <c r="AL531" s="45">
        <f t="shared" si="192"/>
        <v>0</v>
      </c>
      <c r="AM531" s="41">
        <f>AM532</f>
        <v>0</v>
      </c>
      <c r="AN531" s="45">
        <f t="shared" si="193"/>
        <v>0</v>
      </c>
      <c r="AO531" s="41">
        <f>AO532</f>
        <v>0</v>
      </c>
      <c r="AP531" s="45">
        <f t="shared" si="193"/>
        <v>0</v>
      </c>
      <c r="AQ531" s="41">
        <f>AQ532</f>
        <v>0</v>
      </c>
      <c r="AR531" s="45">
        <f t="shared" si="193"/>
        <v>0</v>
      </c>
      <c r="AS531" s="41">
        <f>AS532</f>
        <v>0</v>
      </c>
      <c r="AT531" s="45">
        <f t="shared" si="193"/>
        <v>0</v>
      </c>
      <c r="AU531" s="41">
        <f>AU532</f>
        <v>0</v>
      </c>
      <c r="AV531" s="45">
        <f t="shared" si="196"/>
        <v>0</v>
      </c>
      <c r="AW531" s="41">
        <f>AW532</f>
        <v>0</v>
      </c>
      <c r="AX531" s="45">
        <f t="shared" si="196"/>
        <v>0</v>
      </c>
      <c r="AY531" s="41">
        <f>AY532</f>
        <v>0</v>
      </c>
      <c r="AZ531" s="45">
        <f t="shared" si="196"/>
        <v>0</v>
      </c>
      <c r="BA531" s="41">
        <f>BA532</f>
        <v>0</v>
      </c>
      <c r="BB531" s="45">
        <f t="shared" si="207"/>
        <v>0</v>
      </c>
      <c r="BC531" s="41">
        <f>BC532</f>
        <v>0</v>
      </c>
      <c r="BD531" s="45">
        <f t="shared" si="207"/>
        <v>0</v>
      </c>
      <c r="BE531" s="41">
        <f>BE532</f>
        <v>0</v>
      </c>
      <c r="BF531" s="45">
        <f t="shared" si="207"/>
        <v>0</v>
      </c>
    </row>
    <row r="532" spans="1:58" ht="60.75" hidden="1" customHeight="1" x14ac:dyDescent="0.4">
      <c r="A532" s="15"/>
      <c r="B532" s="46"/>
      <c r="C532" s="43" t="s">
        <v>20</v>
      </c>
      <c r="D532" s="43" t="s">
        <v>205</v>
      </c>
      <c r="E532" s="43">
        <v>600</v>
      </c>
      <c r="F532" s="44">
        <v>5</v>
      </c>
      <c r="G532" s="41">
        <v>0</v>
      </c>
      <c r="H532" s="41">
        <f>H533</f>
        <v>0</v>
      </c>
      <c r="I532" s="41">
        <f t="shared" si="194"/>
        <v>0</v>
      </c>
      <c r="J532" s="41">
        <f>J533</f>
        <v>0</v>
      </c>
      <c r="K532" s="41">
        <f t="shared" ref="K532:K533" si="210">I532+J532</f>
        <v>0</v>
      </c>
      <c r="L532" s="41">
        <f>L533</f>
        <v>0</v>
      </c>
      <c r="M532" s="44">
        <f t="shared" si="205"/>
        <v>0</v>
      </c>
      <c r="N532" s="41">
        <f>N533</f>
        <v>0</v>
      </c>
      <c r="O532" s="44">
        <f>O533</f>
        <v>0</v>
      </c>
      <c r="P532" s="41">
        <f>P533</f>
        <v>0</v>
      </c>
      <c r="Q532" s="44">
        <f t="shared" ref="Q532:Q533" si="211">O532+P532</f>
        <v>0</v>
      </c>
      <c r="R532" s="41"/>
      <c r="S532" s="44">
        <f t="shared" si="201"/>
        <v>0</v>
      </c>
      <c r="T532" s="41">
        <f t="shared" ref="T532:AA532" si="212">T533</f>
        <v>0</v>
      </c>
      <c r="U532" s="41">
        <f t="shared" si="212"/>
        <v>0</v>
      </c>
      <c r="V532" s="44">
        <f t="shared" si="212"/>
        <v>0</v>
      </c>
      <c r="W532" s="41">
        <f t="shared" si="212"/>
        <v>0</v>
      </c>
      <c r="X532" s="44">
        <f t="shared" si="212"/>
        <v>0</v>
      </c>
      <c r="Y532" s="41">
        <f t="shared" si="212"/>
        <v>0</v>
      </c>
      <c r="Z532" s="41">
        <f t="shared" si="199"/>
        <v>0</v>
      </c>
      <c r="AA532" s="41">
        <f t="shared" si="212"/>
        <v>0</v>
      </c>
      <c r="AB532" s="45">
        <f t="shared" si="206"/>
        <v>0</v>
      </c>
      <c r="AC532" s="41">
        <v>0</v>
      </c>
      <c r="AD532" s="45">
        <f t="shared" si="206"/>
        <v>0</v>
      </c>
      <c r="AE532" s="41"/>
      <c r="AF532" s="45">
        <f t="shared" si="192"/>
        <v>0</v>
      </c>
      <c r="AG532" s="41"/>
      <c r="AH532" s="45">
        <f t="shared" si="192"/>
        <v>0</v>
      </c>
      <c r="AI532" s="41">
        <v>0</v>
      </c>
      <c r="AJ532" s="45">
        <f t="shared" si="192"/>
        <v>0</v>
      </c>
      <c r="AK532" s="41">
        <v>0</v>
      </c>
      <c r="AL532" s="45">
        <f t="shared" si="192"/>
        <v>0</v>
      </c>
      <c r="AM532" s="41">
        <v>0</v>
      </c>
      <c r="AN532" s="45">
        <f t="shared" si="193"/>
        <v>0</v>
      </c>
      <c r="AO532" s="41">
        <v>0</v>
      </c>
      <c r="AP532" s="45">
        <f t="shared" si="193"/>
        <v>0</v>
      </c>
      <c r="AQ532" s="41">
        <v>0</v>
      </c>
      <c r="AR532" s="45">
        <f t="shared" si="193"/>
        <v>0</v>
      </c>
      <c r="AS532" s="41">
        <v>0</v>
      </c>
      <c r="AT532" s="45">
        <f t="shared" si="193"/>
        <v>0</v>
      </c>
      <c r="AU532" s="41">
        <v>0</v>
      </c>
      <c r="AV532" s="45">
        <f t="shared" si="196"/>
        <v>0</v>
      </c>
      <c r="AW532" s="41">
        <v>0</v>
      </c>
      <c r="AX532" s="45">
        <f t="shared" si="196"/>
        <v>0</v>
      </c>
      <c r="AY532" s="41">
        <v>0</v>
      </c>
      <c r="AZ532" s="45">
        <f t="shared" si="196"/>
        <v>0</v>
      </c>
      <c r="BA532" s="41">
        <v>0</v>
      </c>
      <c r="BB532" s="45">
        <f t="shared" si="207"/>
        <v>0</v>
      </c>
      <c r="BC532" s="41">
        <v>0</v>
      </c>
      <c r="BD532" s="45">
        <f t="shared" si="207"/>
        <v>0</v>
      </c>
      <c r="BE532" s="41">
        <v>0</v>
      </c>
      <c r="BF532" s="45">
        <f t="shared" si="207"/>
        <v>0</v>
      </c>
    </row>
    <row r="533" spans="1:58" ht="101.25" hidden="1" customHeight="1" x14ac:dyDescent="0.4">
      <c r="A533" s="15"/>
      <c r="B533" s="46"/>
      <c r="C533" s="43" t="s">
        <v>384</v>
      </c>
      <c r="D533" s="43" t="s">
        <v>205</v>
      </c>
      <c r="E533" s="43"/>
      <c r="F533" s="44"/>
      <c r="G533" s="41">
        <f>G534</f>
        <v>0</v>
      </c>
      <c r="H533" s="41"/>
      <c r="I533" s="41">
        <f t="shared" si="194"/>
        <v>0</v>
      </c>
      <c r="J533" s="41"/>
      <c r="K533" s="41">
        <f t="shared" si="210"/>
        <v>0</v>
      </c>
      <c r="L533" s="41"/>
      <c r="M533" s="44">
        <f t="shared" si="205"/>
        <v>0</v>
      </c>
      <c r="N533" s="41"/>
      <c r="O533" s="44">
        <v>0</v>
      </c>
      <c r="P533" s="41"/>
      <c r="Q533" s="44">
        <f t="shared" si="211"/>
        <v>0</v>
      </c>
      <c r="R533" s="41"/>
      <c r="S533" s="44">
        <f t="shared" si="201"/>
        <v>0</v>
      </c>
      <c r="T533" s="41"/>
      <c r="U533" s="41">
        <f>T533+S533</f>
        <v>0</v>
      </c>
      <c r="V533" s="44"/>
      <c r="W533" s="41">
        <f>V533+U533</f>
        <v>0</v>
      </c>
      <c r="X533" s="44"/>
      <c r="Y533" s="41"/>
      <c r="Z533" s="41">
        <f t="shared" si="199"/>
        <v>0</v>
      </c>
      <c r="AA533" s="41"/>
      <c r="AB533" s="45">
        <f t="shared" si="206"/>
        <v>0</v>
      </c>
      <c r="AC533" s="41"/>
      <c r="AD533" s="45">
        <f t="shared" si="206"/>
        <v>0</v>
      </c>
      <c r="AE533" s="41"/>
      <c r="AF533" s="45">
        <f t="shared" si="192"/>
        <v>0</v>
      </c>
      <c r="AG533" s="41"/>
      <c r="AH533" s="45">
        <f t="shared" si="192"/>
        <v>0</v>
      </c>
      <c r="AI533" s="41"/>
      <c r="AJ533" s="45">
        <f t="shared" si="192"/>
        <v>0</v>
      </c>
      <c r="AK533" s="41"/>
      <c r="AL533" s="45">
        <f t="shared" si="192"/>
        <v>0</v>
      </c>
      <c r="AM533" s="41"/>
      <c r="AN533" s="45">
        <f t="shared" si="193"/>
        <v>0</v>
      </c>
      <c r="AO533" s="41"/>
      <c r="AP533" s="45">
        <f t="shared" si="193"/>
        <v>0</v>
      </c>
      <c r="AQ533" s="41"/>
      <c r="AR533" s="45">
        <f t="shared" si="193"/>
        <v>0</v>
      </c>
      <c r="AS533" s="41"/>
      <c r="AT533" s="45">
        <f t="shared" si="193"/>
        <v>0</v>
      </c>
      <c r="AU533" s="41"/>
      <c r="AV533" s="45">
        <f t="shared" si="196"/>
        <v>0</v>
      </c>
      <c r="AW533" s="41"/>
      <c r="AX533" s="45">
        <f t="shared" si="196"/>
        <v>0</v>
      </c>
      <c r="AY533" s="41"/>
      <c r="AZ533" s="45">
        <f t="shared" si="196"/>
        <v>0</v>
      </c>
      <c r="BA533" s="41"/>
      <c r="BB533" s="45">
        <f t="shared" si="207"/>
        <v>0</v>
      </c>
      <c r="BC533" s="41"/>
      <c r="BD533" s="45">
        <f t="shared" si="207"/>
        <v>0</v>
      </c>
      <c r="BE533" s="41"/>
      <c r="BF533" s="45">
        <f t="shared" si="207"/>
        <v>0</v>
      </c>
    </row>
    <row r="534" spans="1:58" ht="60.75" hidden="1" customHeight="1" x14ac:dyDescent="0.4">
      <c r="A534" s="15"/>
      <c r="B534" s="46"/>
      <c r="C534" s="43" t="s">
        <v>20</v>
      </c>
      <c r="D534" s="43" t="s">
        <v>205</v>
      </c>
      <c r="E534" s="43">
        <v>600</v>
      </c>
      <c r="F534" s="44">
        <v>5</v>
      </c>
      <c r="G534" s="41">
        <v>0</v>
      </c>
      <c r="H534" s="41">
        <f>H535</f>
        <v>0</v>
      </c>
      <c r="I534" s="41">
        <f t="shared" si="194"/>
        <v>0</v>
      </c>
      <c r="J534" s="41">
        <f>J535</f>
        <v>0</v>
      </c>
      <c r="K534" s="41">
        <f t="shared" ref="K534:K535" si="213">I534+J534</f>
        <v>0</v>
      </c>
      <c r="L534" s="41">
        <f>L535</f>
        <v>0</v>
      </c>
      <c r="M534" s="44">
        <f t="shared" si="205"/>
        <v>0</v>
      </c>
      <c r="N534" s="41">
        <f>N535</f>
        <v>0</v>
      </c>
      <c r="O534" s="44">
        <f>O535</f>
        <v>0</v>
      </c>
      <c r="P534" s="41">
        <f>P535</f>
        <v>0</v>
      </c>
      <c r="Q534" s="44">
        <f t="shared" ref="Q534:Q535" si="214">O534+P534</f>
        <v>0</v>
      </c>
      <c r="R534" s="41">
        <f>R535</f>
        <v>0</v>
      </c>
      <c r="S534" s="44">
        <f t="shared" si="201"/>
        <v>0</v>
      </c>
      <c r="T534" s="41">
        <f t="shared" ref="T534:BE534" si="215">T535</f>
        <v>0</v>
      </c>
      <c r="U534" s="44">
        <f t="shared" si="215"/>
        <v>0</v>
      </c>
      <c r="V534" s="44">
        <f t="shared" si="215"/>
        <v>0</v>
      </c>
      <c r="W534" s="41">
        <f t="shared" si="215"/>
        <v>0</v>
      </c>
      <c r="X534" s="44">
        <f t="shared" si="215"/>
        <v>0</v>
      </c>
      <c r="Y534" s="41">
        <f t="shared" si="215"/>
        <v>0</v>
      </c>
      <c r="Z534" s="41">
        <f t="shared" si="199"/>
        <v>0</v>
      </c>
      <c r="AA534" s="41">
        <f t="shared" si="215"/>
        <v>0</v>
      </c>
      <c r="AB534" s="45">
        <f t="shared" si="206"/>
        <v>0</v>
      </c>
      <c r="AC534" s="41">
        <f t="shared" si="215"/>
        <v>0</v>
      </c>
      <c r="AD534" s="45">
        <f t="shared" si="206"/>
        <v>0</v>
      </c>
      <c r="AE534" s="41">
        <f t="shared" si="215"/>
        <v>0</v>
      </c>
      <c r="AF534" s="45">
        <f t="shared" si="192"/>
        <v>0</v>
      </c>
      <c r="AG534" s="41">
        <f t="shared" si="215"/>
        <v>0</v>
      </c>
      <c r="AH534" s="45">
        <f t="shared" si="192"/>
        <v>0</v>
      </c>
      <c r="AI534" s="41">
        <f t="shared" si="215"/>
        <v>0</v>
      </c>
      <c r="AJ534" s="45">
        <f t="shared" si="192"/>
        <v>0</v>
      </c>
      <c r="AK534" s="41">
        <f t="shared" si="215"/>
        <v>0</v>
      </c>
      <c r="AL534" s="45">
        <f t="shared" si="192"/>
        <v>0</v>
      </c>
      <c r="AM534" s="41">
        <f t="shared" si="215"/>
        <v>0</v>
      </c>
      <c r="AN534" s="45">
        <f t="shared" si="193"/>
        <v>0</v>
      </c>
      <c r="AO534" s="41">
        <f t="shared" si="215"/>
        <v>0</v>
      </c>
      <c r="AP534" s="45">
        <f t="shared" si="193"/>
        <v>0</v>
      </c>
      <c r="AQ534" s="41">
        <f t="shared" si="215"/>
        <v>0</v>
      </c>
      <c r="AR534" s="45">
        <f t="shared" si="193"/>
        <v>0</v>
      </c>
      <c r="AS534" s="41">
        <f t="shared" si="215"/>
        <v>0</v>
      </c>
      <c r="AT534" s="45">
        <f t="shared" si="193"/>
        <v>0</v>
      </c>
      <c r="AU534" s="41">
        <f t="shared" si="215"/>
        <v>0</v>
      </c>
      <c r="AV534" s="45">
        <f t="shared" si="196"/>
        <v>0</v>
      </c>
      <c r="AW534" s="41">
        <f t="shared" si="215"/>
        <v>0</v>
      </c>
      <c r="AX534" s="45">
        <f t="shared" si="196"/>
        <v>0</v>
      </c>
      <c r="AY534" s="41">
        <f t="shared" si="215"/>
        <v>0</v>
      </c>
      <c r="AZ534" s="45">
        <f t="shared" si="196"/>
        <v>0</v>
      </c>
      <c r="BA534" s="41">
        <f t="shared" si="215"/>
        <v>0</v>
      </c>
      <c r="BB534" s="45">
        <f t="shared" si="207"/>
        <v>0</v>
      </c>
      <c r="BC534" s="41">
        <f t="shared" si="215"/>
        <v>0</v>
      </c>
      <c r="BD534" s="45">
        <f t="shared" si="207"/>
        <v>0</v>
      </c>
      <c r="BE534" s="41">
        <f t="shared" si="215"/>
        <v>0</v>
      </c>
      <c r="BF534" s="45">
        <f t="shared" si="207"/>
        <v>0</v>
      </c>
    </row>
    <row r="535" spans="1:58" ht="40.5" hidden="1" customHeight="1" x14ac:dyDescent="0.4">
      <c r="A535" s="15"/>
      <c r="B535" s="46"/>
      <c r="C535" s="43" t="s">
        <v>386</v>
      </c>
      <c r="D535" s="43" t="s">
        <v>376</v>
      </c>
      <c r="E535" s="43"/>
      <c r="F535" s="44"/>
      <c r="G535" s="41">
        <f>G536</f>
        <v>0</v>
      </c>
      <c r="H535" s="41"/>
      <c r="I535" s="41">
        <f t="shared" si="194"/>
        <v>0</v>
      </c>
      <c r="J535" s="41"/>
      <c r="K535" s="41">
        <f t="shared" si="213"/>
        <v>0</v>
      </c>
      <c r="L535" s="41"/>
      <c r="M535" s="44">
        <f t="shared" si="205"/>
        <v>0</v>
      </c>
      <c r="N535" s="41"/>
      <c r="O535" s="44">
        <v>0</v>
      </c>
      <c r="P535" s="41">
        <v>0</v>
      </c>
      <c r="Q535" s="44">
        <f t="shared" si="214"/>
        <v>0</v>
      </c>
      <c r="R535" s="41"/>
      <c r="S535" s="44">
        <f t="shared" si="201"/>
        <v>0</v>
      </c>
      <c r="T535" s="41">
        <v>0</v>
      </c>
      <c r="U535" s="41">
        <f>T535+S535</f>
        <v>0</v>
      </c>
      <c r="V535" s="44"/>
      <c r="W535" s="41">
        <f>V535+U535</f>
        <v>0</v>
      </c>
      <c r="X535" s="44">
        <v>0</v>
      </c>
      <c r="Y535" s="41"/>
      <c r="Z535" s="41">
        <f t="shared" si="199"/>
        <v>0</v>
      </c>
      <c r="AA535" s="41"/>
      <c r="AB535" s="45">
        <f t="shared" si="206"/>
        <v>0</v>
      </c>
      <c r="AC535" s="41"/>
      <c r="AD535" s="45">
        <f t="shared" si="206"/>
        <v>0</v>
      </c>
      <c r="AE535" s="41"/>
      <c r="AF535" s="45">
        <f t="shared" si="192"/>
        <v>0</v>
      </c>
      <c r="AG535" s="41"/>
      <c r="AH535" s="45">
        <f t="shared" si="192"/>
        <v>0</v>
      </c>
      <c r="AI535" s="41"/>
      <c r="AJ535" s="45">
        <f t="shared" si="192"/>
        <v>0</v>
      </c>
      <c r="AK535" s="41"/>
      <c r="AL535" s="45">
        <f t="shared" si="192"/>
        <v>0</v>
      </c>
      <c r="AM535" s="41"/>
      <c r="AN535" s="45">
        <f t="shared" si="193"/>
        <v>0</v>
      </c>
      <c r="AO535" s="41"/>
      <c r="AP535" s="45">
        <f t="shared" si="193"/>
        <v>0</v>
      </c>
      <c r="AQ535" s="41"/>
      <c r="AR535" s="45">
        <f t="shared" si="193"/>
        <v>0</v>
      </c>
      <c r="AS535" s="41"/>
      <c r="AT535" s="45">
        <f t="shared" si="193"/>
        <v>0</v>
      </c>
      <c r="AU535" s="41"/>
      <c r="AV535" s="45">
        <f t="shared" si="196"/>
        <v>0</v>
      </c>
      <c r="AW535" s="41"/>
      <c r="AX535" s="45">
        <f t="shared" si="196"/>
        <v>0</v>
      </c>
      <c r="AY535" s="41"/>
      <c r="AZ535" s="45">
        <f t="shared" si="196"/>
        <v>0</v>
      </c>
      <c r="BA535" s="41"/>
      <c r="BB535" s="45">
        <f t="shared" si="207"/>
        <v>0</v>
      </c>
      <c r="BC535" s="41"/>
      <c r="BD535" s="45">
        <f t="shared" si="207"/>
        <v>0</v>
      </c>
      <c r="BE535" s="41"/>
      <c r="BF535" s="45">
        <f t="shared" si="207"/>
        <v>0</v>
      </c>
    </row>
    <row r="536" spans="1:58" ht="60.75" hidden="1" customHeight="1" x14ac:dyDescent="0.4">
      <c r="A536" s="15"/>
      <c r="B536" s="46"/>
      <c r="C536" s="43" t="s">
        <v>20</v>
      </c>
      <c r="D536" s="43" t="s">
        <v>376</v>
      </c>
      <c r="E536" s="43">
        <v>600</v>
      </c>
      <c r="F536" s="44">
        <v>5</v>
      </c>
      <c r="G536" s="41">
        <v>0</v>
      </c>
      <c r="H536" s="41"/>
      <c r="I536" s="41">
        <f t="shared" si="194"/>
        <v>0</v>
      </c>
      <c r="J536" s="41"/>
      <c r="K536" s="41"/>
      <c r="L536" s="41"/>
      <c r="M536" s="44"/>
      <c r="N536" s="41"/>
      <c r="O536" s="44"/>
      <c r="P536" s="41"/>
      <c r="Q536" s="44"/>
      <c r="R536" s="41"/>
      <c r="S536" s="44"/>
      <c r="T536" s="41">
        <f t="shared" ref="T536:W537" si="216">T537</f>
        <v>0</v>
      </c>
      <c r="U536" s="41">
        <f t="shared" si="216"/>
        <v>0</v>
      </c>
      <c r="V536" s="41">
        <f t="shared" si="216"/>
        <v>0</v>
      </c>
      <c r="W536" s="41">
        <f t="shared" si="216"/>
        <v>0</v>
      </c>
      <c r="X536" s="44"/>
      <c r="Y536" s="41"/>
      <c r="Z536" s="41">
        <f t="shared" si="199"/>
        <v>0</v>
      </c>
      <c r="AA536" s="41"/>
      <c r="AB536" s="45">
        <f t="shared" si="206"/>
        <v>0</v>
      </c>
      <c r="AC536" s="41"/>
      <c r="AD536" s="45">
        <f t="shared" si="206"/>
        <v>0</v>
      </c>
      <c r="AE536" s="41"/>
      <c r="AF536" s="45">
        <f t="shared" si="192"/>
        <v>0</v>
      </c>
      <c r="AG536" s="41"/>
      <c r="AH536" s="45">
        <f t="shared" si="192"/>
        <v>0</v>
      </c>
      <c r="AI536" s="41"/>
      <c r="AJ536" s="45">
        <f t="shared" si="192"/>
        <v>0</v>
      </c>
      <c r="AK536" s="41"/>
      <c r="AL536" s="45">
        <f t="shared" si="192"/>
        <v>0</v>
      </c>
      <c r="AM536" s="41"/>
      <c r="AN536" s="45">
        <f t="shared" si="193"/>
        <v>0</v>
      </c>
      <c r="AO536" s="41"/>
      <c r="AP536" s="45">
        <f t="shared" si="193"/>
        <v>0</v>
      </c>
      <c r="AQ536" s="41"/>
      <c r="AR536" s="45">
        <f t="shared" si="193"/>
        <v>0</v>
      </c>
      <c r="AS536" s="41"/>
      <c r="AT536" s="45">
        <f t="shared" si="193"/>
        <v>0</v>
      </c>
      <c r="AU536" s="41"/>
      <c r="AV536" s="45">
        <f t="shared" si="196"/>
        <v>0</v>
      </c>
      <c r="AW536" s="41"/>
      <c r="AX536" s="45">
        <f t="shared" si="196"/>
        <v>0</v>
      </c>
      <c r="AY536" s="41"/>
      <c r="AZ536" s="45">
        <f t="shared" si="196"/>
        <v>0</v>
      </c>
      <c r="BA536" s="41"/>
      <c r="BB536" s="45">
        <f t="shared" si="207"/>
        <v>0</v>
      </c>
      <c r="BC536" s="41"/>
      <c r="BD536" s="45">
        <f t="shared" si="207"/>
        <v>0</v>
      </c>
      <c r="BE536" s="41"/>
      <c r="BF536" s="45">
        <f t="shared" si="207"/>
        <v>0</v>
      </c>
    </row>
    <row r="537" spans="1:58" ht="40.5" hidden="1" customHeight="1" x14ac:dyDescent="0.4">
      <c r="A537" s="15"/>
      <c r="B537" s="46"/>
      <c r="C537" s="43" t="s">
        <v>387</v>
      </c>
      <c r="D537" s="43" t="s">
        <v>380</v>
      </c>
      <c r="E537" s="43"/>
      <c r="F537" s="44"/>
      <c r="G537" s="41"/>
      <c r="H537" s="41"/>
      <c r="I537" s="41">
        <f t="shared" si="194"/>
        <v>0</v>
      </c>
      <c r="J537" s="41"/>
      <c r="K537" s="41"/>
      <c r="L537" s="41"/>
      <c r="M537" s="44"/>
      <c r="N537" s="41"/>
      <c r="O537" s="44"/>
      <c r="P537" s="41"/>
      <c r="Q537" s="44"/>
      <c r="R537" s="41"/>
      <c r="S537" s="44"/>
      <c r="T537" s="41">
        <f t="shared" si="216"/>
        <v>0</v>
      </c>
      <c r="U537" s="41">
        <f t="shared" si="216"/>
        <v>0</v>
      </c>
      <c r="V537" s="41">
        <f t="shared" si="216"/>
        <v>0</v>
      </c>
      <c r="W537" s="41">
        <f t="shared" si="216"/>
        <v>0</v>
      </c>
      <c r="X537" s="44"/>
      <c r="Y537" s="41"/>
      <c r="Z537" s="41">
        <f t="shared" si="199"/>
        <v>0</v>
      </c>
      <c r="AA537" s="41"/>
      <c r="AB537" s="45">
        <f t="shared" si="206"/>
        <v>0</v>
      </c>
      <c r="AC537" s="41"/>
      <c r="AD537" s="45">
        <f t="shared" si="206"/>
        <v>0</v>
      </c>
      <c r="AE537" s="41"/>
      <c r="AF537" s="45">
        <f t="shared" si="192"/>
        <v>0</v>
      </c>
      <c r="AG537" s="41"/>
      <c r="AH537" s="45">
        <f t="shared" si="192"/>
        <v>0</v>
      </c>
      <c r="AI537" s="41"/>
      <c r="AJ537" s="45">
        <f t="shared" si="192"/>
        <v>0</v>
      </c>
      <c r="AK537" s="41"/>
      <c r="AL537" s="45">
        <f t="shared" si="192"/>
        <v>0</v>
      </c>
      <c r="AM537" s="41"/>
      <c r="AN537" s="45">
        <f t="shared" si="193"/>
        <v>0</v>
      </c>
      <c r="AO537" s="41"/>
      <c r="AP537" s="45">
        <f t="shared" si="193"/>
        <v>0</v>
      </c>
      <c r="AQ537" s="41"/>
      <c r="AR537" s="45">
        <f t="shared" si="193"/>
        <v>0</v>
      </c>
      <c r="AS537" s="41"/>
      <c r="AT537" s="45">
        <f t="shared" si="193"/>
        <v>0</v>
      </c>
      <c r="AU537" s="41"/>
      <c r="AV537" s="45">
        <f t="shared" si="196"/>
        <v>0</v>
      </c>
      <c r="AW537" s="41"/>
      <c r="AX537" s="45">
        <f t="shared" si="196"/>
        <v>0</v>
      </c>
      <c r="AY537" s="41"/>
      <c r="AZ537" s="45">
        <f t="shared" si="196"/>
        <v>0</v>
      </c>
      <c r="BA537" s="41"/>
      <c r="BB537" s="45">
        <f t="shared" si="207"/>
        <v>0</v>
      </c>
      <c r="BC537" s="41"/>
      <c r="BD537" s="45">
        <f t="shared" si="207"/>
        <v>0</v>
      </c>
      <c r="BE537" s="41"/>
      <c r="BF537" s="45">
        <f t="shared" si="207"/>
        <v>0</v>
      </c>
    </row>
    <row r="538" spans="1:58" ht="40.5" hidden="1" customHeight="1" x14ac:dyDescent="0.4">
      <c r="A538" s="15"/>
      <c r="B538" s="46"/>
      <c r="C538" s="43" t="s">
        <v>64</v>
      </c>
      <c r="D538" s="43" t="s">
        <v>379</v>
      </c>
      <c r="E538" s="43"/>
      <c r="F538" s="44"/>
      <c r="G538" s="41"/>
      <c r="H538" s="41"/>
      <c r="I538" s="41">
        <f t="shared" si="194"/>
        <v>0</v>
      </c>
      <c r="J538" s="41"/>
      <c r="K538" s="41"/>
      <c r="L538" s="41"/>
      <c r="M538" s="44"/>
      <c r="N538" s="41"/>
      <c r="O538" s="44"/>
      <c r="P538" s="41"/>
      <c r="Q538" s="44"/>
      <c r="R538" s="41"/>
      <c r="S538" s="44"/>
      <c r="T538" s="41"/>
      <c r="U538" s="41">
        <f>T538+S538</f>
        <v>0</v>
      </c>
      <c r="V538" s="41"/>
      <c r="W538" s="41">
        <f>V538+U538</f>
        <v>0</v>
      </c>
      <c r="X538" s="44"/>
      <c r="Y538" s="41"/>
      <c r="Z538" s="41">
        <f t="shared" si="199"/>
        <v>0</v>
      </c>
      <c r="AA538" s="41"/>
      <c r="AB538" s="45">
        <f t="shared" si="206"/>
        <v>0</v>
      </c>
      <c r="AC538" s="41"/>
      <c r="AD538" s="45">
        <f t="shared" si="206"/>
        <v>0</v>
      </c>
      <c r="AE538" s="41"/>
      <c r="AF538" s="45">
        <f t="shared" si="192"/>
        <v>0</v>
      </c>
      <c r="AG538" s="41"/>
      <c r="AH538" s="45">
        <f t="shared" si="192"/>
        <v>0</v>
      </c>
      <c r="AI538" s="41"/>
      <c r="AJ538" s="45">
        <f t="shared" si="192"/>
        <v>0</v>
      </c>
      <c r="AK538" s="41"/>
      <c r="AL538" s="45">
        <f t="shared" si="192"/>
        <v>0</v>
      </c>
      <c r="AM538" s="41"/>
      <c r="AN538" s="45">
        <f t="shared" si="193"/>
        <v>0</v>
      </c>
      <c r="AO538" s="41"/>
      <c r="AP538" s="45">
        <f t="shared" si="193"/>
        <v>0</v>
      </c>
      <c r="AQ538" s="41"/>
      <c r="AR538" s="45">
        <f t="shared" si="193"/>
        <v>0</v>
      </c>
      <c r="AS538" s="41"/>
      <c r="AT538" s="45">
        <f t="shared" si="193"/>
        <v>0</v>
      </c>
      <c r="AU538" s="41"/>
      <c r="AV538" s="45">
        <f t="shared" si="196"/>
        <v>0</v>
      </c>
      <c r="AW538" s="41"/>
      <c r="AX538" s="45">
        <f t="shared" si="196"/>
        <v>0</v>
      </c>
      <c r="AY538" s="41"/>
      <c r="AZ538" s="45">
        <f t="shared" si="196"/>
        <v>0</v>
      </c>
      <c r="BA538" s="41"/>
      <c r="BB538" s="45">
        <f t="shared" si="207"/>
        <v>0</v>
      </c>
      <c r="BC538" s="41"/>
      <c r="BD538" s="45">
        <f t="shared" si="207"/>
        <v>0</v>
      </c>
      <c r="BE538" s="41"/>
      <c r="BF538" s="45">
        <f t="shared" si="207"/>
        <v>0</v>
      </c>
    </row>
    <row r="539" spans="1:58" ht="60.75" hidden="1" customHeight="1" x14ac:dyDescent="0.4">
      <c r="A539" s="15"/>
      <c r="B539" s="46"/>
      <c r="C539" s="43" t="s">
        <v>20</v>
      </c>
      <c r="D539" s="43" t="s">
        <v>379</v>
      </c>
      <c r="E539" s="43">
        <v>600</v>
      </c>
      <c r="F539" s="44"/>
      <c r="G539" s="41"/>
      <c r="H539" s="41">
        <f>H550+H547</f>
        <v>0</v>
      </c>
      <c r="I539" s="41">
        <f t="shared" si="194"/>
        <v>0</v>
      </c>
      <c r="J539" s="41">
        <f>J550+J547</f>
        <v>0</v>
      </c>
      <c r="K539" s="41">
        <f t="shared" si="204"/>
        <v>0</v>
      </c>
      <c r="L539" s="41">
        <f>L550+L547</f>
        <v>0</v>
      </c>
      <c r="M539" s="44">
        <f>K539+L539</f>
        <v>0</v>
      </c>
      <c r="N539" s="41">
        <f>N550+N547</f>
        <v>0</v>
      </c>
      <c r="O539" s="44">
        <f>M539+N539</f>
        <v>0</v>
      </c>
      <c r="P539" s="41">
        <f>P550+P547</f>
        <v>0</v>
      </c>
      <c r="Q539" s="44">
        <f t="shared" si="200"/>
        <v>0</v>
      </c>
      <c r="R539" s="41">
        <f>R550+R547</f>
        <v>0</v>
      </c>
      <c r="S539" s="44">
        <f t="shared" si="201"/>
        <v>0</v>
      </c>
      <c r="T539" s="41">
        <f>T550+T547</f>
        <v>0</v>
      </c>
      <c r="U539" s="44">
        <f t="shared" si="202"/>
        <v>0</v>
      </c>
      <c r="V539" s="44"/>
      <c r="W539" s="44">
        <f t="shared" si="203"/>
        <v>0</v>
      </c>
      <c r="X539" s="44">
        <f>X550</f>
        <v>0</v>
      </c>
      <c r="Y539" s="41">
        <f>Y550+Y547</f>
        <v>0</v>
      </c>
      <c r="Z539" s="41">
        <f t="shared" si="199"/>
        <v>0</v>
      </c>
      <c r="AA539" s="41">
        <f>AA550+AA547</f>
        <v>0</v>
      </c>
      <c r="AB539" s="45">
        <f t="shared" si="206"/>
        <v>0</v>
      </c>
      <c r="AC539" s="41">
        <f>AC550+AC547</f>
        <v>0</v>
      </c>
      <c r="AD539" s="45">
        <f t="shared" si="206"/>
        <v>0</v>
      </c>
      <c r="AE539" s="41">
        <f>AE550+AE547</f>
        <v>0</v>
      </c>
      <c r="AF539" s="45">
        <f t="shared" si="192"/>
        <v>0</v>
      </c>
      <c r="AG539" s="41">
        <f>AG550+AG547</f>
        <v>0</v>
      </c>
      <c r="AH539" s="45">
        <f t="shared" si="192"/>
        <v>0</v>
      </c>
      <c r="AI539" s="41">
        <f>AI550+AI547</f>
        <v>0</v>
      </c>
      <c r="AJ539" s="45">
        <f t="shared" si="192"/>
        <v>0</v>
      </c>
      <c r="AK539" s="41">
        <f>AK550+AK547</f>
        <v>0</v>
      </c>
      <c r="AL539" s="45">
        <f t="shared" ref="AL539:AL554" si="217">AJ539+AK539</f>
        <v>0</v>
      </c>
      <c r="AM539" s="41">
        <f>AM550+AM547</f>
        <v>0</v>
      </c>
      <c r="AN539" s="45">
        <f t="shared" si="193"/>
        <v>0</v>
      </c>
      <c r="AO539" s="41">
        <f>AO550+AO547</f>
        <v>0</v>
      </c>
      <c r="AP539" s="45">
        <f t="shared" si="193"/>
        <v>0</v>
      </c>
      <c r="AQ539" s="41">
        <f>AQ550+AQ547</f>
        <v>10009.655999999999</v>
      </c>
      <c r="AR539" s="45">
        <f t="shared" si="193"/>
        <v>10009.655999999999</v>
      </c>
      <c r="AS539" s="41">
        <f>AS550+AS547</f>
        <v>0</v>
      </c>
      <c r="AT539" s="45">
        <f t="shared" si="193"/>
        <v>10009.655999999999</v>
      </c>
      <c r="AU539" s="41">
        <f>AU550+AU547</f>
        <v>9219.7219999999998</v>
      </c>
      <c r="AV539" s="45">
        <f t="shared" si="196"/>
        <v>19229.377999999997</v>
      </c>
      <c r="AW539" s="41">
        <f>AW550+AW547</f>
        <v>-2400</v>
      </c>
      <c r="AX539" s="45">
        <f t="shared" si="196"/>
        <v>16829.377999999997</v>
      </c>
      <c r="AY539" s="41">
        <f>AY550+AY547</f>
        <v>0</v>
      </c>
      <c r="AZ539" s="45">
        <f t="shared" si="196"/>
        <v>16829.377999999997</v>
      </c>
      <c r="BA539" s="41">
        <f>BA550+BA547</f>
        <v>0</v>
      </c>
      <c r="BB539" s="45">
        <f t="shared" si="207"/>
        <v>16829.377999999997</v>
      </c>
      <c r="BC539" s="41">
        <f>BC550+BC547</f>
        <v>181.33600000000001</v>
      </c>
      <c r="BD539" s="45">
        <f t="shared" si="207"/>
        <v>17010.713999999996</v>
      </c>
      <c r="BE539" s="41">
        <f>BE550+BE547</f>
        <v>0</v>
      </c>
      <c r="BF539" s="45">
        <f t="shared" si="207"/>
        <v>17010.713999999996</v>
      </c>
    </row>
    <row r="540" spans="1:58" ht="60.75" customHeight="1" x14ac:dyDescent="0.4">
      <c r="A540" s="15"/>
      <c r="B540" s="46"/>
      <c r="C540" s="56" t="s">
        <v>659</v>
      </c>
      <c r="D540" s="83" t="s">
        <v>667</v>
      </c>
      <c r="E540" s="148"/>
      <c r="F540" s="149"/>
      <c r="G540" s="41"/>
      <c r="H540" s="41"/>
      <c r="I540" s="41"/>
      <c r="J540" s="41"/>
      <c r="K540" s="41"/>
      <c r="L540" s="41"/>
      <c r="M540" s="149"/>
      <c r="N540" s="41"/>
      <c r="O540" s="149"/>
      <c r="P540" s="41"/>
      <c r="Q540" s="149"/>
      <c r="R540" s="41"/>
      <c r="S540" s="149"/>
      <c r="T540" s="41"/>
      <c r="U540" s="149"/>
      <c r="V540" s="149"/>
      <c r="W540" s="149"/>
      <c r="X540" s="149"/>
      <c r="Y540" s="41"/>
      <c r="Z540" s="41"/>
      <c r="AA540" s="41"/>
      <c r="AB540" s="45"/>
      <c r="AC540" s="41"/>
      <c r="AD540" s="45"/>
      <c r="AE540" s="41"/>
      <c r="AF540" s="45"/>
      <c r="AG540" s="41"/>
      <c r="AH540" s="45"/>
      <c r="AI540" s="41"/>
      <c r="AJ540" s="45"/>
      <c r="AK540" s="41"/>
      <c r="AL540" s="45"/>
      <c r="AM540" s="41"/>
      <c r="AN540" s="45"/>
      <c r="AO540" s="41"/>
      <c r="AP540" s="45"/>
      <c r="AQ540" s="41"/>
      <c r="AR540" s="45"/>
      <c r="AS540" s="41"/>
      <c r="AT540" s="45"/>
      <c r="AU540" s="41"/>
      <c r="AV540" s="45">
        <f t="shared" si="196"/>
        <v>0</v>
      </c>
      <c r="AW540" s="49">
        <f>AW541</f>
        <v>543</v>
      </c>
      <c r="AX540" s="45">
        <f t="shared" si="196"/>
        <v>543</v>
      </c>
      <c r="AY540" s="49">
        <f>AY541</f>
        <v>0</v>
      </c>
      <c r="AZ540" s="45">
        <f t="shared" si="196"/>
        <v>543</v>
      </c>
      <c r="BA540" s="49">
        <f>BA541</f>
        <v>0</v>
      </c>
      <c r="BB540" s="45">
        <f t="shared" si="207"/>
        <v>543</v>
      </c>
      <c r="BC540" s="49">
        <f>BC541</f>
        <v>1080</v>
      </c>
      <c r="BD540" s="45">
        <f t="shared" si="207"/>
        <v>1623</v>
      </c>
      <c r="BE540" s="49">
        <f>BE541</f>
        <v>0</v>
      </c>
      <c r="BF540" s="45">
        <f t="shared" si="207"/>
        <v>1623</v>
      </c>
    </row>
    <row r="541" spans="1:58" ht="69" customHeight="1" x14ac:dyDescent="0.4">
      <c r="A541" s="15"/>
      <c r="B541" s="46"/>
      <c r="C541" s="47" t="s">
        <v>6</v>
      </c>
      <c r="D541" s="83" t="s">
        <v>667</v>
      </c>
      <c r="E541" s="148">
        <v>600</v>
      </c>
      <c r="F541" s="149"/>
      <c r="G541" s="41"/>
      <c r="H541" s="41"/>
      <c r="I541" s="41"/>
      <c r="J541" s="41"/>
      <c r="K541" s="41"/>
      <c r="L541" s="41"/>
      <c r="M541" s="149"/>
      <c r="N541" s="41"/>
      <c r="O541" s="149"/>
      <c r="P541" s="41"/>
      <c r="Q541" s="149"/>
      <c r="R541" s="41"/>
      <c r="S541" s="149"/>
      <c r="T541" s="41"/>
      <c r="U541" s="149"/>
      <c r="V541" s="149"/>
      <c r="W541" s="149"/>
      <c r="X541" s="149"/>
      <c r="Y541" s="41"/>
      <c r="Z541" s="41"/>
      <c r="AA541" s="41"/>
      <c r="AB541" s="45"/>
      <c r="AC541" s="41"/>
      <c r="AD541" s="45"/>
      <c r="AE541" s="41"/>
      <c r="AF541" s="45"/>
      <c r="AG541" s="41"/>
      <c r="AH541" s="45"/>
      <c r="AI541" s="41"/>
      <c r="AJ541" s="45"/>
      <c r="AK541" s="41"/>
      <c r="AL541" s="45"/>
      <c r="AM541" s="41"/>
      <c r="AN541" s="45"/>
      <c r="AO541" s="41"/>
      <c r="AP541" s="45"/>
      <c r="AQ541" s="41"/>
      <c r="AR541" s="45"/>
      <c r="AS541" s="41"/>
      <c r="AT541" s="45"/>
      <c r="AU541" s="41"/>
      <c r="AV541" s="45">
        <f t="shared" si="196"/>
        <v>0</v>
      </c>
      <c r="AW541" s="41">
        <v>543</v>
      </c>
      <c r="AX541" s="45">
        <f t="shared" ref="AX541:AZ541" si="218">AV541+AW541</f>
        <v>543</v>
      </c>
      <c r="AY541" s="41"/>
      <c r="AZ541" s="45">
        <f t="shared" si="218"/>
        <v>543</v>
      </c>
      <c r="BA541" s="41"/>
      <c r="BB541" s="45">
        <f t="shared" si="207"/>
        <v>543</v>
      </c>
      <c r="BC541" s="41">
        <v>1080</v>
      </c>
      <c r="BD541" s="45">
        <f t="shared" si="207"/>
        <v>1623</v>
      </c>
      <c r="BE541" s="41"/>
      <c r="BF541" s="45">
        <f t="shared" si="207"/>
        <v>1623</v>
      </c>
    </row>
    <row r="542" spans="1:58" ht="69" customHeight="1" x14ac:dyDescent="0.4">
      <c r="A542" s="15"/>
      <c r="B542" s="46"/>
      <c r="C542" s="47" t="s">
        <v>688</v>
      </c>
      <c r="D542" s="83" t="s">
        <v>690</v>
      </c>
      <c r="E542" s="177"/>
      <c r="F542" s="178"/>
      <c r="G542" s="41"/>
      <c r="H542" s="41"/>
      <c r="I542" s="41"/>
      <c r="J542" s="41"/>
      <c r="K542" s="41"/>
      <c r="L542" s="41"/>
      <c r="M542" s="178"/>
      <c r="N542" s="41"/>
      <c r="O542" s="178"/>
      <c r="P542" s="41"/>
      <c r="Q542" s="178"/>
      <c r="R542" s="41"/>
      <c r="S542" s="178"/>
      <c r="T542" s="41"/>
      <c r="U542" s="178"/>
      <c r="V542" s="178"/>
      <c r="W542" s="178"/>
      <c r="X542" s="178"/>
      <c r="Y542" s="41"/>
      <c r="Z542" s="41"/>
      <c r="AA542" s="41"/>
      <c r="AB542" s="45"/>
      <c r="AC542" s="41"/>
      <c r="AD542" s="45"/>
      <c r="AE542" s="41"/>
      <c r="AF542" s="45"/>
      <c r="AG542" s="41"/>
      <c r="AH542" s="45"/>
      <c r="AI542" s="41"/>
      <c r="AJ542" s="45"/>
      <c r="AK542" s="41"/>
      <c r="AL542" s="45"/>
      <c r="AM542" s="41"/>
      <c r="AN542" s="45"/>
      <c r="AO542" s="41"/>
      <c r="AP542" s="45"/>
      <c r="AQ542" s="41"/>
      <c r="AR542" s="45"/>
      <c r="AS542" s="41"/>
      <c r="AT542" s="45"/>
      <c r="AU542" s="41"/>
      <c r="AV542" s="45"/>
      <c r="AW542" s="41"/>
      <c r="AX542" s="45"/>
      <c r="AY542" s="41"/>
      <c r="AZ542" s="45"/>
      <c r="BA542" s="41"/>
      <c r="BB542" s="45"/>
      <c r="BC542" s="41">
        <f>BC543</f>
        <v>15500</v>
      </c>
      <c r="BD542" s="45">
        <v>15500</v>
      </c>
      <c r="BE542" s="41">
        <f>BE543+BE544</f>
        <v>0</v>
      </c>
      <c r="BF542" s="45">
        <f t="shared" si="207"/>
        <v>15500</v>
      </c>
    </row>
    <row r="543" spans="1:58" ht="63" customHeight="1" x14ac:dyDescent="0.4">
      <c r="A543" s="15"/>
      <c r="B543" s="46"/>
      <c r="C543" s="47" t="s">
        <v>689</v>
      </c>
      <c r="D543" s="83" t="s">
        <v>690</v>
      </c>
      <c r="E543" s="177">
        <v>600</v>
      </c>
      <c r="F543" s="178"/>
      <c r="G543" s="41"/>
      <c r="H543" s="41"/>
      <c r="I543" s="41"/>
      <c r="J543" s="41"/>
      <c r="K543" s="41"/>
      <c r="L543" s="41"/>
      <c r="M543" s="178"/>
      <c r="N543" s="41"/>
      <c r="O543" s="178"/>
      <c r="P543" s="41"/>
      <c r="Q543" s="178"/>
      <c r="R543" s="41"/>
      <c r="S543" s="178"/>
      <c r="T543" s="41"/>
      <c r="U543" s="178"/>
      <c r="V543" s="178"/>
      <c r="W543" s="178"/>
      <c r="X543" s="178"/>
      <c r="Y543" s="41"/>
      <c r="Z543" s="41"/>
      <c r="AA543" s="41"/>
      <c r="AB543" s="45"/>
      <c r="AC543" s="41"/>
      <c r="AD543" s="45"/>
      <c r="AE543" s="41"/>
      <c r="AF543" s="45"/>
      <c r="AG543" s="41"/>
      <c r="AH543" s="45"/>
      <c r="AI543" s="41"/>
      <c r="AJ543" s="45"/>
      <c r="AK543" s="41"/>
      <c r="AL543" s="45"/>
      <c r="AM543" s="41"/>
      <c r="AN543" s="45"/>
      <c r="AO543" s="41"/>
      <c r="AP543" s="45"/>
      <c r="AQ543" s="41"/>
      <c r="AR543" s="45"/>
      <c r="AS543" s="41"/>
      <c r="AT543" s="45"/>
      <c r="AU543" s="41"/>
      <c r="AV543" s="45"/>
      <c r="AW543" s="41"/>
      <c r="AX543" s="45"/>
      <c r="AY543" s="41"/>
      <c r="AZ543" s="45"/>
      <c r="BA543" s="41"/>
      <c r="BB543" s="45"/>
      <c r="BC543" s="41">
        <v>15500</v>
      </c>
      <c r="BD543" s="45">
        <v>15500</v>
      </c>
      <c r="BE543" s="41">
        <v>-15500</v>
      </c>
      <c r="BF543" s="45">
        <f t="shared" si="207"/>
        <v>0</v>
      </c>
    </row>
    <row r="544" spans="1:58" ht="46.5" customHeight="1" x14ac:dyDescent="0.4">
      <c r="A544" s="15"/>
      <c r="B544" s="46"/>
      <c r="C544" s="47" t="s">
        <v>14</v>
      </c>
      <c r="D544" s="83" t="s">
        <v>690</v>
      </c>
      <c r="E544" s="185">
        <v>200</v>
      </c>
      <c r="F544" s="186"/>
      <c r="G544" s="41"/>
      <c r="H544" s="41"/>
      <c r="I544" s="41"/>
      <c r="J544" s="41"/>
      <c r="K544" s="41"/>
      <c r="L544" s="41"/>
      <c r="M544" s="186"/>
      <c r="N544" s="41"/>
      <c r="O544" s="186"/>
      <c r="P544" s="41"/>
      <c r="Q544" s="186"/>
      <c r="R544" s="41"/>
      <c r="S544" s="186"/>
      <c r="T544" s="41"/>
      <c r="U544" s="186"/>
      <c r="V544" s="186"/>
      <c r="W544" s="186"/>
      <c r="X544" s="186"/>
      <c r="Y544" s="41"/>
      <c r="Z544" s="41"/>
      <c r="AA544" s="41"/>
      <c r="AB544" s="45"/>
      <c r="AC544" s="41"/>
      <c r="AD544" s="45"/>
      <c r="AE544" s="41"/>
      <c r="AF544" s="45"/>
      <c r="AG544" s="41"/>
      <c r="AH544" s="45"/>
      <c r="AI544" s="41"/>
      <c r="AJ544" s="45"/>
      <c r="AK544" s="41"/>
      <c r="AL544" s="45"/>
      <c r="AM544" s="41"/>
      <c r="AN544" s="45"/>
      <c r="AO544" s="41"/>
      <c r="AP544" s="45"/>
      <c r="AQ544" s="41"/>
      <c r="AR544" s="45"/>
      <c r="AS544" s="41"/>
      <c r="AT544" s="45"/>
      <c r="AU544" s="41"/>
      <c r="AV544" s="45"/>
      <c r="AW544" s="41"/>
      <c r="AX544" s="45"/>
      <c r="AY544" s="41"/>
      <c r="AZ544" s="45"/>
      <c r="BA544" s="41"/>
      <c r="BB544" s="45"/>
      <c r="BC544" s="41"/>
      <c r="BD544" s="45"/>
      <c r="BE544" s="41">
        <v>15500</v>
      </c>
      <c r="BF544" s="45">
        <f t="shared" si="207"/>
        <v>15500</v>
      </c>
    </row>
    <row r="545" spans="1:58" ht="45.95" customHeight="1" x14ac:dyDescent="0.4">
      <c r="A545" s="15"/>
      <c r="B545" s="46"/>
      <c r="C545" s="47" t="s">
        <v>691</v>
      </c>
      <c r="D545" s="83" t="s">
        <v>690</v>
      </c>
      <c r="E545" s="177"/>
      <c r="F545" s="178"/>
      <c r="G545" s="41"/>
      <c r="H545" s="41"/>
      <c r="I545" s="41"/>
      <c r="J545" s="41"/>
      <c r="K545" s="41"/>
      <c r="L545" s="41"/>
      <c r="M545" s="178"/>
      <c r="N545" s="41"/>
      <c r="O545" s="178"/>
      <c r="P545" s="41"/>
      <c r="Q545" s="178"/>
      <c r="R545" s="41"/>
      <c r="S545" s="178"/>
      <c r="T545" s="41"/>
      <c r="U545" s="178"/>
      <c r="V545" s="178"/>
      <c r="W545" s="178"/>
      <c r="X545" s="178"/>
      <c r="Y545" s="41"/>
      <c r="Z545" s="41"/>
      <c r="AA545" s="41"/>
      <c r="AB545" s="45"/>
      <c r="AC545" s="41"/>
      <c r="AD545" s="45"/>
      <c r="AE545" s="41"/>
      <c r="AF545" s="45"/>
      <c r="AG545" s="41"/>
      <c r="AH545" s="45"/>
      <c r="AI545" s="41"/>
      <c r="AJ545" s="45"/>
      <c r="AK545" s="41"/>
      <c r="AL545" s="45"/>
      <c r="AM545" s="41"/>
      <c r="AN545" s="45"/>
      <c r="AO545" s="41"/>
      <c r="AP545" s="45"/>
      <c r="AQ545" s="41"/>
      <c r="AR545" s="45"/>
      <c r="AS545" s="41"/>
      <c r="AT545" s="45"/>
      <c r="AU545" s="41"/>
      <c r="AV545" s="45"/>
      <c r="AW545" s="41"/>
      <c r="AX545" s="45"/>
      <c r="AY545" s="41"/>
      <c r="AZ545" s="45"/>
      <c r="BA545" s="41"/>
      <c r="BB545" s="45"/>
      <c r="BC545" s="41">
        <f>BC546</f>
        <v>1347.827</v>
      </c>
      <c r="BD545" s="45">
        <v>1347.827</v>
      </c>
      <c r="BE545" s="41">
        <f>BE546</f>
        <v>0</v>
      </c>
      <c r="BF545" s="45">
        <f t="shared" si="207"/>
        <v>1347.827</v>
      </c>
    </row>
    <row r="546" spans="1:58" ht="69" customHeight="1" x14ac:dyDescent="0.4">
      <c r="A546" s="15"/>
      <c r="B546" s="46"/>
      <c r="C546" s="47" t="s">
        <v>689</v>
      </c>
      <c r="D546" s="83" t="s">
        <v>690</v>
      </c>
      <c r="E546" s="177">
        <v>600</v>
      </c>
      <c r="F546" s="178"/>
      <c r="G546" s="41"/>
      <c r="H546" s="41"/>
      <c r="I546" s="41"/>
      <c r="J546" s="41"/>
      <c r="K546" s="41"/>
      <c r="L546" s="41"/>
      <c r="M546" s="178"/>
      <c r="N546" s="41"/>
      <c r="O546" s="178"/>
      <c r="P546" s="41"/>
      <c r="Q546" s="178"/>
      <c r="R546" s="41"/>
      <c r="S546" s="178"/>
      <c r="T546" s="41"/>
      <c r="U546" s="178"/>
      <c r="V546" s="178"/>
      <c r="W546" s="178"/>
      <c r="X546" s="178"/>
      <c r="Y546" s="41"/>
      <c r="Z546" s="41"/>
      <c r="AA546" s="41"/>
      <c r="AB546" s="45"/>
      <c r="AC546" s="41"/>
      <c r="AD546" s="45"/>
      <c r="AE546" s="41"/>
      <c r="AF546" s="45"/>
      <c r="AG546" s="41"/>
      <c r="AH546" s="45"/>
      <c r="AI546" s="41"/>
      <c r="AJ546" s="45"/>
      <c r="AK546" s="41"/>
      <c r="AL546" s="45"/>
      <c r="AM546" s="41"/>
      <c r="AN546" s="45"/>
      <c r="AO546" s="41"/>
      <c r="AP546" s="45"/>
      <c r="AQ546" s="41"/>
      <c r="AR546" s="45"/>
      <c r="AS546" s="41"/>
      <c r="AT546" s="45"/>
      <c r="AU546" s="41"/>
      <c r="AV546" s="45"/>
      <c r="AW546" s="41"/>
      <c r="AX546" s="45"/>
      <c r="AY546" s="41"/>
      <c r="AZ546" s="45"/>
      <c r="BA546" s="41"/>
      <c r="BB546" s="45"/>
      <c r="BC546" s="41">
        <v>1347.827</v>
      </c>
      <c r="BD546" s="45">
        <v>1347.827</v>
      </c>
      <c r="BE546" s="41"/>
      <c r="BF546" s="45">
        <f t="shared" si="207"/>
        <v>1347.827</v>
      </c>
    </row>
    <row r="547" spans="1:58" ht="70.349999999999994" customHeight="1" x14ac:dyDescent="0.4">
      <c r="A547" s="15"/>
      <c r="B547" s="39">
        <v>12</v>
      </c>
      <c r="C547" s="38" t="s">
        <v>396</v>
      </c>
      <c r="D547" s="38" t="s">
        <v>206</v>
      </c>
      <c r="E547" s="38"/>
      <c r="F547" s="38"/>
      <c r="G547" s="40">
        <f>G548+G551</f>
        <v>0</v>
      </c>
      <c r="H547" s="41"/>
      <c r="I547" s="40">
        <f t="shared" si="194"/>
        <v>0</v>
      </c>
      <c r="J547" s="40">
        <f>J548</f>
        <v>0</v>
      </c>
      <c r="K547" s="40">
        <f>I547+J547</f>
        <v>0</v>
      </c>
      <c r="L547" s="40">
        <f>L548</f>
        <v>0</v>
      </c>
      <c r="M547" s="39">
        <f>K547+L547</f>
        <v>0</v>
      </c>
      <c r="N547" s="40">
        <f>N548</f>
        <v>0</v>
      </c>
      <c r="O547" s="39">
        <f>M547+N547</f>
        <v>0</v>
      </c>
      <c r="P547" s="40">
        <f>P548</f>
        <v>0</v>
      </c>
      <c r="Q547" s="39">
        <f t="shared" si="200"/>
        <v>0</v>
      </c>
      <c r="R547" s="40">
        <f>R548</f>
        <v>0</v>
      </c>
      <c r="S547" s="39">
        <f t="shared" si="201"/>
        <v>0</v>
      </c>
      <c r="T547" s="40">
        <f>T548</f>
        <v>0</v>
      </c>
      <c r="U547" s="39">
        <f t="shared" si="202"/>
        <v>0</v>
      </c>
      <c r="V547" s="39">
        <f>V548</f>
        <v>0</v>
      </c>
      <c r="W547" s="40">
        <f>W548</f>
        <v>0</v>
      </c>
      <c r="X547" s="39"/>
      <c r="Y547" s="67">
        <f>Y548+Y551</f>
        <v>0</v>
      </c>
      <c r="Z547" s="40">
        <f t="shared" ref="Z547:Z557" si="219">I547+Y547</f>
        <v>0</v>
      </c>
      <c r="AA547" s="67">
        <f>AA548+AA551</f>
        <v>0</v>
      </c>
      <c r="AB547" s="42">
        <f t="shared" si="206"/>
        <v>0</v>
      </c>
      <c r="AC547" s="67">
        <f>AC548+AC551</f>
        <v>0</v>
      </c>
      <c r="AD547" s="42">
        <f t="shared" si="206"/>
        <v>0</v>
      </c>
      <c r="AE547" s="67">
        <f>AE548+AE551</f>
        <v>0</v>
      </c>
      <c r="AF547" s="42">
        <f t="shared" si="192"/>
        <v>0</v>
      </c>
      <c r="AG547" s="67">
        <f>AG548+AG551</f>
        <v>0</v>
      </c>
      <c r="AH547" s="42">
        <f t="shared" si="192"/>
        <v>0</v>
      </c>
      <c r="AI547" s="67">
        <f>AI548+AI551</f>
        <v>0</v>
      </c>
      <c r="AJ547" s="42">
        <f t="shared" si="192"/>
        <v>0</v>
      </c>
      <c r="AK547" s="67">
        <f>AK548+AK551</f>
        <v>0</v>
      </c>
      <c r="AL547" s="42">
        <f t="shared" si="217"/>
        <v>0</v>
      </c>
      <c r="AM547" s="67">
        <f>AM548+AM551</f>
        <v>0</v>
      </c>
      <c r="AN547" s="42">
        <f t="shared" si="193"/>
        <v>0</v>
      </c>
      <c r="AO547" s="67">
        <f>AO548+AO551</f>
        <v>0</v>
      </c>
      <c r="AP547" s="42">
        <f t="shared" si="193"/>
        <v>0</v>
      </c>
      <c r="AQ547" s="67">
        <f>AQ548+AQ551</f>
        <v>8009.6559999999999</v>
      </c>
      <c r="AR547" s="42">
        <f t="shared" si="193"/>
        <v>8009.6559999999999</v>
      </c>
      <c r="AS547" s="67">
        <f>AS548+AS551</f>
        <v>0</v>
      </c>
      <c r="AT547" s="42">
        <f t="shared" si="193"/>
        <v>8009.6559999999999</v>
      </c>
      <c r="AU547" s="67">
        <f>AU548+AU551</f>
        <v>5219.7219999999998</v>
      </c>
      <c r="AV547" s="42">
        <f t="shared" si="196"/>
        <v>13229.378000000001</v>
      </c>
      <c r="AW547" s="67">
        <f>AW548+AW551</f>
        <v>-1200</v>
      </c>
      <c r="AX547" s="42">
        <f t="shared" si="196"/>
        <v>12029.378000000001</v>
      </c>
      <c r="AY547" s="67">
        <f>AY548+AY551</f>
        <v>0</v>
      </c>
      <c r="AZ547" s="42">
        <f t="shared" si="196"/>
        <v>12029.378000000001</v>
      </c>
      <c r="BA547" s="67">
        <f>BA548+BA551</f>
        <v>0</v>
      </c>
      <c r="BB547" s="42">
        <f t="shared" si="207"/>
        <v>12029.378000000001</v>
      </c>
      <c r="BC547" s="67">
        <f>BC548+BC551</f>
        <v>181.33600000000001</v>
      </c>
      <c r="BD547" s="42">
        <f t="shared" si="207"/>
        <v>12210.714</v>
      </c>
      <c r="BE547" s="67">
        <f>BE548+BE551</f>
        <v>0</v>
      </c>
      <c r="BF547" s="42">
        <f t="shared" si="207"/>
        <v>12210.714</v>
      </c>
    </row>
    <row r="548" spans="1:58" ht="63" customHeight="1" x14ac:dyDescent="0.4">
      <c r="A548" s="15"/>
      <c r="B548" s="46"/>
      <c r="C548" s="131" t="s">
        <v>646</v>
      </c>
      <c r="D548" s="43" t="s">
        <v>366</v>
      </c>
      <c r="E548" s="43"/>
      <c r="F548" s="43"/>
      <c r="G548" s="41">
        <f>G549</f>
        <v>0</v>
      </c>
      <c r="H548" s="41"/>
      <c r="I548" s="41">
        <f t="shared" si="194"/>
        <v>0</v>
      </c>
      <c r="J548" s="41">
        <f>J549</f>
        <v>0</v>
      </c>
      <c r="K548" s="41">
        <f>I548+J548</f>
        <v>0</v>
      </c>
      <c r="L548" s="41">
        <f>L549</f>
        <v>0</v>
      </c>
      <c r="M548" s="44"/>
      <c r="N548" s="41">
        <f>N549</f>
        <v>0</v>
      </c>
      <c r="O548" s="44" t="b">
        <f>M548=M549</f>
        <v>1</v>
      </c>
      <c r="P548" s="41">
        <f>P549</f>
        <v>0</v>
      </c>
      <c r="Q548" s="41">
        <f>Q549</f>
        <v>0</v>
      </c>
      <c r="R548" s="41">
        <f>R549</f>
        <v>0</v>
      </c>
      <c r="S548" s="41">
        <f>S549</f>
        <v>0</v>
      </c>
      <c r="T548" s="41">
        <f>T549</f>
        <v>0</v>
      </c>
      <c r="U548" s="41">
        <f>U549</f>
        <v>0</v>
      </c>
      <c r="V548" s="44">
        <f>V549</f>
        <v>0</v>
      </c>
      <c r="W548" s="41">
        <f>W549</f>
        <v>0</v>
      </c>
      <c r="X548" s="44"/>
      <c r="Y548" s="41">
        <f>Y549</f>
        <v>0</v>
      </c>
      <c r="Z548" s="41">
        <f t="shared" si="219"/>
        <v>0</v>
      </c>
      <c r="AA548" s="41">
        <f>AA549</f>
        <v>0</v>
      </c>
      <c r="AB548" s="45">
        <f t="shared" si="206"/>
        <v>0</v>
      </c>
      <c r="AC548" s="41">
        <f>AC549</f>
        <v>0</v>
      </c>
      <c r="AD548" s="45">
        <f t="shared" si="206"/>
        <v>0</v>
      </c>
      <c r="AE548" s="41">
        <f>AE549</f>
        <v>0</v>
      </c>
      <c r="AF548" s="45">
        <f t="shared" si="192"/>
        <v>0</v>
      </c>
      <c r="AG548" s="41">
        <f>AG549</f>
        <v>0</v>
      </c>
      <c r="AH548" s="45">
        <f t="shared" si="192"/>
        <v>0</v>
      </c>
      <c r="AI548" s="41">
        <f>AI549</f>
        <v>0</v>
      </c>
      <c r="AJ548" s="45">
        <f t="shared" si="192"/>
        <v>0</v>
      </c>
      <c r="AK548" s="41">
        <f>AK549</f>
        <v>0</v>
      </c>
      <c r="AL548" s="45">
        <f t="shared" si="217"/>
        <v>0</v>
      </c>
      <c r="AM548" s="41">
        <f>AM549</f>
        <v>0</v>
      </c>
      <c r="AN548" s="45">
        <f t="shared" si="193"/>
        <v>0</v>
      </c>
      <c r="AO548" s="41">
        <f>AO549</f>
        <v>0</v>
      </c>
      <c r="AP548" s="45">
        <f t="shared" si="193"/>
        <v>0</v>
      </c>
      <c r="AQ548" s="41">
        <f>AQ549</f>
        <v>2000</v>
      </c>
      <c r="AR548" s="45">
        <f t="shared" si="193"/>
        <v>2000</v>
      </c>
      <c r="AS548" s="41">
        <f>AS549</f>
        <v>0</v>
      </c>
      <c r="AT548" s="45">
        <f t="shared" ref="AT548:AZ563" si="220">AR548+AS548</f>
        <v>2000</v>
      </c>
      <c r="AU548" s="41">
        <f>AU549</f>
        <v>4000</v>
      </c>
      <c r="AV548" s="45">
        <f t="shared" si="220"/>
        <v>6000</v>
      </c>
      <c r="AW548" s="41">
        <f>AW549</f>
        <v>-1200</v>
      </c>
      <c r="AX548" s="45">
        <f t="shared" si="220"/>
        <v>4800</v>
      </c>
      <c r="AY548" s="41">
        <f>AY549</f>
        <v>0</v>
      </c>
      <c r="AZ548" s="45">
        <f t="shared" si="220"/>
        <v>4800</v>
      </c>
      <c r="BA548" s="41">
        <f>BA549</f>
        <v>0</v>
      </c>
      <c r="BB548" s="45">
        <f t="shared" si="207"/>
        <v>4800</v>
      </c>
      <c r="BC548" s="41">
        <f>BC549</f>
        <v>0</v>
      </c>
      <c r="BD548" s="45">
        <f t="shared" si="207"/>
        <v>4800</v>
      </c>
      <c r="BE548" s="41">
        <f>BE549</f>
        <v>0</v>
      </c>
      <c r="BF548" s="45">
        <f t="shared" si="207"/>
        <v>4800</v>
      </c>
    </row>
    <row r="549" spans="1:58" ht="30.75" customHeight="1" x14ac:dyDescent="0.4">
      <c r="A549" s="15"/>
      <c r="B549" s="46"/>
      <c r="C549" s="43" t="s">
        <v>367</v>
      </c>
      <c r="D549" s="43" t="s">
        <v>368</v>
      </c>
      <c r="E549" s="43"/>
      <c r="F549" s="43"/>
      <c r="G549" s="41">
        <f>G550</f>
        <v>0</v>
      </c>
      <c r="H549" s="41"/>
      <c r="I549" s="41">
        <f t="shared" si="194"/>
        <v>0</v>
      </c>
      <c r="J549" s="41"/>
      <c r="K549" s="41">
        <f>I549+J549</f>
        <v>0</v>
      </c>
      <c r="L549" s="41">
        <v>0</v>
      </c>
      <c r="M549" s="41">
        <f>+K549</f>
        <v>0</v>
      </c>
      <c r="N549" s="41">
        <v>0</v>
      </c>
      <c r="O549" s="41">
        <f>N549+M549</f>
        <v>0</v>
      </c>
      <c r="P549" s="41">
        <v>0</v>
      </c>
      <c r="Q549" s="41">
        <f>P549+O549</f>
        <v>0</v>
      </c>
      <c r="R549" s="41">
        <v>0</v>
      </c>
      <c r="S549" s="41">
        <f>R549+Q549</f>
        <v>0</v>
      </c>
      <c r="T549" s="41">
        <v>0</v>
      </c>
      <c r="U549" s="41">
        <f>T549+S549</f>
        <v>0</v>
      </c>
      <c r="V549" s="44"/>
      <c r="W549" s="41">
        <f>V549+U549</f>
        <v>0</v>
      </c>
      <c r="X549" s="44"/>
      <c r="Y549" s="41">
        <f>Y550</f>
        <v>0</v>
      </c>
      <c r="Z549" s="41">
        <f t="shared" si="219"/>
        <v>0</v>
      </c>
      <c r="AA549" s="41">
        <f>AA550</f>
        <v>0</v>
      </c>
      <c r="AB549" s="45">
        <f t="shared" si="206"/>
        <v>0</v>
      </c>
      <c r="AC549" s="41">
        <f>AC550</f>
        <v>0</v>
      </c>
      <c r="AD549" s="45">
        <f t="shared" si="206"/>
        <v>0</v>
      </c>
      <c r="AE549" s="41">
        <f>AE550</f>
        <v>0</v>
      </c>
      <c r="AF549" s="45">
        <f t="shared" si="192"/>
        <v>0</v>
      </c>
      <c r="AG549" s="41">
        <f>AG550</f>
        <v>0</v>
      </c>
      <c r="AH549" s="45">
        <f t="shared" si="192"/>
        <v>0</v>
      </c>
      <c r="AI549" s="41">
        <f>AI550</f>
        <v>0</v>
      </c>
      <c r="AJ549" s="45">
        <f t="shared" si="192"/>
        <v>0</v>
      </c>
      <c r="AK549" s="41">
        <f>AK550</f>
        <v>0</v>
      </c>
      <c r="AL549" s="45">
        <f t="shared" si="217"/>
        <v>0</v>
      </c>
      <c r="AM549" s="41">
        <f>AM550</f>
        <v>0</v>
      </c>
      <c r="AN549" s="45">
        <f t="shared" si="193"/>
        <v>0</v>
      </c>
      <c r="AO549" s="41">
        <f>AO550</f>
        <v>0</v>
      </c>
      <c r="AP549" s="45">
        <f t="shared" si="193"/>
        <v>0</v>
      </c>
      <c r="AQ549" s="41">
        <f>AQ550</f>
        <v>2000</v>
      </c>
      <c r="AR549" s="45">
        <f t="shared" si="193"/>
        <v>2000</v>
      </c>
      <c r="AS549" s="41">
        <f>AS550</f>
        <v>0</v>
      </c>
      <c r="AT549" s="45">
        <f t="shared" si="220"/>
        <v>2000</v>
      </c>
      <c r="AU549" s="41">
        <f>AU550</f>
        <v>4000</v>
      </c>
      <c r="AV549" s="45">
        <f t="shared" si="220"/>
        <v>6000</v>
      </c>
      <c r="AW549" s="41">
        <f>AW550</f>
        <v>-1200</v>
      </c>
      <c r="AX549" s="45">
        <f t="shared" si="220"/>
        <v>4800</v>
      </c>
      <c r="AY549" s="41">
        <f>AY550</f>
        <v>0</v>
      </c>
      <c r="AZ549" s="45">
        <f t="shared" si="220"/>
        <v>4800</v>
      </c>
      <c r="BA549" s="41">
        <f>BA550</f>
        <v>0</v>
      </c>
      <c r="BB549" s="45">
        <f t="shared" si="207"/>
        <v>4800</v>
      </c>
      <c r="BC549" s="41">
        <f>BC550</f>
        <v>0</v>
      </c>
      <c r="BD549" s="45">
        <f t="shared" si="207"/>
        <v>4800</v>
      </c>
      <c r="BE549" s="41">
        <f>BE550</f>
        <v>0</v>
      </c>
      <c r="BF549" s="45">
        <f t="shared" si="207"/>
        <v>4800</v>
      </c>
    </row>
    <row r="550" spans="1:58" ht="28.5" customHeight="1" x14ac:dyDescent="0.4">
      <c r="A550" s="15"/>
      <c r="B550" s="46"/>
      <c r="C550" s="117" t="s">
        <v>18</v>
      </c>
      <c r="D550" s="43" t="s">
        <v>368</v>
      </c>
      <c r="E550" s="43">
        <v>800</v>
      </c>
      <c r="F550" s="43"/>
      <c r="G550" s="41">
        <v>0</v>
      </c>
      <c r="H550" s="41">
        <f>H551+H553</f>
        <v>0</v>
      </c>
      <c r="I550" s="41">
        <f t="shared" si="194"/>
        <v>0</v>
      </c>
      <c r="J550" s="41">
        <f>J555+J551+J553</f>
        <v>0</v>
      </c>
      <c r="K550" s="41">
        <f t="shared" si="204"/>
        <v>0</v>
      </c>
      <c r="L550" s="41">
        <f>L555+L551+L553</f>
        <v>0</v>
      </c>
      <c r="M550" s="44">
        <f t="shared" ref="M550:M555" si="221">K550+L550</f>
        <v>0</v>
      </c>
      <c r="N550" s="41">
        <f>N555+N551+N553</f>
        <v>0</v>
      </c>
      <c r="O550" s="44">
        <f t="shared" ref="O550:O555" si="222">M550+N550</f>
        <v>0</v>
      </c>
      <c r="P550" s="41">
        <f>P555+P551+P553</f>
        <v>0</v>
      </c>
      <c r="Q550" s="44">
        <f t="shared" si="200"/>
        <v>0</v>
      </c>
      <c r="R550" s="41">
        <f>R555+R551+R553</f>
        <v>0</v>
      </c>
      <c r="S550" s="44">
        <f t="shared" si="201"/>
        <v>0</v>
      </c>
      <c r="T550" s="41">
        <f>T555+T551+T553</f>
        <v>0</v>
      </c>
      <c r="U550" s="44">
        <f t="shared" si="202"/>
        <v>0</v>
      </c>
      <c r="V550" s="44"/>
      <c r="W550" s="44">
        <f t="shared" si="203"/>
        <v>0</v>
      </c>
      <c r="X550" s="44">
        <f>X551+X553</f>
        <v>0</v>
      </c>
      <c r="Y550" s="41">
        <v>0</v>
      </c>
      <c r="Z550" s="41">
        <f t="shared" si="219"/>
        <v>0</v>
      </c>
      <c r="AA550" s="41"/>
      <c r="AB550" s="45">
        <f t="shared" si="206"/>
        <v>0</v>
      </c>
      <c r="AC550" s="41">
        <v>0</v>
      </c>
      <c r="AD550" s="45">
        <f t="shared" si="206"/>
        <v>0</v>
      </c>
      <c r="AE550" s="41"/>
      <c r="AF550" s="45">
        <f t="shared" si="192"/>
        <v>0</v>
      </c>
      <c r="AG550" s="41"/>
      <c r="AH550" s="45">
        <f t="shared" si="192"/>
        <v>0</v>
      </c>
      <c r="AI550" s="41">
        <v>0</v>
      </c>
      <c r="AJ550" s="45">
        <f t="shared" si="192"/>
        <v>0</v>
      </c>
      <c r="AK550" s="41">
        <v>0</v>
      </c>
      <c r="AL550" s="45">
        <f t="shared" si="217"/>
        <v>0</v>
      </c>
      <c r="AM550" s="41">
        <v>0</v>
      </c>
      <c r="AN550" s="45">
        <f t="shared" si="193"/>
        <v>0</v>
      </c>
      <c r="AO550" s="41">
        <v>0</v>
      </c>
      <c r="AP550" s="45">
        <f t="shared" si="193"/>
        <v>0</v>
      </c>
      <c r="AQ550" s="41">
        <v>2000</v>
      </c>
      <c r="AR550" s="45">
        <f t="shared" si="193"/>
        <v>2000</v>
      </c>
      <c r="AS550" s="41"/>
      <c r="AT550" s="45">
        <f t="shared" si="220"/>
        <v>2000</v>
      </c>
      <c r="AU550" s="41">
        <v>4000</v>
      </c>
      <c r="AV550" s="45">
        <f t="shared" si="220"/>
        <v>6000</v>
      </c>
      <c r="AW550" s="41">
        <v>-1200</v>
      </c>
      <c r="AX550" s="45">
        <f t="shared" si="220"/>
        <v>4800</v>
      </c>
      <c r="AY550" s="41"/>
      <c r="AZ550" s="45">
        <f t="shared" si="220"/>
        <v>4800</v>
      </c>
      <c r="BA550" s="41"/>
      <c r="BB550" s="45">
        <f t="shared" si="207"/>
        <v>4800</v>
      </c>
      <c r="BC550" s="41"/>
      <c r="BD550" s="45">
        <f t="shared" si="207"/>
        <v>4800</v>
      </c>
      <c r="BE550" s="41"/>
      <c r="BF550" s="45">
        <f t="shared" si="207"/>
        <v>4800</v>
      </c>
    </row>
    <row r="551" spans="1:58" ht="45.75" customHeight="1" x14ac:dyDescent="0.4">
      <c r="A551" s="15"/>
      <c r="B551" s="46"/>
      <c r="C551" s="43" t="s">
        <v>388</v>
      </c>
      <c r="D551" s="43" t="s">
        <v>207</v>
      </c>
      <c r="E551" s="43"/>
      <c r="F551" s="43"/>
      <c r="G551" s="41">
        <f>G552+G554</f>
        <v>0</v>
      </c>
      <c r="H551" s="41">
        <f>H552</f>
        <v>0</v>
      </c>
      <c r="I551" s="41">
        <f t="shared" si="194"/>
        <v>0</v>
      </c>
      <c r="J551" s="41">
        <f>J552</f>
        <v>0</v>
      </c>
      <c r="K551" s="41">
        <f t="shared" si="204"/>
        <v>0</v>
      </c>
      <c r="L551" s="41">
        <f>L552</f>
        <v>0</v>
      </c>
      <c r="M551" s="44">
        <f t="shared" si="221"/>
        <v>0</v>
      </c>
      <c r="N551" s="41">
        <f>N552</f>
        <v>0</v>
      </c>
      <c r="O551" s="44">
        <f t="shared" si="222"/>
        <v>0</v>
      </c>
      <c r="P551" s="41">
        <f>P552</f>
        <v>0</v>
      </c>
      <c r="Q551" s="44">
        <f t="shared" si="200"/>
        <v>0</v>
      </c>
      <c r="R551" s="41">
        <f>R552</f>
        <v>0</v>
      </c>
      <c r="S551" s="44">
        <f t="shared" si="201"/>
        <v>0</v>
      </c>
      <c r="T551" s="41">
        <f>T552</f>
        <v>0</v>
      </c>
      <c r="U551" s="44">
        <f t="shared" si="202"/>
        <v>0</v>
      </c>
      <c r="V551" s="44"/>
      <c r="W551" s="44">
        <f t="shared" si="203"/>
        <v>0</v>
      </c>
      <c r="X551" s="44">
        <f>X552</f>
        <v>0</v>
      </c>
      <c r="Y551" s="41">
        <f>Y552</f>
        <v>0</v>
      </c>
      <c r="Z551" s="41">
        <f t="shared" si="219"/>
        <v>0</v>
      </c>
      <c r="AA551" s="41">
        <f>AA552</f>
        <v>0</v>
      </c>
      <c r="AB551" s="45">
        <f t="shared" si="206"/>
        <v>0</v>
      </c>
      <c r="AC551" s="41">
        <f>AC552+AC558</f>
        <v>0</v>
      </c>
      <c r="AD551" s="45">
        <f t="shared" si="206"/>
        <v>0</v>
      </c>
      <c r="AE551" s="41">
        <f>AE552+AE558</f>
        <v>0</v>
      </c>
      <c r="AF551" s="45">
        <f t="shared" si="192"/>
        <v>0</v>
      </c>
      <c r="AG551" s="41">
        <f>AG552+AG558</f>
        <v>0</v>
      </c>
      <c r="AH551" s="45">
        <f t="shared" si="192"/>
        <v>0</v>
      </c>
      <c r="AI551" s="41">
        <f>AI552+AI558</f>
        <v>0</v>
      </c>
      <c r="AJ551" s="45">
        <f t="shared" si="192"/>
        <v>0</v>
      </c>
      <c r="AK551" s="41">
        <f>AK552+AK558</f>
        <v>0</v>
      </c>
      <c r="AL551" s="45">
        <f t="shared" si="217"/>
        <v>0</v>
      </c>
      <c r="AM551" s="41">
        <f>AM552+AM558</f>
        <v>0</v>
      </c>
      <c r="AN551" s="45">
        <f t="shared" si="193"/>
        <v>0</v>
      </c>
      <c r="AO551" s="41">
        <f>AO552+AO558</f>
        <v>0</v>
      </c>
      <c r="AP551" s="45">
        <f t="shared" si="193"/>
        <v>0</v>
      </c>
      <c r="AQ551" s="41">
        <f>AQ552+AQ558</f>
        <v>6009.6559999999999</v>
      </c>
      <c r="AR551" s="45">
        <f t="shared" si="193"/>
        <v>6009.6559999999999</v>
      </c>
      <c r="AS551" s="41">
        <f>AS552+AS558</f>
        <v>0</v>
      </c>
      <c r="AT551" s="45">
        <f t="shared" si="220"/>
        <v>6009.6559999999999</v>
      </c>
      <c r="AU551" s="41">
        <f>AU552+AU558</f>
        <v>1219.722</v>
      </c>
      <c r="AV551" s="45">
        <f t="shared" si="220"/>
        <v>7229.3779999999997</v>
      </c>
      <c r="AW551" s="41">
        <f>AW552+AW558</f>
        <v>0</v>
      </c>
      <c r="AX551" s="45">
        <f t="shared" si="220"/>
        <v>7229.3779999999997</v>
      </c>
      <c r="AY551" s="41">
        <f>AY552+AY558</f>
        <v>0</v>
      </c>
      <c r="AZ551" s="45">
        <f t="shared" si="220"/>
        <v>7229.3779999999997</v>
      </c>
      <c r="BA551" s="41">
        <f>BA552+BA558</f>
        <v>0</v>
      </c>
      <c r="BB551" s="45">
        <f t="shared" si="207"/>
        <v>7229.3779999999997</v>
      </c>
      <c r="BC551" s="41">
        <f>BC552+BC558</f>
        <v>181.33600000000001</v>
      </c>
      <c r="BD551" s="45">
        <f t="shared" si="207"/>
        <v>7410.7139999999999</v>
      </c>
      <c r="BE551" s="41">
        <f>BE552+BE558</f>
        <v>0</v>
      </c>
      <c r="BF551" s="45">
        <f t="shared" si="207"/>
        <v>7410.7139999999999</v>
      </c>
    </row>
    <row r="552" spans="1:58" ht="182.25" hidden="1" customHeight="1" x14ac:dyDescent="0.4">
      <c r="A552" s="15"/>
      <c r="B552" s="46"/>
      <c r="C552" s="43" t="s">
        <v>467</v>
      </c>
      <c r="D552" s="43" t="s">
        <v>208</v>
      </c>
      <c r="E552" s="43"/>
      <c r="F552" s="43"/>
      <c r="G552" s="41">
        <f>G553</f>
        <v>0</v>
      </c>
      <c r="H552" s="41"/>
      <c r="I552" s="41">
        <f t="shared" si="194"/>
        <v>0</v>
      </c>
      <c r="J552" s="41">
        <v>0</v>
      </c>
      <c r="K552" s="41">
        <f t="shared" si="204"/>
        <v>0</v>
      </c>
      <c r="L552" s="41"/>
      <c r="M552" s="44">
        <f t="shared" si="221"/>
        <v>0</v>
      </c>
      <c r="N552" s="41">
        <v>0</v>
      </c>
      <c r="O552" s="44">
        <f t="shared" si="222"/>
        <v>0</v>
      </c>
      <c r="P552" s="41">
        <v>0</v>
      </c>
      <c r="Q552" s="44">
        <f t="shared" si="200"/>
        <v>0</v>
      </c>
      <c r="R552" s="41">
        <v>0</v>
      </c>
      <c r="S552" s="44">
        <f t="shared" si="201"/>
        <v>0</v>
      </c>
      <c r="T552" s="41">
        <v>0</v>
      </c>
      <c r="U552" s="44">
        <f t="shared" si="202"/>
        <v>0</v>
      </c>
      <c r="V552" s="44"/>
      <c r="W552" s="44">
        <f t="shared" si="203"/>
        <v>0</v>
      </c>
      <c r="X552" s="44"/>
      <c r="Y552" s="41">
        <v>0</v>
      </c>
      <c r="Z552" s="41">
        <f t="shared" si="219"/>
        <v>0</v>
      </c>
      <c r="AA552" s="41">
        <v>0</v>
      </c>
      <c r="AB552" s="45">
        <f t="shared" si="206"/>
        <v>0</v>
      </c>
      <c r="AC552" s="41">
        <v>0</v>
      </c>
      <c r="AD552" s="45">
        <f t="shared" si="206"/>
        <v>0</v>
      </c>
      <c r="AE552" s="41">
        <v>0</v>
      </c>
      <c r="AF552" s="45">
        <f t="shared" si="192"/>
        <v>0</v>
      </c>
      <c r="AG552" s="41">
        <f>AG553</f>
        <v>0</v>
      </c>
      <c r="AH552" s="45">
        <f t="shared" si="192"/>
        <v>0</v>
      </c>
      <c r="AI552" s="41">
        <f>AI553</f>
        <v>0</v>
      </c>
      <c r="AJ552" s="45">
        <f t="shared" si="192"/>
        <v>0</v>
      </c>
      <c r="AK552" s="41">
        <f>AK553</f>
        <v>0</v>
      </c>
      <c r="AL552" s="45">
        <f t="shared" si="217"/>
        <v>0</v>
      </c>
      <c r="AM552" s="41">
        <f>AM553</f>
        <v>0</v>
      </c>
      <c r="AN552" s="45">
        <f t="shared" si="193"/>
        <v>0</v>
      </c>
      <c r="AO552" s="41">
        <f>AO553</f>
        <v>0</v>
      </c>
      <c r="AP552" s="45">
        <f t="shared" si="193"/>
        <v>0</v>
      </c>
      <c r="AQ552" s="41">
        <f>AQ553</f>
        <v>0</v>
      </c>
      <c r="AR552" s="45">
        <f t="shared" si="193"/>
        <v>0</v>
      </c>
      <c r="AS552" s="41">
        <f>AS553</f>
        <v>0</v>
      </c>
      <c r="AT552" s="45">
        <f t="shared" si="220"/>
        <v>0</v>
      </c>
      <c r="AU552" s="41">
        <f>AU553</f>
        <v>0</v>
      </c>
      <c r="AV552" s="45">
        <f t="shared" si="220"/>
        <v>0</v>
      </c>
      <c r="AW552" s="41">
        <f>AW553</f>
        <v>0</v>
      </c>
      <c r="AX552" s="45">
        <f t="shared" si="220"/>
        <v>0</v>
      </c>
      <c r="AY552" s="41">
        <f>AY553</f>
        <v>0</v>
      </c>
      <c r="AZ552" s="45">
        <f t="shared" si="220"/>
        <v>0</v>
      </c>
      <c r="BA552" s="41">
        <f>BA553</f>
        <v>0</v>
      </c>
      <c r="BB552" s="45">
        <f t="shared" si="207"/>
        <v>0</v>
      </c>
      <c r="BC552" s="41">
        <f>BC553</f>
        <v>0</v>
      </c>
      <c r="BD552" s="45">
        <f t="shared" si="207"/>
        <v>0</v>
      </c>
      <c r="BE552" s="41">
        <f>BE553</f>
        <v>0</v>
      </c>
      <c r="BF552" s="45">
        <f t="shared" si="207"/>
        <v>0</v>
      </c>
    </row>
    <row r="553" spans="1:58" ht="57" hidden="1" customHeight="1" x14ac:dyDescent="0.4">
      <c r="A553" s="15"/>
      <c r="B553" s="46"/>
      <c r="C553" s="43" t="s">
        <v>68</v>
      </c>
      <c r="D553" s="43" t="s">
        <v>208</v>
      </c>
      <c r="E553" s="43">
        <v>400</v>
      </c>
      <c r="F553" s="43">
        <v>2</v>
      </c>
      <c r="G553" s="41">
        <v>0</v>
      </c>
      <c r="H553" s="41">
        <f>H554</f>
        <v>0</v>
      </c>
      <c r="I553" s="41">
        <f t="shared" si="194"/>
        <v>0</v>
      </c>
      <c r="J553" s="41">
        <f>J554</f>
        <v>0</v>
      </c>
      <c r="K553" s="41">
        <f t="shared" si="204"/>
        <v>0</v>
      </c>
      <c r="L553" s="41">
        <f>L554</f>
        <v>0</v>
      </c>
      <c r="M553" s="44">
        <f t="shared" si="221"/>
        <v>0</v>
      </c>
      <c r="N553" s="41">
        <f>N554</f>
        <v>0</v>
      </c>
      <c r="O553" s="44">
        <f t="shared" si="222"/>
        <v>0</v>
      </c>
      <c r="P553" s="41">
        <f>P554</f>
        <v>0</v>
      </c>
      <c r="Q553" s="44">
        <f t="shared" si="200"/>
        <v>0</v>
      </c>
      <c r="R553" s="41">
        <f>R554</f>
        <v>0</v>
      </c>
      <c r="S553" s="44">
        <f t="shared" si="201"/>
        <v>0</v>
      </c>
      <c r="T553" s="41">
        <f>T554</f>
        <v>0</v>
      </c>
      <c r="U553" s="44">
        <f t="shared" si="202"/>
        <v>0</v>
      </c>
      <c r="V553" s="44"/>
      <c r="W553" s="44">
        <f t="shared" si="203"/>
        <v>0</v>
      </c>
      <c r="X553" s="44">
        <f>X554</f>
        <v>0</v>
      </c>
      <c r="Y553" s="41">
        <f>Y554</f>
        <v>0</v>
      </c>
      <c r="Z553" s="41">
        <f t="shared" si="219"/>
        <v>0</v>
      </c>
      <c r="AA553" s="41">
        <f>AA554</f>
        <v>0</v>
      </c>
      <c r="AB553" s="45">
        <f t="shared" si="206"/>
        <v>0</v>
      </c>
      <c r="AC553" s="41">
        <f>AC554</f>
        <v>0</v>
      </c>
      <c r="AD553" s="45">
        <f t="shared" si="206"/>
        <v>0</v>
      </c>
      <c r="AE553" s="41">
        <f>AE554</f>
        <v>0</v>
      </c>
      <c r="AF553" s="45">
        <f t="shared" si="192"/>
        <v>0</v>
      </c>
      <c r="AG553" s="41">
        <v>0</v>
      </c>
      <c r="AH553" s="45">
        <f t="shared" si="192"/>
        <v>0</v>
      </c>
      <c r="AI553" s="41">
        <v>0</v>
      </c>
      <c r="AJ553" s="45">
        <f t="shared" si="192"/>
        <v>0</v>
      </c>
      <c r="AK553" s="41">
        <v>0</v>
      </c>
      <c r="AL553" s="45">
        <f t="shared" si="217"/>
        <v>0</v>
      </c>
      <c r="AM553" s="41">
        <v>0</v>
      </c>
      <c r="AN553" s="45">
        <f t="shared" si="193"/>
        <v>0</v>
      </c>
      <c r="AO553" s="41">
        <v>0</v>
      </c>
      <c r="AP553" s="45">
        <f t="shared" si="193"/>
        <v>0</v>
      </c>
      <c r="AQ553" s="41">
        <v>0</v>
      </c>
      <c r="AR553" s="45">
        <f t="shared" si="193"/>
        <v>0</v>
      </c>
      <c r="AS553" s="41">
        <v>0</v>
      </c>
      <c r="AT553" s="45">
        <f t="shared" si="220"/>
        <v>0</v>
      </c>
      <c r="AU553" s="41">
        <v>0</v>
      </c>
      <c r="AV553" s="45">
        <f t="shared" si="220"/>
        <v>0</v>
      </c>
      <c r="AW553" s="41">
        <v>0</v>
      </c>
      <c r="AX553" s="45">
        <f t="shared" si="220"/>
        <v>0</v>
      </c>
      <c r="AY553" s="41">
        <v>0</v>
      </c>
      <c r="AZ553" s="45">
        <f t="shared" si="220"/>
        <v>0</v>
      </c>
      <c r="BA553" s="41">
        <v>0</v>
      </c>
      <c r="BB553" s="45">
        <f t="shared" si="207"/>
        <v>0</v>
      </c>
      <c r="BC553" s="41">
        <v>0</v>
      </c>
      <c r="BD553" s="45">
        <f t="shared" si="207"/>
        <v>0</v>
      </c>
      <c r="BE553" s="41">
        <v>0</v>
      </c>
      <c r="BF553" s="45">
        <f t="shared" si="207"/>
        <v>0</v>
      </c>
    </row>
    <row r="554" spans="1:58" ht="101.25" hidden="1" customHeight="1" x14ac:dyDescent="0.4">
      <c r="A554" s="15"/>
      <c r="B554" s="46"/>
      <c r="C554" s="43" t="s">
        <v>209</v>
      </c>
      <c r="D554" s="43" t="s">
        <v>208</v>
      </c>
      <c r="E554" s="43"/>
      <c r="F554" s="43"/>
      <c r="G554" s="41">
        <f>G555</f>
        <v>0</v>
      </c>
      <c r="H554" s="41"/>
      <c r="I554" s="41">
        <f t="shared" si="194"/>
        <v>0</v>
      </c>
      <c r="J554" s="41">
        <v>0</v>
      </c>
      <c r="K554" s="41">
        <f t="shared" si="204"/>
        <v>0</v>
      </c>
      <c r="L554" s="41">
        <v>0</v>
      </c>
      <c r="M554" s="44">
        <f t="shared" si="221"/>
        <v>0</v>
      </c>
      <c r="N554" s="41">
        <v>0</v>
      </c>
      <c r="O554" s="44">
        <f t="shared" si="222"/>
        <v>0</v>
      </c>
      <c r="P554" s="41">
        <v>0</v>
      </c>
      <c r="Q554" s="44">
        <f t="shared" si="200"/>
        <v>0</v>
      </c>
      <c r="R554" s="41">
        <v>0</v>
      </c>
      <c r="S554" s="44">
        <f t="shared" si="201"/>
        <v>0</v>
      </c>
      <c r="T554" s="41">
        <v>0</v>
      </c>
      <c r="U554" s="44">
        <f t="shared" si="202"/>
        <v>0</v>
      </c>
      <c r="V554" s="44"/>
      <c r="W554" s="44">
        <f t="shared" si="203"/>
        <v>0</v>
      </c>
      <c r="X554" s="44"/>
      <c r="Y554" s="41"/>
      <c r="Z554" s="41">
        <f t="shared" si="219"/>
        <v>0</v>
      </c>
      <c r="AA554" s="41"/>
      <c r="AB554" s="45">
        <f t="shared" si="206"/>
        <v>0</v>
      </c>
      <c r="AC554" s="41"/>
      <c r="AD554" s="45">
        <f t="shared" si="206"/>
        <v>0</v>
      </c>
      <c r="AE554" s="41"/>
      <c r="AF554" s="45">
        <f t="shared" si="192"/>
        <v>0</v>
      </c>
      <c r="AG554" s="41"/>
      <c r="AH554" s="45">
        <f t="shared" si="192"/>
        <v>0</v>
      </c>
      <c r="AI554" s="41"/>
      <c r="AJ554" s="45">
        <f t="shared" si="192"/>
        <v>0</v>
      </c>
      <c r="AK554" s="41"/>
      <c r="AL554" s="45">
        <f t="shared" si="217"/>
        <v>0</v>
      </c>
      <c r="AM554" s="41"/>
      <c r="AN554" s="45">
        <f t="shared" si="193"/>
        <v>0</v>
      </c>
      <c r="AO554" s="41"/>
      <c r="AP554" s="45">
        <f t="shared" si="193"/>
        <v>0</v>
      </c>
      <c r="AQ554" s="41"/>
      <c r="AR554" s="45">
        <f t="shared" si="193"/>
        <v>0</v>
      </c>
      <c r="AS554" s="41"/>
      <c r="AT554" s="45">
        <f t="shared" si="220"/>
        <v>0</v>
      </c>
      <c r="AU554" s="41"/>
      <c r="AV554" s="45">
        <f t="shared" si="220"/>
        <v>0</v>
      </c>
      <c r="AW554" s="41"/>
      <c r="AX554" s="45">
        <f t="shared" si="220"/>
        <v>0</v>
      </c>
      <c r="AY554" s="41"/>
      <c r="AZ554" s="45">
        <f t="shared" si="220"/>
        <v>0</v>
      </c>
      <c r="BA554" s="41"/>
      <c r="BB554" s="45">
        <f t="shared" si="207"/>
        <v>0</v>
      </c>
      <c r="BC554" s="41"/>
      <c r="BD554" s="45">
        <f t="shared" si="207"/>
        <v>0</v>
      </c>
      <c r="BE554" s="41"/>
      <c r="BF554" s="45">
        <f t="shared" si="207"/>
        <v>0</v>
      </c>
    </row>
    <row r="555" spans="1:58" ht="60.75" hidden="1" customHeight="1" x14ac:dyDescent="0.4">
      <c r="A555" s="15"/>
      <c r="B555" s="46"/>
      <c r="C555" s="43" t="s">
        <v>68</v>
      </c>
      <c r="D555" s="43" t="s">
        <v>208</v>
      </c>
      <c r="E555" s="43">
        <v>400</v>
      </c>
      <c r="F555" s="43"/>
      <c r="G555" s="41"/>
      <c r="H555" s="41"/>
      <c r="I555" s="41">
        <f t="shared" si="194"/>
        <v>0</v>
      </c>
      <c r="J555" s="41">
        <f>J556</f>
        <v>0</v>
      </c>
      <c r="K555" s="41">
        <f t="shared" si="204"/>
        <v>0</v>
      </c>
      <c r="L555" s="41">
        <f>L556</f>
        <v>0</v>
      </c>
      <c r="M555" s="44">
        <f t="shared" si="221"/>
        <v>0</v>
      </c>
      <c r="N555" s="41">
        <f>N556</f>
        <v>0</v>
      </c>
      <c r="O555" s="44">
        <f t="shared" si="222"/>
        <v>0</v>
      </c>
      <c r="P555" s="41">
        <f>P556</f>
        <v>0</v>
      </c>
      <c r="Q555" s="44">
        <f t="shared" si="200"/>
        <v>0</v>
      </c>
      <c r="R555" s="41">
        <f>R556</f>
        <v>0</v>
      </c>
      <c r="S555" s="44">
        <f t="shared" si="201"/>
        <v>0</v>
      </c>
      <c r="T555" s="41">
        <f>T556</f>
        <v>0</v>
      </c>
      <c r="U555" s="41">
        <f>U556</f>
        <v>0</v>
      </c>
      <c r="V555" s="44">
        <f>V556</f>
        <v>0</v>
      </c>
      <c r="W555" s="44">
        <f>W556</f>
        <v>0</v>
      </c>
      <c r="X555" s="44"/>
      <c r="Y555" s="41"/>
      <c r="Z555" s="41">
        <f t="shared" si="219"/>
        <v>0</v>
      </c>
      <c r="AA555" s="41"/>
      <c r="AB555" s="45">
        <f t="shared" si="206"/>
        <v>0</v>
      </c>
      <c r="AC555" s="41"/>
      <c r="AD555" s="45">
        <f t="shared" si="206"/>
        <v>0</v>
      </c>
      <c r="AE555" s="41"/>
      <c r="AF555" s="45">
        <f t="shared" ref="AF555:AL628" si="223">AD555+AE555</f>
        <v>0</v>
      </c>
      <c r="AG555" s="41"/>
      <c r="AH555" s="45">
        <f t="shared" si="223"/>
        <v>0</v>
      </c>
      <c r="AI555" s="41"/>
      <c r="AJ555" s="45">
        <f t="shared" si="223"/>
        <v>0</v>
      </c>
      <c r="AK555" s="41"/>
      <c r="AL555" s="45">
        <f t="shared" si="223"/>
        <v>0</v>
      </c>
      <c r="AM555" s="41"/>
      <c r="AN555" s="45">
        <f t="shared" ref="AN555:AT628" si="224">AL555+AM555</f>
        <v>0</v>
      </c>
      <c r="AO555" s="41"/>
      <c r="AP555" s="45">
        <f t="shared" si="224"/>
        <v>0</v>
      </c>
      <c r="AQ555" s="41"/>
      <c r="AR555" s="45">
        <f t="shared" si="224"/>
        <v>0</v>
      </c>
      <c r="AS555" s="41"/>
      <c r="AT555" s="45">
        <f t="shared" si="224"/>
        <v>0</v>
      </c>
      <c r="AU555" s="41"/>
      <c r="AV555" s="45">
        <f t="shared" si="220"/>
        <v>0</v>
      </c>
      <c r="AW555" s="41"/>
      <c r="AX555" s="45">
        <f t="shared" si="220"/>
        <v>0</v>
      </c>
      <c r="AY555" s="41"/>
      <c r="AZ555" s="45">
        <f t="shared" si="220"/>
        <v>0</v>
      </c>
      <c r="BA555" s="41"/>
      <c r="BB555" s="45">
        <f t="shared" si="207"/>
        <v>0</v>
      </c>
      <c r="BC555" s="41"/>
      <c r="BD555" s="45">
        <f t="shared" si="207"/>
        <v>0</v>
      </c>
      <c r="BE555" s="41"/>
      <c r="BF555" s="45">
        <f t="shared" si="207"/>
        <v>0</v>
      </c>
    </row>
    <row r="556" spans="1:58" ht="40.5" hidden="1" customHeight="1" x14ac:dyDescent="0.4">
      <c r="A556" s="15"/>
      <c r="B556" s="46"/>
      <c r="C556" s="43" t="s">
        <v>84</v>
      </c>
      <c r="D556" s="43" t="s">
        <v>369</v>
      </c>
      <c r="E556" s="43"/>
      <c r="F556" s="43"/>
      <c r="G556" s="41"/>
      <c r="H556" s="41"/>
      <c r="I556" s="41">
        <f t="shared" si="194"/>
        <v>0</v>
      </c>
      <c r="J556" s="41"/>
      <c r="K556" s="41">
        <f>J556+I556</f>
        <v>0</v>
      </c>
      <c r="L556" s="41"/>
      <c r="M556" s="41">
        <f>L556+K556</f>
        <v>0</v>
      </c>
      <c r="N556" s="41">
        <v>0</v>
      </c>
      <c r="O556" s="41">
        <f>N556+M556</f>
        <v>0</v>
      </c>
      <c r="P556" s="41">
        <v>0</v>
      </c>
      <c r="Q556" s="41">
        <f>P556+O556</f>
        <v>0</v>
      </c>
      <c r="R556" s="41">
        <v>0</v>
      </c>
      <c r="S556" s="41">
        <f>R556+Q556</f>
        <v>0</v>
      </c>
      <c r="T556" s="41"/>
      <c r="U556" s="41">
        <f>T556+S556</f>
        <v>0</v>
      </c>
      <c r="V556" s="44"/>
      <c r="W556" s="44">
        <f t="shared" si="203"/>
        <v>0</v>
      </c>
      <c r="X556" s="44"/>
      <c r="Y556" s="41"/>
      <c r="Z556" s="41">
        <f t="shared" si="219"/>
        <v>0</v>
      </c>
      <c r="AA556" s="41"/>
      <c r="AB556" s="45">
        <f t="shared" si="206"/>
        <v>0</v>
      </c>
      <c r="AC556" s="41"/>
      <c r="AD556" s="45">
        <f t="shared" si="206"/>
        <v>0</v>
      </c>
      <c r="AE556" s="41"/>
      <c r="AF556" s="45">
        <f t="shared" si="223"/>
        <v>0</v>
      </c>
      <c r="AG556" s="41"/>
      <c r="AH556" s="45">
        <f t="shared" si="223"/>
        <v>0</v>
      </c>
      <c r="AI556" s="41"/>
      <c r="AJ556" s="45">
        <f t="shared" si="223"/>
        <v>0</v>
      </c>
      <c r="AK556" s="41"/>
      <c r="AL556" s="45">
        <f t="shared" si="223"/>
        <v>0</v>
      </c>
      <c r="AM556" s="41"/>
      <c r="AN556" s="45">
        <f t="shared" si="224"/>
        <v>0</v>
      </c>
      <c r="AO556" s="41"/>
      <c r="AP556" s="45">
        <f t="shared" si="224"/>
        <v>0</v>
      </c>
      <c r="AQ556" s="41"/>
      <c r="AR556" s="45">
        <f t="shared" si="224"/>
        <v>0</v>
      </c>
      <c r="AS556" s="41"/>
      <c r="AT556" s="45">
        <f t="shared" si="224"/>
        <v>0</v>
      </c>
      <c r="AU556" s="41"/>
      <c r="AV556" s="45">
        <f t="shared" si="220"/>
        <v>0</v>
      </c>
      <c r="AW556" s="41"/>
      <c r="AX556" s="45">
        <f t="shared" si="220"/>
        <v>0</v>
      </c>
      <c r="AY556" s="41"/>
      <c r="AZ556" s="45">
        <f t="shared" si="220"/>
        <v>0</v>
      </c>
      <c r="BA556" s="41"/>
      <c r="BB556" s="45">
        <f t="shared" si="207"/>
        <v>0</v>
      </c>
      <c r="BC556" s="41"/>
      <c r="BD556" s="45">
        <f t="shared" si="207"/>
        <v>0</v>
      </c>
      <c r="BE556" s="41"/>
      <c r="BF556" s="45">
        <f t="shared" si="207"/>
        <v>0</v>
      </c>
    </row>
    <row r="557" spans="1:58" ht="60.75" hidden="1" customHeight="1" x14ac:dyDescent="0.4">
      <c r="A557" s="15"/>
      <c r="B557" s="46"/>
      <c r="C557" s="43" t="s">
        <v>14</v>
      </c>
      <c r="D557" s="43" t="s">
        <v>369</v>
      </c>
      <c r="E557" s="43">
        <v>200</v>
      </c>
      <c r="F557" s="43"/>
      <c r="G557" s="41"/>
      <c r="H557" s="41">
        <f>H561+H564</f>
        <v>0</v>
      </c>
      <c r="I557" s="41">
        <f t="shared" si="194"/>
        <v>0</v>
      </c>
      <c r="J557" s="41">
        <f>J561+J564</f>
        <v>0</v>
      </c>
      <c r="K557" s="41">
        <f t="shared" si="204"/>
        <v>0</v>
      </c>
      <c r="L557" s="41">
        <f>L561+L564</f>
        <v>0</v>
      </c>
      <c r="M557" s="44">
        <f t="shared" ref="M557:M598" si="225">K557+L557</f>
        <v>0</v>
      </c>
      <c r="N557" s="41">
        <f>N561+N564</f>
        <v>0</v>
      </c>
      <c r="O557" s="44">
        <f>M557+N557</f>
        <v>0</v>
      </c>
      <c r="P557" s="41">
        <f>P561+P564</f>
        <v>0</v>
      </c>
      <c r="Q557" s="44">
        <f t="shared" si="200"/>
        <v>0</v>
      </c>
      <c r="R557" s="41">
        <f>R561+R564</f>
        <v>0</v>
      </c>
      <c r="S557" s="44">
        <f t="shared" si="201"/>
        <v>0</v>
      </c>
      <c r="T557" s="41">
        <f>T561+T564</f>
        <v>0</v>
      </c>
      <c r="U557" s="44">
        <f t="shared" si="202"/>
        <v>0</v>
      </c>
      <c r="V557" s="44"/>
      <c r="W557" s="44">
        <f t="shared" si="203"/>
        <v>0</v>
      </c>
      <c r="X557" s="44">
        <f>X561+X564</f>
        <v>0</v>
      </c>
      <c r="Y557" s="41">
        <f>Y561+Y564</f>
        <v>0</v>
      </c>
      <c r="Z557" s="41">
        <f t="shared" si="219"/>
        <v>0</v>
      </c>
      <c r="AA557" s="41">
        <f>AA561+AA564</f>
        <v>0</v>
      </c>
      <c r="AB557" s="45">
        <f t="shared" si="206"/>
        <v>0</v>
      </c>
      <c r="AC557" s="41">
        <f>AC561+AC564</f>
        <v>0</v>
      </c>
      <c r="AD557" s="45">
        <f t="shared" si="206"/>
        <v>0</v>
      </c>
      <c r="AE557" s="41">
        <f>AE561+AE564</f>
        <v>0</v>
      </c>
      <c r="AF557" s="45">
        <f t="shared" si="223"/>
        <v>0</v>
      </c>
      <c r="AG557" s="41">
        <f>AG561+AG564</f>
        <v>0</v>
      </c>
      <c r="AH557" s="45">
        <f t="shared" si="223"/>
        <v>0</v>
      </c>
      <c r="AI557" s="41">
        <f>AI561+AI564</f>
        <v>0</v>
      </c>
      <c r="AJ557" s="45">
        <f t="shared" si="223"/>
        <v>0</v>
      </c>
      <c r="AK557" s="41">
        <f>AK561+AK564</f>
        <v>0</v>
      </c>
      <c r="AL557" s="45">
        <f t="shared" si="223"/>
        <v>0</v>
      </c>
      <c r="AM557" s="41">
        <f>AM561+AM564</f>
        <v>0</v>
      </c>
      <c r="AN557" s="45">
        <f t="shared" si="224"/>
        <v>0</v>
      </c>
      <c r="AO557" s="41">
        <f>AO561+AO564</f>
        <v>0</v>
      </c>
      <c r="AP557" s="45">
        <f t="shared" si="224"/>
        <v>0</v>
      </c>
      <c r="AQ557" s="41">
        <f>AQ561+AQ564</f>
        <v>8000</v>
      </c>
      <c r="AR557" s="45">
        <f t="shared" si="224"/>
        <v>8000</v>
      </c>
      <c r="AS557" s="41">
        <f>AS561+AS564</f>
        <v>0</v>
      </c>
      <c r="AT557" s="45">
        <f t="shared" si="224"/>
        <v>8000</v>
      </c>
      <c r="AU557" s="41">
        <f>AU561+AU564</f>
        <v>0</v>
      </c>
      <c r="AV557" s="45">
        <f t="shared" si="220"/>
        <v>8000</v>
      </c>
      <c r="AW557" s="41">
        <f>AW561+AW564</f>
        <v>0</v>
      </c>
      <c r="AX557" s="45">
        <f t="shared" si="220"/>
        <v>8000</v>
      </c>
      <c r="AY557" s="41">
        <f>AY561+AY564</f>
        <v>0</v>
      </c>
      <c r="AZ557" s="45">
        <f t="shared" si="220"/>
        <v>8000</v>
      </c>
      <c r="BA557" s="41">
        <f>BA561+BA564</f>
        <v>0</v>
      </c>
      <c r="BB557" s="45">
        <f t="shared" si="207"/>
        <v>8000</v>
      </c>
      <c r="BC557" s="41">
        <f>BC561+BC564</f>
        <v>3000</v>
      </c>
      <c r="BD557" s="45">
        <f t="shared" si="207"/>
        <v>11000</v>
      </c>
      <c r="BE557" s="41">
        <f>BE561+BE564</f>
        <v>0</v>
      </c>
      <c r="BF557" s="45">
        <f t="shared" si="207"/>
        <v>11000</v>
      </c>
    </row>
    <row r="558" spans="1:58" ht="35.25" customHeight="1" x14ac:dyDescent="0.4">
      <c r="A558" s="15"/>
      <c r="B558" s="46"/>
      <c r="C558" s="43" t="s">
        <v>84</v>
      </c>
      <c r="D558" s="43" t="s">
        <v>369</v>
      </c>
      <c r="E558" s="43"/>
      <c r="F558" s="43"/>
      <c r="G558" s="41"/>
      <c r="H558" s="41"/>
      <c r="I558" s="41"/>
      <c r="J558" s="41"/>
      <c r="K558" s="41"/>
      <c r="L558" s="41"/>
      <c r="M558" s="44"/>
      <c r="N558" s="41"/>
      <c r="O558" s="44"/>
      <c r="P558" s="41"/>
      <c r="Q558" s="44"/>
      <c r="R558" s="41"/>
      <c r="S558" s="44"/>
      <c r="T558" s="41"/>
      <c r="U558" s="44"/>
      <c r="V558" s="44"/>
      <c r="W558" s="44"/>
      <c r="X558" s="44"/>
      <c r="Y558" s="41"/>
      <c r="Z558" s="41"/>
      <c r="AA558" s="41"/>
      <c r="AB558" s="45"/>
      <c r="AC558" s="41">
        <f>AC559</f>
        <v>0</v>
      </c>
      <c r="AD558" s="45">
        <f t="shared" si="206"/>
        <v>0</v>
      </c>
      <c r="AE558" s="41">
        <f>AE559+AE560</f>
        <v>0</v>
      </c>
      <c r="AF558" s="45">
        <f t="shared" si="223"/>
        <v>0</v>
      </c>
      <c r="AG558" s="41">
        <f>AG559+AG560</f>
        <v>0</v>
      </c>
      <c r="AH558" s="45">
        <f t="shared" si="223"/>
        <v>0</v>
      </c>
      <c r="AI558" s="41">
        <f>AI559+AI560</f>
        <v>0</v>
      </c>
      <c r="AJ558" s="45">
        <f t="shared" si="223"/>
        <v>0</v>
      </c>
      <c r="AK558" s="41">
        <f>AK559+AK560</f>
        <v>0</v>
      </c>
      <c r="AL558" s="45">
        <f t="shared" si="223"/>
        <v>0</v>
      </c>
      <c r="AM558" s="41">
        <f>AM559+AM560</f>
        <v>0</v>
      </c>
      <c r="AN558" s="45">
        <f t="shared" si="224"/>
        <v>0</v>
      </c>
      <c r="AO558" s="41">
        <f>AO559+AO560</f>
        <v>0</v>
      </c>
      <c r="AP558" s="45">
        <f t="shared" si="224"/>
        <v>0</v>
      </c>
      <c r="AQ558" s="41">
        <f>AQ559+AQ560</f>
        <v>6009.6559999999999</v>
      </c>
      <c r="AR558" s="45">
        <f t="shared" si="224"/>
        <v>6009.6559999999999</v>
      </c>
      <c r="AS558" s="41">
        <f>AS559+AS560</f>
        <v>0</v>
      </c>
      <c r="AT558" s="45">
        <f t="shared" si="224"/>
        <v>6009.6559999999999</v>
      </c>
      <c r="AU558" s="41">
        <f>AU559+AU560</f>
        <v>1219.722</v>
      </c>
      <c r="AV558" s="45">
        <f t="shared" si="220"/>
        <v>7229.3779999999997</v>
      </c>
      <c r="AW558" s="41">
        <f>AW559+AW560</f>
        <v>0</v>
      </c>
      <c r="AX558" s="45">
        <f t="shared" si="220"/>
        <v>7229.3779999999997</v>
      </c>
      <c r="AY558" s="41">
        <f>AY559+AY560</f>
        <v>0</v>
      </c>
      <c r="AZ558" s="45">
        <f t="shared" si="220"/>
        <v>7229.3779999999997</v>
      </c>
      <c r="BA558" s="41">
        <f>BA559+BA560</f>
        <v>0</v>
      </c>
      <c r="BB558" s="45">
        <f t="shared" si="207"/>
        <v>7229.3779999999997</v>
      </c>
      <c r="BC558" s="41">
        <f>BC559+BC560</f>
        <v>181.33600000000001</v>
      </c>
      <c r="BD558" s="45">
        <f t="shared" si="207"/>
        <v>7410.7139999999999</v>
      </c>
      <c r="BE558" s="41">
        <f>BE559+BE560</f>
        <v>0</v>
      </c>
      <c r="BF558" s="45">
        <f t="shared" si="207"/>
        <v>7410.7139999999999</v>
      </c>
    </row>
    <row r="559" spans="1:58" ht="48" customHeight="1" x14ac:dyDescent="0.4">
      <c r="A559" s="15"/>
      <c r="B559" s="46"/>
      <c r="C559" s="43" t="s">
        <v>14</v>
      </c>
      <c r="D559" s="43" t="s">
        <v>369</v>
      </c>
      <c r="E559" s="43">
        <v>200</v>
      </c>
      <c r="F559" s="43"/>
      <c r="G559" s="41"/>
      <c r="H559" s="41"/>
      <c r="I559" s="41"/>
      <c r="J559" s="41"/>
      <c r="K559" s="41"/>
      <c r="L559" s="41"/>
      <c r="M559" s="44"/>
      <c r="N559" s="41"/>
      <c r="O559" s="44"/>
      <c r="P559" s="41"/>
      <c r="Q559" s="44"/>
      <c r="R559" s="41"/>
      <c r="S559" s="44"/>
      <c r="T559" s="41"/>
      <c r="U559" s="44"/>
      <c r="V559" s="44"/>
      <c r="W559" s="44"/>
      <c r="X559" s="44"/>
      <c r="Y559" s="41"/>
      <c r="Z559" s="41"/>
      <c r="AA559" s="41"/>
      <c r="AB559" s="45"/>
      <c r="AC559" s="41">
        <v>0</v>
      </c>
      <c r="AD559" s="45">
        <f t="shared" si="206"/>
        <v>0</v>
      </c>
      <c r="AE559" s="41"/>
      <c r="AF559" s="45">
        <f t="shared" si="223"/>
        <v>0</v>
      </c>
      <c r="AG559" s="41">
        <v>0</v>
      </c>
      <c r="AH559" s="45">
        <f t="shared" si="223"/>
        <v>0</v>
      </c>
      <c r="AI559" s="41">
        <v>0</v>
      </c>
      <c r="AJ559" s="45">
        <f t="shared" si="223"/>
        <v>0</v>
      </c>
      <c r="AK559" s="41">
        <v>0</v>
      </c>
      <c r="AL559" s="45">
        <f t="shared" si="223"/>
        <v>0</v>
      </c>
      <c r="AM559" s="41">
        <v>0</v>
      </c>
      <c r="AN559" s="45">
        <f t="shared" si="224"/>
        <v>0</v>
      </c>
      <c r="AO559" s="41">
        <v>0</v>
      </c>
      <c r="AP559" s="45">
        <f t="shared" si="224"/>
        <v>0</v>
      </c>
      <c r="AQ559" s="41">
        <v>6009.6559999999999</v>
      </c>
      <c r="AR559" s="45">
        <f t="shared" si="224"/>
        <v>6009.6559999999999</v>
      </c>
      <c r="AS559" s="41"/>
      <c r="AT559" s="45">
        <f t="shared" si="224"/>
        <v>6009.6559999999999</v>
      </c>
      <c r="AU559" s="41">
        <v>1219.722</v>
      </c>
      <c r="AV559" s="45">
        <f t="shared" si="220"/>
        <v>7229.3779999999997</v>
      </c>
      <c r="AW559" s="41">
        <v>0</v>
      </c>
      <c r="AX559" s="45">
        <f t="shared" si="220"/>
        <v>7229.3779999999997</v>
      </c>
      <c r="AY559" s="41">
        <v>0</v>
      </c>
      <c r="AZ559" s="45">
        <f t="shared" si="220"/>
        <v>7229.3779999999997</v>
      </c>
      <c r="BA559" s="41">
        <v>0</v>
      </c>
      <c r="BB559" s="45">
        <f t="shared" si="207"/>
        <v>7229.3779999999997</v>
      </c>
      <c r="BC559" s="41">
        <v>181.33600000000001</v>
      </c>
      <c r="BD559" s="45">
        <f t="shared" si="207"/>
        <v>7410.7139999999999</v>
      </c>
      <c r="BE559" s="41"/>
      <c r="BF559" s="45">
        <f t="shared" si="207"/>
        <v>7410.7139999999999</v>
      </c>
    </row>
    <row r="560" spans="1:58" ht="30.75" hidden="1" customHeight="1" x14ac:dyDescent="0.4">
      <c r="A560" s="15"/>
      <c r="B560" s="46"/>
      <c r="C560" s="43" t="s">
        <v>18</v>
      </c>
      <c r="D560" s="43" t="s">
        <v>369</v>
      </c>
      <c r="E560" s="43">
        <v>800</v>
      </c>
      <c r="F560" s="43"/>
      <c r="G560" s="41"/>
      <c r="H560" s="41"/>
      <c r="I560" s="41"/>
      <c r="J560" s="41"/>
      <c r="K560" s="41"/>
      <c r="L560" s="41"/>
      <c r="M560" s="44"/>
      <c r="N560" s="41"/>
      <c r="O560" s="44"/>
      <c r="P560" s="41"/>
      <c r="Q560" s="44"/>
      <c r="R560" s="41"/>
      <c r="S560" s="44"/>
      <c r="T560" s="41"/>
      <c r="U560" s="44"/>
      <c r="V560" s="44"/>
      <c r="W560" s="44"/>
      <c r="X560" s="44"/>
      <c r="Y560" s="41"/>
      <c r="Z560" s="41"/>
      <c r="AA560" s="41"/>
      <c r="AB560" s="45"/>
      <c r="AC560" s="41"/>
      <c r="AD560" s="45"/>
      <c r="AE560" s="41"/>
      <c r="AF560" s="45">
        <f t="shared" si="223"/>
        <v>0</v>
      </c>
      <c r="AG560" s="41">
        <v>0</v>
      </c>
      <c r="AH560" s="45">
        <f t="shared" si="223"/>
        <v>0</v>
      </c>
      <c r="AI560" s="41">
        <v>0</v>
      </c>
      <c r="AJ560" s="45">
        <f t="shared" si="223"/>
        <v>0</v>
      </c>
      <c r="AK560" s="41">
        <v>0</v>
      </c>
      <c r="AL560" s="45">
        <f t="shared" si="223"/>
        <v>0</v>
      </c>
      <c r="AM560" s="41">
        <v>0</v>
      </c>
      <c r="AN560" s="45">
        <f t="shared" si="224"/>
        <v>0</v>
      </c>
      <c r="AO560" s="41">
        <v>0</v>
      </c>
      <c r="AP560" s="45">
        <f t="shared" si="224"/>
        <v>0</v>
      </c>
      <c r="AQ560" s="41">
        <v>0</v>
      </c>
      <c r="AR560" s="45">
        <f t="shared" si="224"/>
        <v>0</v>
      </c>
      <c r="AS560" s="41">
        <v>0</v>
      </c>
      <c r="AT560" s="45">
        <f t="shared" si="224"/>
        <v>0</v>
      </c>
      <c r="AU560" s="41">
        <v>0</v>
      </c>
      <c r="AV560" s="45">
        <f t="shared" si="220"/>
        <v>0</v>
      </c>
      <c r="AW560" s="41">
        <v>0</v>
      </c>
      <c r="AX560" s="45">
        <f t="shared" si="220"/>
        <v>0</v>
      </c>
      <c r="AY560" s="41">
        <v>0</v>
      </c>
      <c r="AZ560" s="45">
        <f t="shared" si="220"/>
        <v>0</v>
      </c>
      <c r="BA560" s="41">
        <v>0</v>
      </c>
      <c r="BB560" s="45">
        <f t="shared" si="207"/>
        <v>0</v>
      </c>
      <c r="BC560" s="41">
        <v>0</v>
      </c>
      <c r="BD560" s="45">
        <f t="shared" si="207"/>
        <v>0</v>
      </c>
      <c r="BE560" s="41">
        <v>0</v>
      </c>
      <c r="BF560" s="45">
        <f t="shared" si="207"/>
        <v>0</v>
      </c>
    </row>
    <row r="561" spans="1:58" ht="62.25" customHeight="1" x14ac:dyDescent="0.4">
      <c r="A561" s="15"/>
      <c r="B561" s="37">
        <v>13</v>
      </c>
      <c r="C561" s="38" t="s">
        <v>210</v>
      </c>
      <c r="D561" s="98" t="s">
        <v>211</v>
      </c>
      <c r="E561" s="38"/>
      <c r="F561" s="38"/>
      <c r="G561" s="40">
        <f>G562+G565</f>
        <v>0</v>
      </c>
      <c r="H561" s="41">
        <f t="shared" ref="G561:T563" si="226">H562</f>
        <v>0</v>
      </c>
      <c r="I561" s="40">
        <f t="shared" si="194"/>
        <v>0</v>
      </c>
      <c r="J561" s="40">
        <f t="shared" si="226"/>
        <v>0</v>
      </c>
      <c r="K561" s="40">
        <f t="shared" si="204"/>
        <v>0</v>
      </c>
      <c r="L561" s="40">
        <f t="shared" si="226"/>
        <v>0</v>
      </c>
      <c r="M561" s="39">
        <f t="shared" si="225"/>
        <v>0</v>
      </c>
      <c r="N561" s="40">
        <f t="shared" si="226"/>
        <v>0</v>
      </c>
      <c r="O561" s="39">
        <f t="shared" ref="O561:O570" si="227">M561+N561</f>
        <v>0</v>
      </c>
      <c r="P561" s="40">
        <f t="shared" si="226"/>
        <v>0</v>
      </c>
      <c r="Q561" s="39">
        <f t="shared" si="200"/>
        <v>0</v>
      </c>
      <c r="R561" s="40">
        <f t="shared" si="226"/>
        <v>0</v>
      </c>
      <c r="S561" s="39">
        <f t="shared" si="201"/>
        <v>0</v>
      </c>
      <c r="T561" s="40">
        <f t="shared" si="226"/>
        <v>0</v>
      </c>
      <c r="U561" s="39">
        <f t="shared" si="202"/>
        <v>0</v>
      </c>
      <c r="V561" s="39"/>
      <c r="W561" s="39">
        <f t="shared" si="203"/>
        <v>0</v>
      </c>
      <c r="X561" s="39">
        <f t="shared" ref="X561:BE562" si="228">X562</f>
        <v>0</v>
      </c>
      <c r="Y561" s="67">
        <f t="shared" si="228"/>
        <v>0</v>
      </c>
      <c r="Z561" s="67">
        <f t="shared" ref="Z561:Z577" si="229">I561+Y561</f>
        <v>0</v>
      </c>
      <c r="AA561" s="67">
        <f t="shared" si="228"/>
        <v>0</v>
      </c>
      <c r="AB561" s="42">
        <f t="shared" si="206"/>
        <v>0</v>
      </c>
      <c r="AC561" s="67">
        <f t="shared" si="228"/>
        <v>0</v>
      </c>
      <c r="AD561" s="42">
        <f t="shared" si="206"/>
        <v>0</v>
      </c>
      <c r="AE561" s="67">
        <f t="shared" si="228"/>
        <v>0</v>
      </c>
      <c r="AF561" s="42">
        <f t="shared" si="223"/>
        <v>0</v>
      </c>
      <c r="AG561" s="67">
        <f t="shared" si="228"/>
        <v>0</v>
      </c>
      <c r="AH561" s="42">
        <f t="shared" si="223"/>
        <v>0</v>
      </c>
      <c r="AI561" s="67">
        <f t="shared" si="228"/>
        <v>0</v>
      </c>
      <c r="AJ561" s="42">
        <f t="shared" si="223"/>
        <v>0</v>
      </c>
      <c r="AK561" s="67">
        <f t="shared" si="228"/>
        <v>0</v>
      </c>
      <c r="AL561" s="42">
        <f t="shared" si="223"/>
        <v>0</v>
      </c>
      <c r="AM561" s="67">
        <f t="shared" si="228"/>
        <v>0</v>
      </c>
      <c r="AN561" s="42">
        <f t="shared" si="224"/>
        <v>0</v>
      </c>
      <c r="AO561" s="67">
        <f t="shared" si="228"/>
        <v>0</v>
      </c>
      <c r="AP561" s="42">
        <f t="shared" si="224"/>
        <v>0</v>
      </c>
      <c r="AQ561" s="67">
        <f t="shared" si="228"/>
        <v>4000</v>
      </c>
      <c r="AR561" s="42">
        <f t="shared" si="224"/>
        <v>4000</v>
      </c>
      <c r="AS561" s="67">
        <f t="shared" si="228"/>
        <v>0</v>
      </c>
      <c r="AT561" s="42">
        <f t="shared" si="224"/>
        <v>4000</v>
      </c>
      <c r="AU561" s="67">
        <f t="shared" si="228"/>
        <v>0</v>
      </c>
      <c r="AV561" s="42">
        <f t="shared" si="220"/>
        <v>4000</v>
      </c>
      <c r="AW561" s="67">
        <f t="shared" si="228"/>
        <v>0</v>
      </c>
      <c r="AX561" s="42">
        <f t="shared" si="220"/>
        <v>4000</v>
      </c>
      <c r="AY561" s="67">
        <f t="shared" si="228"/>
        <v>0</v>
      </c>
      <c r="AZ561" s="42">
        <f t="shared" si="220"/>
        <v>4000</v>
      </c>
      <c r="BA561" s="67">
        <f t="shared" si="228"/>
        <v>0</v>
      </c>
      <c r="BB561" s="42">
        <f t="shared" si="207"/>
        <v>4000</v>
      </c>
      <c r="BC561" s="67">
        <f t="shared" si="228"/>
        <v>1500</v>
      </c>
      <c r="BD561" s="42">
        <f t="shared" si="207"/>
        <v>5500</v>
      </c>
      <c r="BE561" s="67">
        <f t="shared" si="228"/>
        <v>0</v>
      </c>
      <c r="BF561" s="42">
        <f t="shared" si="207"/>
        <v>5500</v>
      </c>
    </row>
    <row r="562" spans="1:58" ht="66" customHeight="1" x14ac:dyDescent="0.4">
      <c r="A562" s="15"/>
      <c r="B562" s="46"/>
      <c r="C562" s="43" t="s">
        <v>416</v>
      </c>
      <c r="D562" s="160" t="s">
        <v>212</v>
      </c>
      <c r="E562" s="43"/>
      <c r="F562" s="43"/>
      <c r="G562" s="41">
        <f t="shared" si="226"/>
        <v>0</v>
      </c>
      <c r="H562" s="41">
        <f t="shared" si="226"/>
        <v>0</v>
      </c>
      <c r="I562" s="41">
        <f t="shared" si="194"/>
        <v>0</v>
      </c>
      <c r="J562" s="41">
        <f t="shared" si="226"/>
        <v>0</v>
      </c>
      <c r="K562" s="41">
        <f t="shared" si="204"/>
        <v>0</v>
      </c>
      <c r="L562" s="41">
        <f t="shared" si="226"/>
        <v>0</v>
      </c>
      <c r="M562" s="44">
        <f t="shared" si="225"/>
        <v>0</v>
      </c>
      <c r="N562" s="41">
        <f t="shared" si="226"/>
        <v>0</v>
      </c>
      <c r="O562" s="44">
        <f t="shared" si="227"/>
        <v>0</v>
      </c>
      <c r="P562" s="41">
        <f t="shared" si="226"/>
        <v>0</v>
      </c>
      <c r="Q562" s="44">
        <f t="shared" si="200"/>
        <v>0</v>
      </c>
      <c r="R562" s="41">
        <f t="shared" si="226"/>
        <v>0</v>
      </c>
      <c r="S562" s="44">
        <f t="shared" si="201"/>
        <v>0</v>
      </c>
      <c r="T562" s="41">
        <f t="shared" si="226"/>
        <v>0</v>
      </c>
      <c r="U562" s="44">
        <f t="shared" si="202"/>
        <v>0</v>
      </c>
      <c r="V562" s="44"/>
      <c r="W562" s="44">
        <f t="shared" si="203"/>
        <v>0</v>
      </c>
      <c r="X562" s="44">
        <f t="shared" si="228"/>
        <v>0</v>
      </c>
      <c r="Y562" s="41">
        <f t="shared" si="228"/>
        <v>0</v>
      </c>
      <c r="Z562" s="41">
        <f t="shared" si="229"/>
        <v>0</v>
      </c>
      <c r="AA562" s="41">
        <f t="shared" si="228"/>
        <v>0</v>
      </c>
      <c r="AB562" s="45">
        <f t="shared" si="206"/>
        <v>0</v>
      </c>
      <c r="AC562" s="41">
        <f t="shared" si="228"/>
        <v>0</v>
      </c>
      <c r="AD562" s="45">
        <f t="shared" si="206"/>
        <v>0</v>
      </c>
      <c r="AE562" s="41">
        <f t="shared" si="228"/>
        <v>0</v>
      </c>
      <c r="AF562" s="45">
        <f t="shared" si="223"/>
        <v>0</v>
      </c>
      <c r="AG562" s="41">
        <f t="shared" si="228"/>
        <v>0</v>
      </c>
      <c r="AH562" s="45">
        <f t="shared" si="223"/>
        <v>0</v>
      </c>
      <c r="AI562" s="41">
        <f t="shared" si="228"/>
        <v>0</v>
      </c>
      <c r="AJ562" s="45">
        <f t="shared" si="223"/>
        <v>0</v>
      </c>
      <c r="AK562" s="41">
        <f t="shared" si="228"/>
        <v>0</v>
      </c>
      <c r="AL562" s="45">
        <f t="shared" si="223"/>
        <v>0</v>
      </c>
      <c r="AM562" s="41">
        <f t="shared" si="228"/>
        <v>0</v>
      </c>
      <c r="AN562" s="45">
        <f t="shared" si="224"/>
        <v>0</v>
      </c>
      <c r="AO562" s="41">
        <f t="shared" si="228"/>
        <v>0</v>
      </c>
      <c r="AP562" s="45">
        <f t="shared" si="224"/>
        <v>0</v>
      </c>
      <c r="AQ562" s="41">
        <f t="shared" si="228"/>
        <v>4000</v>
      </c>
      <c r="AR562" s="45">
        <f t="shared" si="224"/>
        <v>4000</v>
      </c>
      <c r="AS562" s="41">
        <f t="shared" si="228"/>
        <v>0</v>
      </c>
      <c r="AT562" s="45">
        <f t="shared" si="224"/>
        <v>4000</v>
      </c>
      <c r="AU562" s="41">
        <f t="shared" si="228"/>
        <v>0</v>
      </c>
      <c r="AV562" s="45">
        <f t="shared" si="220"/>
        <v>4000</v>
      </c>
      <c r="AW562" s="41">
        <f t="shared" si="228"/>
        <v>0</v>
      </c>
      <c r="AX562" s="45">
        <f t="shared" si="220"/>
        <v>4000</v>
      </c>
      <c r="AY562" s="41">
        <f t="shared" si="228"/>
        <v>0</v>
      </c>
      <c r="AZ562" s="45">
        <f t="shared" si="220"/>
        <v>4000</v>
      </c>
      <c r="BA562" s="41">
        <f t="shared" si="228"/>
        <v>0</v>
      </c>
      <c r="BB562" s="45">
        <f t="shared" si="207"/>
        <v>4000</v>
      </c>
      <c r="BC562" s="41">
        <f t="shared" si="228"/>
        <v>1500</v>
      </c>
      <c r="BD562" s="45">
        <f t="shared" si="207"/>
        <v>5500</v>
      </c>
      <c r="BE562" s="41">
        <f t="shared" si="228"/>
        <v>0</v>
      </c>
      <c r="BF562" s="45">
        <f t="shared" si="207"/>
        <v>5500</v>
      </c>
    </row>
    <row r="563" spans="1:58" ht="36" customHeight="1" x14ac:dyDescent="0.4">
      <c r="A563" s="15"/>
      <c r="B563" s="46"/>
      <c r="C563" s="43" t="s">
        <v>213</v>
      </c>
      <c r="D563" s="160" t="s">
        <v>214</v>
      </c>
      <c r="E563" s="43"/>
      <c r="F563" s="43"/>
      <c r="G563" s="41">
        <f t="shared" si="226"/>
        <v>0</v>
      </c>
      <c r="H563" s="41"/>
      <c r="I563" s="41">
        <f t="shared" si="194"/>
        <v>0</v>
      </c>
      <c r="J563" s="41"/>
      <c r="K563" s="41">
        <f t="shared" si="204"/>
        <v>0</v>
      </c>
      <c r="L563" s="41"/>
      <c r="M563" s="44">
        <f t="shared" si="225"/>
        <v>0</v>
      </c>
      <c r="N563" s="41"/>
      <c r="O563" s="44">
        <f t="shared" si="227"/>
        <v>0</v>
      </c>
      <c r="P563" s="41"/>
      <c r="Q563" s="44">
        <f t="shared" si="200"/>
        <v>0</v>
      </c>
      <c r="R563" s="41"/>
      <c r="S563" s="44">
        <f t="shared" si="201"/>
        <v>0</v>
      </c>
      <c r="T563" s="41"/>
      <c r="U563" s="44">
        <f t="shared" si="202"/>
        <v>0</v>
      </c>
      <c r="V563" s="44"/>
      <c r="W563" s="44">
        <f t="shared" si="203"/>
        <v>0</v>
      </c>
      <c r="X563" s="44"/>
      <c r="Y563" s="41">
        <f>Y564</f>
        <v>0</v>
      </c>
      <c r="Z563" s="41">
        <f t="shared" si="229"/>
        <v>0</v>
      </c>
      <c r="AA563" s="41">
        <f>AA564</f>
        <v>0</v>
      </c>
      <c r="AB563" s="45">
        <f t="shared" si="206"/>
        <v>0</v>
      </c>
      <c r="AC563" s="41">
        <f>AC564</f>
        <v>0</v>
      </c>
      <c r="AD563" s="45">
        <f t="shared" si="206"/>
        <v>0</v>
      </c>
      <c r="AE563" s="41">
        <f>AE564</f>
        <v>0</v>
      </c>
      <c r="AF563" s="45">
        <f t="shared" si="223"/>
        <v>0</v>
      </c>
      <c r="AG563" s="41">
        <f>AG564</f>
        <v>0</v>
      </c>
      <c r="AH563" s="45">
        <f t="shared" si="223"/>
        <v>0</v>
      </c>
      <c r="AI563" s="41">
        <f>AI564</f>
        <v>0</v>
      </c>
      <c r="AJ563" s="45">
        <f t="shared" si="223"/>
        <v>0</v>
      </c>
      <c r="AK563" s="41">
        <f>AK564</f>
        <v>0</v>
      </c>
      <c r="AL563" s="45">
        <f t="shared" si="223"/>
        <v>0</v>
      </c>
      <c r="AM563" s="41">
        <f>AM564</f>
        <v>0</v>
      </c>
      <c r="AN563" s="45">
        <f t="shared" si="224"/>
        <v>0</v>
      </c>
      <c r="AO563" s="41">
        <f>AO564</f>
        <v>0</v>
      </c>
      <c r="AP563" s="45">
        <f t="shared" si="224"/>
        <v>0</v>
      </c>
      <c r="AQ563" s="41">
        <f>AQ564</f>
        <v>4000</v>
      </c>
      <c r="AR563" s="45">
        <f t="shared" si="224"/>
        <v>4000</v>
      </c>
      <c r="AS563" s="41">
        <f>AS564</f>
        <v>0</v>
      </c>
      <c r="AT563" s="45">
        <f t="shared" si="224"/>
        <v>4000</v>
      </c>
      <c r="AU563" s="41">
        <f>AU564</f>
        <v>0</v>
      </c>
      <c r="AV563" s="45">
        <f t="shared" si="220"/>
        <v>4000</v>
      </c>
      <c r="AW563" s="41">
        <f>AW564</f>
        <v>0</v>
      </c>
      <c r="AX563" s="45">
        <f t="shared" si="220"/>
        <v>4000</v>
      </c>
      <c r="AY563" s="41">
        <f>AY564</f>
        <v>0</v>
      </c>
      <c r="AZ563" s="45">
        <f t="shared" si="220"/>
        <v>4000</v>
      </c>
      <c r="BA563" s="41">
        <f>BA564</f>
        <v>0</v>
      </c>
      <c r="BB563" s="45">
        <f t="shared" si="207"/>
        <v>4000</v>
      </c>
      <c r="BC563" s="41">
        <f>BC564</f>
        <v>1500</v>
      </c>
      <c r="BD563" s="45">
        <f t="shared" si="207"/>
        <v>5500</v>
      </c>
      <c r="BE563" s="41">
        <f>BE564</f>
        <v>0</v>
      </c>
      <c r="BF563" s="45">
        <f t="shared" si="207"/>
        <v>5500</v>
      </c>
    </row>
    <row r="564" spans="1:58" ht="26.25" x14ac:dyDescent="0.4">
      <c r="A564" s="15"/>
      <c r="B564" s="46"/>
      <c r="C564" s="43" t="s">
        <v>18</v>
      </c>
      <c r="D564" s="160" t="s">
        <v>214</v>
      </c>
      <c r="E564" s="43">
        <v>800</v>
      </c>
      <c r="F564" s="43">
        <v>8</v>
      </c>
      <c r="G564" s="41">
        <v>0</v>
      </c>
      <c r="H564" s="41">
        <f>H565</f>
        <v>0</v>
      </c>
      <c r="I564" s="41">
        <f t="shared" si="194"/>
        <v>0</v>
      </c>
      <c r="J564" s="41">
        <f>J565</f>
        <v>0</v>
      </c>
      <c r="K564" s="41">
        <f t="shared" si="204"/>
        <v>0</v>
      </c>
      <c r="L564" s="41">
        <f>L565</f>
        <v>0</v>
      </c>
      <c r="M564" s="44">
        <f t="shared" si="225"/>
        <v>0</v>
      </c>
      <c r="N564" s="41">
        <f>N565</f>
        <v>0</v>
      </c>
      <c r="O564" s="44">
        <f t="shared" si="227"/>
        <v>0</v>
      </c>
      <c r="P564" s="41">
        <f>P565</f>
        <v>0</v>
      </c>
      <c r="Q564" s="44">
        <f t="shared" si="200"/>
        <v>0</v>
      </c>
      <c r="R564" s="41">
        <f>R565</f>
        <v>0</v>
      </c>
      <c r="S564" s="44">
        <f t="shared" si="201"/>
        <v>0</v>
      </c>
      <c r="T564" s="41">
        <f>T565</f>
        <v>0</v>
      </c>
      <c r="U564" s="44">
        <f t="shared" si="202"/>
        <v>0</v>
      </c>
      <c r="V564" s="44"/>
      <c r="W564" s="44">
        <f t="shared" si="203"/>
        <v>0</v>
      </c>
      <c r="X564" s="44">
        <f>X565</f>
        <v>0</v>
      </c>
      <c r="Y564" s="41">
        <v>0</v>
      </c>
      <c r="Z564" s="41">
        <f t="shared" si="229"/>
        <v>0</v>
      </c>
      <c r="AA564" s="41"/>
      <c r="AB564" s="45">
        <f t="shared" si="206"/>
        <v>0</v>
      </c>
      <c r="AC564" s="41">
        <v>0</v>
      </c>
      <c r="AD564" s="45">
        <f t="shared" si="206"/>
        <v>0</v>
      </c>
      <c r="AE564" s="41"/>
      <c r="AF564" s="45">
        <f t="shared" si="223"/>
        <v>0</v>
      </c>
      <c r="AG564" s="41"/>
      <c r="AH564" s="45">
        <f t="shared" si="223"/>
        <v>0</v>
      </c>
      <c r="AI564" s="41">
        <v>0</v>
      </c>
      <c r="AJ564" s="45">
        <f t="shared" si="223"/>
        <v>0</v>
      </c>
      <c r="AK564" s="41">
        <v>0</v>
      </c>
      <c r="AL564" s="45">
        <f t="shared" si="223"/>
        <v>0</v>
      </c>
      <c r="AM564" s="41">
        <v>0</v>
      </c>
      <c r="AN564" s="45">
        <f t="shared" si="224"/>
        <v>0</v>
      </c>
      <c r="AO564" s="41">
        <v>0</v>
      </c>
      <c r="AP564" s="45">
        <f t="shared" si="224"/>
        <v>0</v>
      </c>
      <c r="AQ564" s="41">
        <v>4000</v>
      </c>
      <c r="AR564" s="45">
        <f t="shared" si="224"/>
        <v>4000</v>
      </c>
      <c r="AS564" s="41"/>
      <c r="AT564" s="45">
        <f t="shared" si="224"/>
        <v>4000</v>
      </c>
      <c r="AU564" s="41"/>
      <c r="AV564" s="45">
        <f t="shared" ref="AV564:AZ598" si="230">AT564+AU564</f>
        <v>4000</v>
      </c>
      <c r="AW564" s="41"/>
      <c r="AX564" s="45">
        <f t="shared" si="230"/>
        <v>4000</v>
      </c>
      <c r="AY564" s="41"/>
      <c r="AZ564" s="45">
        <f t="shared" si="230"/>
        <v>4000</v>
      </c>
      <c r="BA564" s="41"/>
      <c r="BB564" s="45">
        <f t="shared" si="207"/>
        <v>4000</v>
      </c>
      <c r="BC564" s="41">
        <v>1500</v>
      </c>
      <c r="BD564" s="45">
        <f t="shared" si="207"/>
        <v>5500</v>
      </c>
      <c r="BE564" s="41"/>
      <c r="BF564" s="45">
        <f t="shared" si="207"/>
        <v>5500</v>
      </c>
    </row>
    <row r="565" spans="1:58" ht="20.25" hidden="1" customHeight="1" x14ac:dyDescent="0.4">
      <c r="A565" s="15"/>
      <c r="B565" s="46"/>
      <c r="C565" s="43" t="s">
        <v>215</v>
      </c>
      <c r="D565" s="160" t="s">
        <v>216</v>
      </c>
      <c r="E565" s="43"/>
      <c r="F565" s="43"/>
      <c r="G565" s="41">
        <f>G566</f>
        <v>0</v>
      </c>
      <c r="H565" s="41"/>
      <c r="I565" s="41">
        <f t="shared" si="194"/>
        <v>0</v>
      </c>
      <c r="J565" s="41"/>
      <c r="K565" s="41">
        <f t="shared" si="204"/>
        <v>0</v>
      </c>
      <c r="L565" s="41">
        <v>0</v>
      </c>
      <c r="M565" s="44">
        <f t="shared" si="225"/>
        <v>0</v>
      </c>
      <c r="N565" s="41">
        <v>0</v>
      </c>
      <c r="O565" s="44">
        <f t="shared" si="227"/>
        <v>0</v>
      </c>
      <c r="P565" s="41">
        <v>0</v>
      </c>
      <c r="Q565" s="44">
        <f t="shared" si="200"/>
        <v>0</v>
      </c>
      <c r="R565" s="41">
        <v>0</v>
      </c>
      <c r="S565" s="44">
        <f t="shared" si="201"/>
        <v>0</v>
      </c>
      <c r="T565" s="41">
        <v>0</v>
      </c>
      <c r="U565" s="44">
        <f t="shared" si="202"/>
        <v>0</v>
      </c>
      <c r="V565" s="44"/>
      <c r="W565" s="44">
        <f t="shared" si="203"/>
        <v>0</v>
      </c>
      <c r="X565" s="44"/>
      <c r="Y565" s="41"/>
      <c r="Z565" s="41">
        <f t="shared" si="229"/>
        <v>0</v>
      </c>
      <c r="AA565" s="41"/>
      <c r="AB565" s="45">
        <f t="shared" si="206"/>
        <v>0</v>
      </c>
      <c r="AC565" s="41"/>
      <c r="AD565" s="45">
        <f t="shared" si="206"/>
        <v>0</v>
      </c>
      <c r="AE565" s="41"/>
      <c r="AF565" s="45">
        <f t="shared" si="223"/>
        <v>0</v>
      </c>
      <c r="AG565" s="41"/>
      <c r="AH565" s="45">
        <f t="shared" si="223"/>
        <v>0</v>
      </c>
      <c r="AI565" s="41">
        <f>AI566</f>
        <v>0</v>
      </c>
      <c r="AJ565" s="45">
        <f t="shared" si="223"/>
        <v>0</v>
      </c>
      <c r="AK565" s="41">
        <f>AK566</f>
        <v>0</v>
      </c>
      <c r="AL565" s="45">
        <f t="shared" si="223"/>
        <v>0</v>
      </c>
      <c r="AM565" s="41">
        <f>AM566</f>
        <v>0</v>
      </c>
      <c r="AN565" s="45">
        <f t="shared" si="224"/>
        <v>0</v>
      </c>
      <c r="AO565" s="41">
        <f>AO566</f>
        <v>0</v>
      </c>
      <c r="AP565" s="45">
        <f t="shared" si="224"/>
        <v>0</v>
      </c>
      <c r="AQ565" s="41">
        <f>AQ566</f>
        <v>0</v>
      </c>
      <c r="AR565" s="45">
        <f t="shared" si="224"/>
        <v>0</v>
      </c>
      <c r="AS565" s="41">
        <f>AS566</f>
        <v>0</v>
      </c>
      <c r="AT565" s="45">
        <f t="shared" si="224"/>
        <v>0</v>
      </c>
      <c r="AU565" s="41">
        <f>AU566</f>
        <v>0</v>
      </c>
      <c r="AV565" s="45">
        <f t="shared" si="230"/>
        <v>0</v>
      </c>
      <c r="AW565" s="41">
        <f>AW566</f>
        <v>0</v>
      </c>
      <c r="AX565" s="45">
        <f t="shared" si="230"/>
        <v>0</v>
      </c>
      <c r="AY565" s="41">
        <f>AY566</f>
        <v>0</v>
      </c>
      <c r="AZ565" s="45">
        <f t="shared" si="230"/>
        <v>0</v>
      </c>
      <c r="BA565" s="41">
        <f>BA566</f>
        <v>0</v>
      </c>
      <c r="BB565" s="45">
        <f t="shared" si="207"/>
        <v>0</v>
      </c>
      <c r="BC565" s="41">
        <f>BC566</f>
        <v>0</v>
      </c>
      <c r="BD565" s="45">
        <f t="shared" si="207"/>
        <v>0</v>
      </c>
      <c r="BE565" s="41">
        <f>BE566</f>
        <v>0</v>
      </c>
      <c r="BF565" s="45">
        <f t="shared" si="207"/>
        <v>0</v>
      </c>
    </row>
    <row r="566" spans="1:58" ht="60.75" hidden="1" customHeight="1" x14ac:dyDescent="0.4">
      <c r="A566" s="15"/>
      <c r="B566" s="46"/>
      <c r="C566" s="43" t="s">
        <v>14</v>
      </c>
      <c r="D566" s="160" t="s">
        <v>217</v>
      </c>
      <c r="E566" s="43">
        <v>200</v>
      </c>
      <c r="F566" s="43"/>
      <c r="G566" s="41"/>
      <c r="H566" s="41">
        <f>H567+H586</f>
        <v>0</v>
      </c>
      <c r="I566" s="41">
        <f t="shared" si="194"/>
        <v>0</v>
      </c>
      <c r="J566" s="41">
        <f>J567+J586</f>
        <v>0</v>
      </c>
      <c r="K566" s="41">
        <f t="shared" si="204"/>
        <v>0</v>
      </c>
      <c r="L566" s="41">
        <f>L567+L586</f>
        <v>0</v>
      </c>
      <c r="M566" s="44">
        <f t="shared" si="225"/>
        <v>0</v>
      </c>
      <c r="N566" s="41">
        <f>N567+N586</f>
        <v>0</v>
      </c>
      <c r="O566" s="44">
        <f t="shared" si="227"/>
        <v>0</v>
      </c>
      <c r="P566" s="41">
        <f>P567+P586</f>
        <v>0</v>
      </c>
      <c r="Q566" s="44">
        <f t="shared" si="200"/>
        <v>0</v>
      </c>
      <c r="R566" s="41">
        <f>R567+R586</f>
        <v>0</v>
      </c>
      <c r="S566" s="44">
        <f t="shared" si="201"/>
        <v>0</v>
      </c>
      <c r="T566" s="41">
        <f>T567+T586</f>
        <v>0</v>
      </c>
      <c r="U566" s="44">
        <f t="shared" si="202"/>
        <v>0</v>
      </c>
      <c r="V566" s="44"/>
      <c r="W566" s="44">
        <f t="shared" si="203"/>
        <v>0</v>
      </c>
      <c r="X566" s="44">
        <f>X567+X586</f>
        <v>0</v>
      </c>
      <c r="Y566" s="41">
        <f>Y567+Y586</f>
        <v>0</v>
      </c>
      <c r="Z566" s="41">
        <f t="shared" si="229"/>
        <v>0</v>
      </c>
      <c r="AA566" s="41">
        <v>0</v>
      </c>
      <c r="AB566" s="45">
        <f t="shared" si="206"/>
        <v>0</v>
      </c>
      <c r="AC566" s="41">
        <v>0</v>
      </c>
      <c r="AD566" s="45">
        <f t="shared" si="206"/>
        <v>0</v>
      </c>
      <c r="AE566" s="41">
        <v>0</v>
      </c>
      <c r="AF566" s="45">
        <f t="shared" si="223"/>
        <v>0</v>
      </c>
      <c r="AG566" s="41">
        <v>0</v>
      </c>
      <c r="AH566" s="45">
        <v>0</v>
      </c>
      <c r="AI566" s="41">
        <v>0</v>
      </c>
      <c r="AJ566" s="45">
        <f t="shared" si="223"/>
        <v>0</v>
      </c>
      <c r="AK566" s="41">
        <v>0</v>
      </c>
      <c r="AL566" s="45">
        <f t="shared" si="223"/>
        <v>0</v>
      </c>
      <c r="AM566" s="41">
        <v>0</v>
      </c>
      <c r="AN566" s="45">
        <f t="shared" si="224"/>
        <v>0</v>
      </c>
      <c r="AO566" s="41">
        <v>0</v>
      </c>
      <c r="AP566" s="45">
        <f t="shared" si="224"/>
        <v>0</v>
      </c>
      <c r="AQ566" s="41">
        <v>0</v>
      </c>
      <c r="AR566" s="45">
        <f t="shared" si="224"/>
        <v>0</v>
      </c>
      <c r="AS566" s="41">
        <v>0</v>
      </c>
      <c r="AT566" s="45">
        <f t="shared" si="224"/>
        <v>0</v>
      </c>
      <c r="AU566" s="41">
        <v>0</v>
      </c>
      <c r="AV566" s="45">
        <f t="shared" si="230"/>
        <v>0</v>
      </c>
      <c r="AW566" s="41">
        <v>0</v>
      </c>
      <c r="AX566" s="45">
        <f t="shared" si="230"/>
        <v>0</v>
      </c>
      <c r="AY566" s="41">
        <v>0</v>
      </c>
      <c r="AZ566" s="45">
        <f t="shared" si="230"/>
        <v>0</v>
      </c>
      <c r="BA566" s="41">
        <v>0</v>
      </c>
      <c r="BB566" s="45">
        <f t="shared" si="207"/>
        <v>0</v>
      </c>
      <c r="BC566" s="41">
        <v>0</v>
      </c>
      <c r="BD566" s="45">
        <f t="shared" si="207"/>
        <v>0</v>
      </c>
      <c r="BE566" s="41">
        <v>0</v>
      </c>
      <c r="BF566" s="45">
        <f t="shared" si="207"/>
        <v>0</v>
      </c>
    </row>
    <row r="567" spans="1:58" ht="61.5" customHeight="1" x14ac:dyDescent="0.4">
      <c r="A567" s="15"/>
      <c r="B567" s="39">
        <v>14</v>
      </c>
      <c r="C567" s="38" t="s">
        <v>415</v>
      </c>
      <c r="D567" s="98" t="s">
        <v>218</v>
      </c>
      <c r="E567" s="38"/>
      <c r="F567" s="39"/>
      <c r="G567" s="40">
        <f>G568+G587</f>
        <v>0</v>
      </c>
      <c r="H567" s="41">
        <f>H568+H570+H577+H584</f>
        <v>0</v>
      </c>
      <c r="I567" s="40">
        <f t="shared" si="194"/>
        <v>0</v>
      </c>
      <c r="J567" s="40">
        <f>J568+J570+J573+J577+J584</f>
        <v>0</v>
      </c>
      <c r="K567" s="40">
        <f t="shared" si="204"/>
        <v>0</v>
      </c>
      <c r="L567" s="40">
        <f>L568+L570+L573+L577+L584</f>
        <v>0</v>
      </c>
      <c r="M567" s="39">
        <f t="shared" si="225"/>
        <v>0</v>
      </c>
      <c r="N567" s="40">
        <f>N568+N570+N573+N577+N584</f>
        <v>0</v>
      </c>
      <c r="O567" s="39">
        <f t="shared" si="227"/>
        <v>0</v>
      </c>
      <c r="P567" s="40">
        <f>P568+P570+P573+P577+P584</f>
        <v>0</v>
      </c>
      <c r="Q567" s="39">
        <f t="shared" si="200"/>
        <v>0</v>
      </c>
      <c r="R567" s="40">
        <f>R568+R570+R573+R577+R584+R575</f>
        <v>0</v>
      </c>
      <c r="S567" s="39">
        <f t="shared" si="201"/>
        <v>0</v>
      </c>
      <c r="T567" s="40">
        <f>T568+T570+T573+T577+T584+T575</f>
        <v>0</v>
      </c>
      <c r="U567" s="39">
        <f t="shared" si="202"/>
        <v>0</v>
      </c>
      <c r="V567" s="39"/>
      <c r="W567" s="39">
        <f t="shared" si="203"/>
        <v>0</v>
      </c>
      <c r="X567" s="39">
        <f>X568+X570+X573+X577+X584</f>
        <v>0</v>
      </c>
      <c r="Y567" s="40">
        <f>Y568+Y570+Y577+Y584</f>
        <v>0</v>
      </c>
      <c r="Z567" s="40">
        <f t="shared" si="229"/>
        <v>0</v>
      </c>
      <c r="AA567" s="40">
        <f>AA568+AA588</f>
        <v>0</v>
      </c>
      <c r="AB567" s="42">
        <f t="shared" si="206"/>
        <v>0</v>
      </c>
      <c r="AC567" s="40">
        <f>AC568+AC588</f>
        <v>0</v>
      </c>
      <c r="AD567" s="42">
        <f t="shared" si="206"/>
        <v>0</v>
      </c>
      <c r="AE567" s="40">
        <f>AE568+AE588</f>
        <v>0</v>
      </c>
      <c r="AF567" s="42">
        <f t="shared" si="223"/>
        <v>0</v>
      </c>
      <c r="AG567" s="40">
        <f>AG568+AG588</f>
        <v>0</v>
      </c>
      <c r="AH567" s="42">
        <f t="shared" si="223"/>
        <v>0</v>
      </c>
      <c r="AI567" s="40">
        <f>AI568+AI588</f>
        <v>0</v>
      </c>
      <c r="AJ567" s="42">
        <f t="shared" si="223"/>
        <v>0</v>
      </c>
      <c r="AK567" s="40">
        <f>AK568+AK588</f>
        <v>0</v>
      </c>
      <c r="AL567" s="42">
        <f t="shared" si="223"/>
        <v>0</v>
      </c>
      <c r="AM567" s="40">
        <f>AM568+AM588</f>
        <v>0</v>
      </c>
      <c r="AN567" s="42">
        <f t="shared" si="224"/>
        <v>0</v>
      </c>
      <c r="AO567" s="40">
        <f>AO568+AO588</f>
        <v>0</v>
      </c>
      <c r="AP567" s="42">
        <f t="shared" si="224"/>
        <v>0</v>
      </c>
      <c r="AQ567" s="40">
        <f>AQ568+AQ587</f>
        <v>82537.579999999987</v>
      </c>
      <c r="AR567" s="42">
        <f t="shared" si="224"/>
        <v>82537.579999999987</v>
      </c>
      <c r="AS567" s="40">
        <f>AS568+AS587</f>
        <v>0</v>
      </c>
      <c r="AT567" s="42">
        <f t="shared" si="224"/>
        <v>82537.579999999987</v>
      </c>
      <c r="AU567" s="40">
        <f>AU568+AU587</f>
        <v>0</v>
      </c>
      <c r="AV567" s="42">
        <f t="shared" si="230"/>
        <v>82537.579999999987</v>
      </c>
      <c r="AW567" s="40">
        <f>AW568+AW587</f>
        <v>0</v>
      </c>
      <c r="AX567" s="42">
        <f t="shared" si="230"/>
        <v>82537.579999999987</v>
      </c>
      <c r="AY567" s="40">
        <f>AY568+AY587</f>
        <v>0</v>
      </c>
      <c r="AZ567" s="42">
        <f t="shared" si="230"/>
        <v>82537.579999999987</v>
      </c>
      <c r="BA567" s="40">
        <f>BA568+BA587</f>
        <v>0</v>
      </c>
      <c r="BB567" s="42">
        <f t="shared" si="207"/>
        <v>82537.579999999987</v>
      </c>
      <c r="BC567" s="40">
        <f>BC568+BC587</f>
        <v>0</v>
      </c>
      <c r="BD567" s="42">
        <f t="shared" si="207"/>
        <v>82537.579999999987</v>
      </c>
      <c r="BE567" s="40">
        <f>BE568+BE587</f>
        <v>-165</v>
      </c>
      <c r="BF567" s="42">
        <f t="shared" si="207"/>
        <v>82372.579999999987</v>
      </c>
    </row>
    <row r="568" spans="1:58" ht="62.25" customHeight="1" x14ac:dyDescent="0.4">
      <c r="A568" s="15"/>
      <c r="B568" s="46"/>
      <c r="C568" s="43" t="s">
        <v>414</v>
      </c>
      <c r="D568" s="161" t="s">
        <v>673</v>
      </c>
      <c r="E568" s="43"/>
      <c r="F568" s="44"/>
      <c r="G568" s="41">
        <f>G569+G571+G574+G583+G585</f>
        <v>0</v>
      </c>
      <c r="H568" s="41">
        <f>H571</f>
        <v>0</v>
      </c>
      <c r="I568" s="41">
        <f t="shared" si="194"/>
        <v>0</v>
      </c>
      <c r="J568" s="41">
        <f>J569</f>
        <v>0</v>
      </c>
      <c r="K568" s="41">
        <f t="shared" si="204"/>
        <v>0</v>
      </c>
      <c r="L568" s="41">
        <f>L569</f>
        <v>0</v>
      </c>
      <c r="M568" s="44">
        <f t="shared" si="225"/>
        <v>0</v>
      </c>
      <c r="N568" s="41">
        <f>N569</f>
        <v>0</v>
      </c>
      <c r="O568" s="44">
        <f t="shared" si="227"/>
        <v>0</v>
      </c>
      <c r="P568" s="41">
        <f>P569</f>
        <v>0</v>
      </c>
      <c r="Q568" s="44">
        <f t="shared" si="200"/>
        <v>0</v>
      </c>
      <c r="R568" s="41">
        <f>R569</f>
        <v>0</v>
      </c>
      <c r="S568" s="44">
        <f t="shared" si="201"/>
        <v>0</v>
      </c>
      <c r="T568" s="41">
        <f>T569</f>
        <v>0</v>
      </c>
      <c r="U568" s="44">
        <f t="shared" si="202"/>
        <v>0</v>
      </c>
      <c r="V568" s="44"/>
      <c r="W568" s="44">
        <f t="shared" si="203"/>
        <v>0</v>
      </c>
      <c r="X568" s="44">
        <f>X569</f>
        <v>0</v>
      </c>
      <c r="Y568" s="41">
        <f>Y571</f>
        <v>0</v>
      </c>
      <c r="Z568" s="41">
        <f t="shared" si="229"/>
        <v>0</v>
      </c>
      <c r="AA568" s="41">
        <f>AA571+AA583</f>
        <v>0</v>
      </c>
      <c r="AB568" s="45">
        <f t="shared" si="206"/>
        <v>0</v>
      </c>
      <c r="AC568" s="41">
        <f>AC571+AC583</f>
        <v>0</v>
      </c>
      <c r="AD568" s="45">
        <f t="shared" si="206"/>
        <v>0</v>
      </c>
      <c r="AE568" s="41">
        <f>AE571+AE583</f>
        <v>0</v>
      </c>
      <c r="AF568" s="45">
        <f t="shared" si="223"/>
        <v>0</v>
      </c>
      <c r="AG568" s="41">
        <f>AG571+AG583+AG578+AG581</f>
        <v>0</v>
      </c>
      <c r="AH568" s="45">
        <f t="shared" si="223"/>
        <v>0</v>
      </c>
      <c r="AI568" s="41">
        <f>AI571+AI583+AI578+AI581</f>
        <v>0</v>
      </c>
      <c r="AJ568" s="45">
        <f t="shared" si="223"/>
        <v>0</v>
      </c>
      <c r="AK568" s="41">
        <f>AK571+AK583+AK578+AK581</f>
        <v>0</v>
      </c>
      <c r="AL568" s="45">
        <f t="shared" si="223"/>
        <v>0</v>
      </c>
      <c r="AM568" s="41">
        <f>AM571+AM583+AM578+AM581</f>
        <v>0</v>
      </c>
      <c r="AN568" s="45">
        <f t="shared" si="224"/>
        <v>0</v>
      </c>
      <c r="AO568" s="41">
        <f>AO571+AO583+AO578+AO581</f>
        <v>0</v>
      </c>
      <c r="AP568" s="45">
        <f t="shared" si="224"/>
        <v>0</v>
      </c>
      <c r="AQ568" s="41">
        <f>AQ571+AQ583+AQ578+AQ581+AQ585</f>
        <v>32641.599999999999</v>
      </c>
      <c r="AR568" s="45">
        <f t="shared" si="224"/>
        <v>32641.599999999999</v>
      </c>
      <c r="AS568" s="41">
        <f>AS571+AS583+AS578+AS581+AS585</f>
        <v>0</v>
      </c>
      <c r="AT568" s="45">
        <f t="shared" si="224"/>
        <v>32641.599999999999</v>
      </c>
      <c r="AU568" s="41">
        <f>AU571+AU583+AU578+AU581+AU585</f>
        <v>0</v>
      </c>
      <c r="AV568" s="45">
        <f t="shared" si="230"/>
        <v>32641.599999999999</v>
      </c>
      <c r="AW568" s="41">
        <f>AW571+AW583+AW578+AW581+AW585</f>
        <v>0</v>
      </c>
      <c r="AX568" s="45">
        <f t="shared" si="230"/>
        <v>32641.599999999999</v>
      </c>
      <c r="AY568" s="41">
        <f>AY571+AY583+AY578+AY581+AY585</f>
        <v>0</v>
      </c>
      <c r="AZ568" s="45">
        <f t="shared" si="230"/>
        <v>32641.599999999999</v>
      </c>
      <c r="BA568" s="41">
        <f>BA571+BA583+BA578+BA581+BA585</f>
        <v>0</v>
      </c>
      <c r="BB568" s="45">
        <f t="shared" si="207"/>
        <v>32641.599999999999</v>
      </c>
      <c r="BC568" s="41">
        <f>BC571+BC583+BC578+BC581+BC585</f>
        <v>0</v>
      </c>
      <c r="BD568" s="45">
        <f t="shared" si="207"/>
        <v>32641.599999999999</v>
      </c>
      <c r="BE568" s="41">
        <f>BE571+BE583+BE578+BE581+BE585</f>
        <v>-165</v>
      </c>
      <c r="BF568" s="45">
        <f t="shared" si="207"/>
        <v>32476.6</v>
      </c>
    </row>
    <row r="569" spans="1:58" ht="141.75" hidden="1" customHeight="1" x14ac:dyDescent="0.4">
      <c r="A569" s="15"/>
      <c r="B569" s="46"/>
      <c r="C569" s="43" t="s">
        <v>219</v>
      </c>
      <c r="D569" s="161" t="s">
        <v>220</v>
      </c>
      <c r="E569" s="43"/>
      <c r="F569" s="44"/>
      <c r="G569" s="41">
        <f>G570</f>
        <v>0</v>
      </c>
      <c r="H569" s="41"/>
      <c r="I569" s="41">
        <f t="shared" si="194"/>
        <v>0</v>
      </c>
      <c r="J569" s="41"/>
      <c r="K569" s="41">
        <f t="shared" si="204"/>
        <v>0</v>
      </c>
      <c r="L569" s="41"/>
      <c r="M569" s="44">
        <f t="shared" si="225"/>
        <v>0</v>
      </c>
      <c r="N569" s="41"/>
      <c r="O569" s="44">
        <f t="shared" si="227"/>
        <v>0</v>
      </c>
      <c r="P569" s="41"/>
      <c r="Q569" s="44">
        <f t="shared" si="200"/>
        <v>0</v>
      </c>
      <c r="R569" s="41"/>
      <c r="S569" s="44">
        <f t="shared" si="201"/>
        <v>0</v>
      </c>
      <c r="T569" s="41"/>
      <c r="U569" s="44">
        <f t="shared" si="202"/>
        <v>0</v>
      </c>
      <c r="V569" s="44"/>
      <c r="W569" s="44">
        <f t="shared" si="203"/>
        <v>0</v>
      </c>
      <c r="X569" s="44">
        <v>0</v>
      </c>
      <c r="Y569" s="41"/>
      <c r="Z569" s="41">
        <f t="shared" si="229"/>
        <v>0</v>
      </c>
      <c r="AA569" s="41"/>
      <c r="AB569" s="45">
        <f t="shared" si="206"/>
        <v>0</v>
      </c>
      <c r="AC569" s="41"/>
      <c r="AD569" s="45">
        <f t="shared" si="206"/>
        <v>0</v>
      </c>
      <c r="AE569" s="41"/>
      <c r="AF569" s="45">
        <f t="shared" si="223"/>
        <v>0</v>
      </c>
      <c r="AG569" s="41"/>
      <c r="AH569" s="45">
        <f t="shared" si="223"/>
        <v>0</v>
      </c>
      <c r="AI569" s="41"/>
      <c r="AJ569" s="45">
        <f t="shared" si="223"/>
        <v>0</v>
      </c>
      <c r="AK569" s="41"/>
      <c r="AL569" s="45">
        <f t="shared" si="223"/>
        <v>0</v>
      </c>
      <c r="AM569" s="41"/>
      <c r="AN569" s="45">
        <f t="shared" si="224"/>
        <v>0</v>
      </c>
      <c r="AO569" s="41"/>
      <c r="AP569" s="45">
        <f t="shared" si="224"/>
        <v>0</v>
      </c>
      <c r="AQ569" s="41"/>
      <c r="AR569" s="45">
        <f t="shared" si="224"/>
        <v>0</v>
      </c>
      <c r="AS569" s="41"/>
      <c r="AT569" s="45">
        <f t="shared" si="224"/>
        <v>0</v>
      </c>
      <c r="AU569" s="41"/>
      <c r="AV569" s="45">
        <f t="shared" si="230"/>
        <v>0</v>
      </c>
      <c r="AW569" s="41"/>
      <c r="AX569" s="45">
        <f t="shared" si="230"/>
        <v>0</v>
      </c>
      <c r="AY569" s="41"/>
      <c r="AZ569" s="45">
        <f t="shared" si="230"/>
        <v>0</v>
      </c>
      <c r="BA569" s="41"/>
      <c r="BB569" s="45">
        <f t="shared" si="207"/>
        <v>0</v>
      </c>
      <c r="BC569" s="41"/>
      <c r="BD569" s="45">
        <f t="shared" si="207"/>
        <v>0</v>
      </c>
      <c r="BE569" s="41"/>
      <c r="BF569" s="45">
        <f t="shared" si="207"/>
        <v>0</v>
      </c>
    </row>
    <row r="570" spans="1:58" ht="60.75" hidden="1" customHeight="1" x14ac:dyDescent="0.4">
      <c r="A570" s="15"/>
      <c r="B570" s="46"/>
      <c r="C570" s="43" t="s">
        <v>68</v>
      </c>
      <c r="D570" s="161" t="s">
        <v>220</v>
      </c>
      <c r="E570" s="43">
        <v>400</v>
      </c>
      <c r="F570" s="44">
        <v>1</v>
      </c>
      <c r="G570" s="41">
        <v>0</v>
      </c>
      <c r="H570" s="41">
        <f>H572</f>
        <v>0</v>
      </c>
      <c r="I570" s="41">
        <f t="shared" si="194"/>
        <v>0</v>
      </c>
      <c r="J570" s="41">
        <f>J572</f>
        <v>0</v>
      </c>
      <c r="K570" s="41">
        <f t="shared" si="204"/>
        <v>0</v>
      </c>
      <c r="L570" s="41">
        <f>L572</f>
        <v>0</v>
      </c>
      <c r="M570" s="44">
        <f t="shared" si="225"/>
        <v>0</v>
      </c>
      <c r="N570" s="41">
        <f>N572</f>
        <v>0</v>
      </c>
      <c r="O570" s="44">
        <f t="shared" si="227"/>
        <v>0</v>
      </c>
      <c r="P570" s="41">
        <f>P572+P571</f>
        <v>0</v>
      </c>
      <c r="Q570" s="44">
        <f t="shared" si="200"/>
        <v>0</v>
      </c>
      <c r="R570" s="41">
        <f>R572</f>
        <v>0</v>
      </c>
      <c r="S570" s="44">
        <f t="shared" si="201"/>
        <v>0</v>
      </c>
      <c r="T570" s="41">
        <f>T572</f>
        <v>0</v>
      </c>
      <c r="U570" s="41">
        <f>U571+U572</f>
        <v>0</v>
      </c>
      <c r="V570" s="44">
        <f>V571+V572</f>
        <v>0</v>
      </c>
      <c r="W570" s="41">
        <f>W571+W572</f>
        <v>0</v>
      </c>
      <c r="X570" s="44">
        <f>X572</f>
        <v>0</v>
      </c>
      <c r="Y570" s="41">
        <f>Y572</f>
        <v>0</v>
      </c>
      <c r="Z570" s="41">
        <f t="shared" si="229"/>
        <v>0</v>
      </c>
      <c r="AA570" s="41">
        <f>AA572</f>
        <v>0</v>
      </c>
      <c r="AB570" s="45">
        <f t="shared" si="206"/>
        <v>0</v>
      </c>
      <c r="AC570" s="41">
        <f>AC572</f>
        <v>0</v>
      </c>
      <c r="AD570" s="45">
        <f t="shared" si="206"/>
        <v>0</v>
      </c>
      <c r="AE570" s="41">
        <f>AE572</f>
        <v>0</v>
      </c>
      <c r="AF570" s="45">
        <f t="shared" si="223"/>
        <v>0</v>
      </c>
      <c r="AG570" s="41">
        <f>AG572</f>
        <v>0</v>
      </c>
      <c r="AH570" s="45">
        <f t="shared" si="223"/>
        <v>0</v>
      </c>
      <c r="AI570" s="41">
        <f>AI572</f>
        <v>0</v>
      </c>
      <c r="AJ570" s="45">
        <f t="shared" si="223"/>
        <v>0</v>
      </c>
      <c r="AK570" s="41">
        <f>AK572</f>
        <v>0</v>
      </c>
      <c r="AL570" s="45">
        <f t="shared" si="223"/>
        <v>0</v>
      </c>
      <c r="AM570" s="41">
        <f>AM572</f>
        <v>0</v>
      </c>
      <c r="AN570" s="45">
        <f t="shared" si="224"/>
        <v>0</v>
      </c>
      <c r="AO570" s="41">
        <f>AO572</f>
        <v>0</v>
      </c>
      <c r="AP570" s="45">
        <f t="shared" si="224"/>
        <v>0</v>
      </c>
      <c r="AQ570" s="41">
        <f>AQ572</f>
        <v>0</v>
      </c>
      <c r="AR570" s="45">
        <f t="shared" si="224"/>
        <v>0</v>
      </c>
      <c r="AS570" s="41">
        <f>AS572</f>
        <v>0</v>
      </c>
      <c r="AT570" s="45">
        <f t="shared" si="224"/>
        <v>0</v>
      </c>
      <c r="AU570" s="41">
        <f>AU572</f>
        <v>0</v>
      </c>
      <c r="AV570" s="45">
        <f t="shared" si="230"/>
        <v>0</v>
      </c>
      <c r="AW570" s="41">
        <f>AW572</f>
        <v>0</v>
      </c>
      <c r="AX570" s="45">
        <f t="shared" si="230"/>
        <v>0</v>
      </c>
      <c r="AY570" s="41">
        <f>AY572</f>
        <v>0</v>
      </c>
      <c r="AZ570" s="45">
        <f t="shared" si="230"/>
        <v>0</v>
      </c>
      <c r="BA570" s="41">
        <f>BA572</f>
        <v>0</v>
      </c>
      <c r="BB570" s="45">
        <f t="shared" si="207"/>
        <v>0</v>
      </c>
      <c r="BC570" s="41">
        <f>BC572</f>
        <v>0</v>
      </c>
      <c r="BD570" s="45">
        <f t="shared" si="207"/>
        <v>0</v>
      </c>
      <c r="BE570" s="41">
        <f>BE572</f>
        <v>0</v>
      </c>
      <c r="BF570" s="45">
        <f t="shared" si="207"/>
        <v>0</v>
      </c>
    </row>
    <row r="571" spans="1:58" ht="122.25" hidden="1" customHeight="1" x14ac:dyDescent="0.4">
      <c r="A571" s="15"/>
      <c r="B571" s="46"/>
      <c r="C571" s="43" t="s">
        <v>221</v>
      </c>
      <c r="D571" s="161" t="s">
        <v>222</v>
      </c>
      <c r="E571" s="43"/>
      <c r="F571" s="44"/>
      <c r="G571" s="41">
        <f>G573</f>
        <v>0</v>
      </c>
      <c r="H571" s="41">
        <f>H573</f>
        <v>0</v>
      </c>
      <c r="I571" s="41">
        <f t="shared" ref="I571:I645" si="231">G571+H571</f>
        <v>0</v>
      </c>
      <c r="J571" s="41"/>
      <c r="K571" s="41">
        <f t="shared" ref="K571" si="232">I571+J571</f>
        <v>0</v>
      </c>
      <c r="L571" s="41"/>
      <c r="M571" s="44">
        <f t="shared" si="225"/>
        <v>0</v>
      </c>
      <c r="N571" s="41"/>
      <c r="O571" s="44">
        <v>0</v>
      </c>
      <c r="P571" s="41"/>
      <c r="Q571" s="44">
        <f t="shared" ref="Q571" si="233">O571+P571</f>
        <v>0</v>
      </c>
      <c r="R571" s="41"/>
      <c r="S571" s="41">
        <f>R571+Q571</f>
        <v>0</v>
      </c>
      <c r="T571" s="41"/>
      <c r="U571" s="41">
        <f>T571+S571</f>
        <v>0</v>
      </c>
      <c r="V571" s="44"/>
      <c r="W571" s="41">
        <f>V571+U571</f>
        <v>0</v>
      </c>
      <c r="X571" s="44"/>
      <c r="Y571" s="41">
        <f>Y573</f>
        <v>0</v>
      </c>
      <c r="Z571" s="41">
        <f t="shared" si="229"/>
        <v>0</v>
      </c>
      <c r="AA571" s="41">
        <f>AA573</f>
        <v>0</v>
      </c>
      <c r="AB571" s="45">
        <f t="shared" si="206"/>
        <v>0</v>
      </c>
      <c r="AC571" s="41">
        <f>AC573</f>
        <v>0</v>
      </c>
      <c r="AD571" s="45">
        <f t="shared" si="206"/>
        <v>0</v>
      </c>
      <c r="AE571" s="41">
        <f>AE573</f>
        <v>0</v>
      </c>
      <c r="AF571" s="45">
        <f t="shared" si="223"/>
        <v>0</v>
      </c>
      <c r="AG571" s="41">
        <f>AG573</f>
        <v>0</v>
      </c>
      <c r="AH571" s="45">
        <f t="shared" si="223"/>
        <v>0</v>
      </c>
      <c r="AI571" s="41">
        <f>AI573</f>
        <v>0</v>
      </c>
      <c r="AJ571" s="45">
        <f t="shared" si="223"/>
        <v>0</v>
      </c>
      <c r="AK571" s="41">
        <f>AK573</f>
        <v>0</v>
      </c>
      <c r="AL571" s="45">
        <f t="shared" si="223"/>
        <v>0</v>
      </c>
      <c r="AM571" s="41">
        <f>AM573</f>
        <v>0</v>
      </c>
      <c r="AN571" s="45">
        <f t="shared" si="224"/>
        <v>0</v>
      </c>
      <c r="AO571" s="41">
        <f>AO573</f>
        <v>0</v>
      </c>
      <c r="AP571" s="45">
        <f t="shared" si="224"/>
        <v>0</v>
      </c>
      <c r="AQ571" s="41">
        <f>AQ573</f>
        <v>0</v>
      </c>
      <c r="AR571" s="45">
        <f t="shared" si="224"/>
        <v>0</v>
      </c>
      <c r="AS571" s="41">
        <f>AS573</f>
        <v>0</v>
      </c>
      <c r="AT571" s="45">
        <f t="shared" si="224"/>
        <v>0</v>
      </c>
      <c r="AU571" s="41">
        <f>AU573</f>
        <v>0</v>
      </c>
      <c r="AV571" s="45">
        <f t="shared" si="230"/>
        <v>0</v>
      </c>
      <c r="AW571" s="41">
        <f>AW573</f>
        <v>0</v>
      </c>
      <c r="AX571" s="45">
        <f t="shared" si="230"/>
        <v>0</v>
      </c>
      <c r="AY571" s="41">
        <f>AY573</f>
        <v>0</v>
      </c>
      <c r="AZ571" s="45">
        <f t="shared" si="230"/>
        <v>0</v>
      </c>
      <c r="BA571" s="41">
        <f>BA573</f>
        <v>0</v>
      </c>
      <c r="BB571" s="45">
        <f t="shared" si="207"/>
        <v>0</v>
      </c>
      <c r="BC571" s="41">
        <f>BC573</f>
        <v>0</v>
      </c>
      <c r="BD571" s="45">
        <f t="shared" si="207"/>
        <v>0</v>
      </c>
      <c r="BE571" s="41">
        <f>BE573</f>
        <v>0</v>
      </c>
      <c r="BF571" s="45">
        <f t="shared" si="207"/>
        <v>0</v>
      </c>
    </row>
    <row r="572" spans="1:58" ht="60.75" hidden="1" customHeight="1" x14ac:dyDescent="0.4">
      <c r="A572" s="15"/>
      <c r="B572" s="46"/>
      <c r="C572" s="43" t="s">
        <v>14</v>
      </c>
      <c r="D572" s="161" t="s">
        <v>222</v>
      </c>
      <c r="E572" s="43">
        <v>200</v>
      </c>
      <c r="F572" s="44">
        <v>7</v>
      </c>
      <c r="G572" s="41"/>
      <c r="H572" s="41"/>
      <c r="I572" s="41">
        <f t="shared" si="231"/>
        <v>0</v>
      </c>
      <c r="J572" s="41">
        <v>0</v>
      </c>
      <c r="K572" s="41">
        <f t="shared" si="204"/>
        <v>0</v>
      </c>
      <c r="L572" s="41">
        <v>0</v>
      </c>
      <c r="M572" s="44">
        <f t="shared" si="225"/>
        <v>0</v>
      </c>
      <c r="N572" s="41">
        <v>0</v>
      </c>
      <c r="O572" s="44">
        <f t="shared" ref="O572:O577" si="234">M572+N572</f>
        <v>0</v>
      </c>
      <c r="P572" s="41"/>
      <c r="Q572" s="44">
        <f t="shared" si="200"/>
        <v>0</v>
      </c>
      <c r="R572" s="41">
        <v>0</v>
      </c>
      <c r="S572" s="44">
        <f t="shared" si="201"/>
        <v>0</v>
      </c>
      <c r="T572" s="41">
        <v>0</v>
      </c>
      <c r="U572" s="44">
        <f t="shared" si="202"/>
        <v>0</v>
      </c>
      <c r="V572" s="44"/>
      <c r="W572" s="44">
        <f t="shared" si="203"/>
        <v>0</v>
      </c>
      <c r="X572" s="44"/>
      <c r="Y572" s="41">
        <v>0</v>
      </c>
      <c r="Z572" s="41">
        <f t="shared" si="229"/>
        <v>0</v>
      </c>
      <c r="AA572" s="41">
        <v>0</v>
      </c>
      <c r="AB572" s="45">
        <f t="shared" si="206"/>
        <v>0</v>
      </c>
      <c r="AC572" s="41">
        <v>0</v>
      </c>
      <c r="AD572" s="45">
        <f t="shared" si="206"/>
        <v>0</v>
      </c>
      <c r="AE572" s="41">
        <v>0</v>
      </c>
      <c r="AF572" s="45">
        <f t="shared" si="223"/>
        <v>0</v>
      </c>
      <c r="AG572" s="41">
        <v>0</v>
      </c>
      <c r="AH572" s="45">
        <f t="shared" si="223"/>
        <v>0</v>
      </c>
      <c r="AI572" s="41">
        <v>0</v>
      </c>
      <c r="AJ572" s="45">
        <f t="shared" si="223"/>
        <v>0</v>
      </c>
      <c r="AK572" s="41">
        <v>0</v>
      </c>
      <c r="AL572" s="45">
        <f t="shared" si="223"/>
        <v>0</v>
      </c>
      <c r="AM572" s="41">
        <v>0</v>
      </c>
      <c r="AN572" s="45">
        <f t="shared" si="224"/>
        <v>0</v>
      </c>
      <c r="AO572" s="41">
        <v>0</v>
      </c>
      <c r="AP572" s="45">
        <f t="shared" si="224"/>
        <v>0</v>
      </c>
      <c r="AQ572" s="41">
        <v>0</v>
      </c>
      <c r="AR572" s="45">
        <f t="shared" si="224"/>
        <v>0</v>
      </c>
      <c r="AS572" s="41">
        <v>0</v>
      </c>
      <c r="AT572" s="45">
        <f t="shared" si="224"/>
        <v>0</v>
      </c>
      <c r="AU572" s="41">
        <v>0</v>
      </c>
      <c r="AV572" s="45">
        <f t="shared" si="230"/>
        <v>0</v>
      </c>
      <c r="AW572" s="41">
        <v>0</v>
      </c>
      <c r="AX572" s="45">
        <f t="shared" si="230"/>
        <v>0</v>
      </c>
      <c r="AY572" s="41">
        <v>0</v>
      </c>
      <c r="AZ572" s="45">
        <f t="shared" si="230"/>
        <v>0</v>
      </c>
      <c r="BA572" s="41">
        <v>0</v>
      </c>
      <c r="BB572" s="45">
        <f t="shared" si="207"/>
        <v>0</v>
      </c>
      <c r="BC572" s="41">
        <v>0</v>
      </c>
      <c r="BD572" s="45">
        <f t="shared" si="207"/>
        <v>0</v>
      </c>
      <c r="BE572" s="41">
        <v>0</v>
      </c>
      <c r="BF572" s="45">
        <f t="shared" si="207"/>
        <v>0</v>
      </c>
    </row>
    <row r="573" spans="1:58" ht="60" hidden="1" customHeight="1" x14ac:dyDescent="0.4">
      <c r="A573" s="15"/>
      <c r="B573" s="46"/>
      <c r="C573" s="43" t="s">
        <v>68</v>
      </c>
      <c r="D573" s="161" t="s">
        <v>222</v>
      </c>
      <c r="E573" s="43">
        <v>400</v>
      </c>
      <c r="F573" s="44">
        <v>4</v>
      </c>
      <c r="G573" s="41">
        <v>0</v>
      </c>
      <c r="H573" s="41">
        <v>0</v>
      </c>
      <c r="I573" s="41">
        <f t="shared" si="231"/>
        <v>0</v>
      </c>
      <c r="J573" s="41">
        <f>J574</f>
        <v>0</v>
      </c>
      <c r="K573" s="41">
        <f t="shared" si="204"/>
        <v>0</v>
      </c>
      <c r="L573" s="41">
        <f>L574</f>
        <v>0</v>
      </c>
      <c r="M573" s="44">
        <f t="shared" si="225"/>
        <v>0</v>
      </c>
      <c r="N573" s="41">
        <f>N574</f>
        <v>0</v>
      </c>
      <c r="O573" s="44">
        <f t="shared" si="234"/>
        <v>0</v>
      </c>
      <c r="P573" s="41">
        <f>P574</f>
        <v>0</v>
      </c>
      <c r="Q573" s="44">
        <f t="shared" si="200"/>
        <v>0</v>
      </c>
      <c r="R573" s="41">
        <f>R574</f>
        <v>0</v>
      </c>
      <c r="S573" s="44">
        <f t="shared" si="201"/>
        <v>0</v>
      </c>
      <c r="T573" s="41">
        <f>T574</f>
        <v>0</v>
      </c>
      <c r="U573" s="44">
        <f t="shared" si="202"/>
        <v>0</v>
      </c>
      <c r="V573" s="44"/>
      <c r="W573" s="44">
        <f t="shared" si="203"/>
        <v>0</v>
      </c>
      <c r="X573" s="44">
        <f>X574</f>
        <v>0</v>
      </c>
      <c r="Y573" s="41">
        <v>0</v>
      </c>
      <c r="Z573" s="41">
        <f t="shared" si="229"/>
        <v>0</v>
      </c>
      <c r="AA573" s="41">
        <v>0</v>
      </c>
      <c r="AB573" s="45">
        <f t="shared" si="206"/>
        <v>0</v>
      </c>
      <c r="AC573" s="41"/>
      <c r="AD573" s="45">
        <f t="shared" si="206"/>
        <v>0</v>
      </c>
      <c r="AE573" s="41"/>
      <c r="AF573" s="45">
        <f t="shared" si="223"/>
        <v>0</v>
      </c>
      <c r="AG573" s="41">
        <v>0</v>
      </c>
      <c r="AH573" s="45">
        <f t="shared" si="223"/>
        <v>0</v>
      </c>
      <c r="AI573" s="41">
        <v>0</v>
      </c>
      <c r="AJ573" s="45">
        <f t="shared" si="223"/>
        <v>0</v>
      </c>
      <c r="AK573" s="41">
        <v>0</v>
      </c>
      <c r="AL573" s="45">
        <f t="shared" si="223"/>
        <v>0</v>
      </c>
      <c r="AM573" s="41">
        <v>0</v>
      </c>
      <c r="AN573" s="45">
        <f t="shared" si="224"/>
        <v>0</v>
      </c>
      <c r="AO573" s="41">
        <v>0</v>
      </c>
      <c r="AP573" s="45">
        <f t="shared" si="224"/>
        <v>0</v>
      </c>
      <c r="AQ573" s="41">
        <v>0</v>
      </c>
      <c r="AR573" s="45">
        <f t="shared" si="224"/>
        <v>0</v>
      </c>
      <c r="AS573" s="41">
        <v>0</v>
      </c>
      <c r="AT573" s="45">
        <f t="shared" si="224"/>
        <v>0</v>
      </c>
      <c r="AU573" s="41">
        <v>0</v>
      </c>
      <c r="AV573" s="45">
        <f t="shared" si="230"/>
        <v>0</v>
      </c>
      <c r="AW573" s="41">
        <v>0</v>
      </c>
      <c r="AX573" s="45">
        <f t="shared" si="230"/>
        <v>0</v>
      </c>
      <c r="AY573" s="41">
        <v>0</v>
      </c>
      <c r="AZ573" s="45">
        <f t="shared" si="230"/>
        <v>0</v>
      </c>
      <c r="BA573" s="41">
        <v>0</v>
      </c>
      <c r="BB573" s="45">
        <f t="shared" si="207"/>
        <v>0</v>
      </c>
      <c r="BC573" s="41">
        <v>0</v>
      </c>
      <c r="BD573" s="45">
        <f t="shared" si="207"/>
        <v>0</v>
      </c>
      <c r="BE573" s="41">
        <v>0</v>
      </c>
      <c r="BF573" s="45">
        <f t="shared" si="207"/>
        <v>0</v>
      </c>
    </row>
    <row r="574" spans="1:58" ht="101.25" hidden="1" customHeight="1" x14ac:dyDescent="0.4">
      <c r="A574" s="15"/>
      <c r="B574" s="46"/>
      <c r="C574" s="43" t="s">
        <v>223</v>
      </c>
      <c r="D574" s="161" t="s">
        <v>224</v>
      </c>
      <c r="E574" s="43"/>
      <c r="F574" s="44"/>
      <c r="G574" s="41">
        <f>G575</f>
        <v>0</v>
      </c>
      <c r="H574" s="41"/>
      <c r="I574" s="41">
        <f t="shared" si="231"/>
        <v>0</v>
      </c>
      <c r="J574" s="41"/>
      <c r="K574" s="41">
        <f t="shared" si="204"/>
        <v>0</v>
      </c>
      <c r="L574" s="41"/>
      <c r="M574" s="44">
        <f t="shared" si="225"/>
        <v>0</v>
      </c>
      <c r="N574" s="41">
        <v>0</v>
      </c>
      <c r="O574" s="44">
        <f t="shared" si="234"/>
        <v>0</v>
      </c>
      <c r="P574" s="41">
        <v>0</v>
      </c>
      <c r="Q574" s="44">
        <f t="shared" si="200"/>
        <v>0</v>
      </c>
      <c r="R574" s="41">
        <v>0</v>
      </c>
      <c r="S574" s="44">
        <f t="shared" si="201"/>
        <v>0</v>
      </c>
      <c r="T574" s="41">
        <v>0</v>
      </c>
      <c r="U574" s="44">
        <f t="shared" si="202"/>
        <v>0</v>
      </c>
      <c r="V574" s="44"/>
      <c r="W574" s="44">
        <f t="shared" si="203"/>
        <v>0</v>
      </c>
      <c r="X574" s="44"/>
      <c r="Y574" s="41"/>
      <c r="Z574" s="41">
        <f t="shared" si="229"/>
        <v>0</v>
      </c>
      <c r="AA574" s="41"/>
      <c r="AB574" s="45">
        <f t="shared" si="206"/>
        <v>0</v>
      </c>
      <c r="AC574" s="41"/>
      <c r="AD574" s="45">
        <f t="shared" si="206"/>
        <v>0</v>
      </c>
      <c r="AE574" s="41"/>
      <c r="AF574" s="45">
        <f t="shared" si="223"/>
        <v>0</v>
      </c>
      <c r="AG574" s="41"/>
      <c r="AH574" s="45">
        <f t="shared" si="223"/>
        <v>0</v>
      </c>
      <c r="AI574" s="41"/>
      <c r="AJ574" s="45">
        <f t="shared" si="223"/>
        <v>0</v>
      </c>
      <c r="AK574" s="41"/>
      <c r="AL574" s="45">
        <f t="shared" si="223"/>
        <v>0</v>
      </c>
      <c r="AM574" s="41"/>
      <c r="AN574" s="45">
        <f t="shared" si="224"/>
        <v>0</v>
      </c>
      <c r="AO574" s="41"/>
      <c r="AP574" s="45">
        <f t="shared" si="224"/>
        <v>0</v>
      </c>
      <c r="AQ574" s="41"/>
      <c r="AR574" s="45">
        <f t="shared" si="224"/>
        <v>0</v>
      </c>
      <c r="AS574" s="41"/>
      <c r="AT574" s="45">
        <f t="shared" si="224"/>
        <v>0</v>
      </c>
      <c r="AU574" s="41"/>
      <c r="AV574" s="45">
        <f t="shared" si="230"/>
        <v>0</v>
      </c>
      <c r="AW574" s="41"/>
      <c r="AX574" s="45">
        <f t="shared" si="230"/>
        <v>0</v>
      </c>
      <c r="AY574" s="41"/>
      <c r="AZ574" s="45">
        <f t="shared" si="230"/>
        <v>0</v>
      </c>
      <c r="BA574" s="41"/>
      <c r="BB574" s="45">
        <f t="shared" si="207"/>
        <v>0</v>
      </c>
      <c r="BC574" s="41"/>
      <c r="BD574" s="45">
        <f t="shared" si="207"/>
        <v>0</v>
      </c>
      <c r="BE574" s="41"/>
      <c r="BF574" s="45">
        <f t="shared" si="207"/>
        <v>0</v>
      </c>
    </row>
    <row r="575" spans="1:58" ht="0.75" hidden="1" customHeight="1" x14ac:dyDescent="0.4">
      <c r="A575" s="15"/>
      <c r="B575" s="46"/>
      <c r="C575" s="43" t="s">
        <v>68</v>
      </c>
      <c r="D575" s="161" t="s">
        <v>224</v>
      </c>
      <c r="E575" s="43">
        <v>400</v>
      </c>
      <c r="F575" s="44">
        <v>1</v>
      </c>
      <c r="G575" s="41"/>
      <c r="H575" s="41">
        <f>H576</f>
        <v>0</v>
      </c>
      <c r="I575" s="41">
        <f t="shared" si="231"/>
        <v>0</v>
      </c>
      <c r="J575" s="41">
        <f>J576</f>
        <v>0</v>
      </c>
      <c r="K575" s="41">
        <f t="shared" ref="K575:K576" si="235">I575+J575</f>
        <v>0</v>
      </c>
      <c r="L575" s="41">
        <f>L576</f>
        <v>0</v>
      </c>
      <c r="M575" s="44">
        <f t="shared" si="225"/>
        <v>0</v>
      </c>
      <c r="N575" s="41">
        <f>N576</f>
        <v>0</v>
      </c>
      <c r="O575" s="44">
        <f t="shared" si="234"/>
        <v>0</v>
      </c>
      <c r="P575" s="41">
        <f>P576</f>
        <v>0</v>
      </c>
      <c r="Q575" s="44">
        <f t="shared" ref="Q575:Q576" si="236">O575+P575</f>
        <v>0</v>
      </c>
      <c r="R575" s="41">
        <f>R576</f>
        <v>0</v>
      </c>
      <c r="S575" s="44">
        <f t="shared" ref="S575:S576" si="237">Q575+R575</f>
        <v>0</v>
      </c>
      <c r="T575" s="41">
        <f>T576</f>
        <v>0</v>
      </c>
      <c r="U575" s="44">
        <f t="shared" ref="U575:U576" si="238">S575+T575</f>
        <v>0</v>
      </c>
      <c r="V575" s="44"/>
      <c r="W575" s="44">
        <f t="shared" ref="W575:W576" si="239">U575+V575</f>
        <v>0</v>
      </c>
      <c r="X575" s="44">
        <f>X576</f>
        <v>0</v>
      </c>
      <c r="Y575" s="41">
        <f>Y576</f>
        <v>0</v>
      </c>
      <c r="Z575" s="41">
        <f t="shared" si="229"/>
        <v>0</v>
      </c>
      <c r="AA575" s="41">
        <f>AA576</f>
        <v>0</v>
      </c>
      <c r="AB575" s="45">
        <f t="shared" si="206"/>
        <v>0</v>
      </c>
      <c r="AC575" s="41">
        <f>AC576</f>
        <v>0</v>
      </c>
      <c r="AD575" s="45">
        <f t="shared" si="206"/>
        <v>0</v>
      </c>
      <c r="AE575" s="41">
        <f>AE576</f>
        <v>0</v>
      </c>
      <c r="AF575" s="45">
        <f t="shared" si="223"/>
        <v>0</v>
      </c>
      <c r="AG575" s="41">
        <f>AG576</f>
        <v>0</v>
      </c>
      <c r="AH575" s="45">
        <f t="shared" si="223"/>
        <v>0</v>
      </c>
      <c r="AI575" s="41">
        <f>AI576</f>
        <v>0</v>
      </c>
      <c r="AJ575" s="45">
        <f t="shared" si="223"/>
        <v>0</v>
      </c>
      <c r="AK575" s="41">
        <f>AK576</f>
        <v>0</v>
      </c>
      <c r="AL575" s="45">
        <f t="shared" si="223"/>
        <v>0</v>
      </c>
      <c r="AM575" s="41">
        <f>AM576</f>
        <v>0</v>
      </c>
      <c r="AN575" s="45">
        <f t="shared" si="224"/>
        <v>0</v>
      </c>
      <c r="AO575" s="41">
        <f>AO576</f>
        <v>0</v>
      </c>
      <c r="AP575" s="45">
        <f t="shared" si="224"/>
        <v>0</v>
      </c>
      <c r="AQ575" s="41">
        <f>AQ576</f>
        <v>0</v>
      </c>
      <c r="AR575" s="45">
        <f t="shared" si="224"/>
        <v>0</v>
      </c>
      <c r="AS575" s="41">
        <f>AS576</f>
        <v>0</v>
      </c>
      <c r="AT575" s="45">
        <f t="shared" si="224"/>
        <v>0</v>
      </c>
      <c r="AU575" s="41">
        <f>AU576</f>
        <v>0</v>
      </c>
      <c r="AV575" s="45">
        <f t="shared" si="230"/>
        <v>0</v>
      </c>
      <c r="AW575" s="41">
        <f>AW576</f>
        <v>0</v>
      </c>
      <c r="AX575" s="45">
        <f t="shared" si="230"/>
        <v>0</v>
      </c>
      <c r="AY575" s="41">
        <f>AY576</f>
        <v>0</v>
      </c>
      <c r="AZ575" s="45">
        <f t="shared" si="230"/>
        <v>0</v>
      </c>
      <c r="BA575" s="41">
        <f>BA576</f>
        <v>0</v>
      </c>
      <c r="BB575" s="45">
        <f t="shared" si="207"/>
        <v>0</v>
      </c>
      <c r="BC575" s="41">
        <f>BC576</f>
        <v>0</v>
      </c>
      <c r="BD575" s="45">
        <f t="shared" si="207"/>
        <v>0</v>
      </c>
      <c r="BE575" s="41">
        <f>BE576</f>
        <v>0</v>
      </c>
      <c r="BF575" s="45">
        <f t="shared" si="207"/>
        <v>0</v>
      </c>
    </row>
    <row r="576" spans="1:58" ht="101.25" hidden="1" customHeight="1" x14ac:dyDescent="0.4">
      <c r="A576" s="15"/>
      <c r="B576" s="46"/>
      <c r="C576" s="43" t="s">
        <v>223</v>
      </c>
      <c r="D576" s="161" t="s">
        <v>224</v>
      </c>
      <c r="E576" s="43"/>
      <c r="F576" s="44"/>
      <c r="G576" s="41">
        <f>G577</f>
        <v>0</v>
      </c>
      <c r="H576" s="41"/>
      <c r="I576" s="41">
        <f t="shared" si="231"/>
        <v>0</v>
      </c>
      <c r="J576" s="41"/>
      <c r="K576" s="41">
        <f t="shared" si="235"/>
        <v>0</v>
      </c>
      <c r="L576" s="41"/>
      <c r="M576" s="44">
        <f t="shared" si="225"/>
        <v>0</v>
      </c>
      <c r="N576" s="41">
        <v>0</v>
      </c>
      <c r="O576" s="44">
        <f t="shared" si="234"/>
        <v>0</v>
      </c>
      <c r="P576" s="41">
        <v>0</v>
      </c>
      <c r="Q576" s="44">
        <f t="shared" si="236"/>
        <v>0</v>
      </c>
      <c r="R576" s="41"/>
      <c r="S576" s="44">
        <f t="shared" si="237"/>
        <v>0</v>
      </c>
      <c r="T576" s="41">
        <v>0</v>
      </c>
      <c r="U576" s="44">
        <f t="shared" si="238"/>
        <v>0</v>
      </c>
      <c r="V576" s="44"/>
      <c r="W576" s="44">
        <f t="shared" si="239"/>
        <v>0</v>
      </c>
      <c r="X576" s="44"/>
      <c r="Y576" s="41"/>
      <c r="Z576" s="41">
        <f t="shared" si="229"/>
        <v>0</v>
      </c>
      <c r="AA576" s="41"/>
      <c r="AB576" s="45">
        <f t="shared" si="206"/>
        <v>0</v>
      </c>
      <c r="AC576" s="41"/>
      <c r="AD576" s="45">
        <f t="shared" si="206"/>
        <v>0</v>
      </c>
      <c r="AE576" s="41"/>
      <c r="AF576" s="45">
        <f t="shared" si="223"/>
        <v>0</v>
      </c>
      <c r="AG576" s="41"/>
      <c r="AH576" s="45">
        <f t="shared" si="223"/>
        <v>0</v>
      </c>
      <c r="AI576" s="41"/>
      <c r="AJ576" s="45">
        <f t="shared" si="223"/>
        <v>0</v>
      </c>
      <c r="AK576" s="41"/>
      <c r="AL576" s="45">
        <f t="shared" si="223"/>
        <v>0</v>
      </c>
      <c r="AM576" s="41"/>
      <c r="AN576" s="45">
        <f t="shared" si="224"/>
        <v>0</v>
      </c>
      <c r="AO576" s="41"/>
      <c r="AP576" s="45">
        <f t="shared" si="224"/>
        <v>0</v>
      </c>
      <c r="AQ576" s="41"/>
      <c r="AR576" s="45">
        <f t="shared" si="224"/>
        <v>0</v>
      </c>
      <c r="AS576" s="41"/>
      <c r="AT576" s="45">
        <f t="shared" si="224"/>
        <v>0</v>
      </c>
      <c r="AU576" s="41"/>
      <c r="AV576" s="45">
        <f t="shared" si="230"/>
        <v>0</v>
      </c>
      <c r="AW576" s="41"/>
      <c r="AX576" s="45">
        <f t="shared" si="230"/>
        <v>0</v>
      </c>
      <c r="AY576" s="41"/>
      <c r="AZ576" s="45">
        <f t="shared" si="230"/>
        <v>0</v>
      </c>
      <c r="BA576" s="41"/>
      <c r="BB576" s="45">
        <f t="shared" si="207"/>
        <v>0</v>
      </c>
      <c r="BC576" s="41"/>
      <c r="BD576" s="45">
        <f t="shared" si="207"/>
        <v>0</v>
      </c>
      <c r="BE576" s="41"/>
      <c r="BF576" s="45">
        <f t="shared" si="207"/>
        <v>0</v>
      </c>
    </row>
    <row r="577" spans="1:58" ht="60.75" hidden="1" customHeight="1" x14ac:dyDescent="0.4">
      <c r="A577" s="15"/>
      <c r="B577" s="46"/>
      <c r="C577" s="43" t="s">
        <v>14</v>
      </c>
      <c r="D577" s="161" t="s">
        <v>224</v>
      </c>
      <c r="E577" s="43">
        <v>200</v>
      </c>
      <c r="F577" s="44">
        <v>1</v>
      </c>
      <c r="G577" s="41"/>
      <c r="H577" s="41">
        <f>H583</f>
        <v>0</v>
      </c>
      <c r="I577" s="41">
        <f t="shared" si="231"/>
        <v>0</v>
      </c>
      <c r="J577" s="41">
        <f>J583</f>
        <v>0</v>
      </c>
      <c r="K577" s="41">
        <f t="shared" si="204"/>
        <v>0</v>
      </c>
      <c r="L577" s="41">
        <f>L583</f>
        <v>0</v>
      </c>
      <c r="M577" s="44">
        <f t="shared" si="225"/>
        <v>0</v>
      </c>
      <c r="N577" s="41">
        <f>N583</f>
        <v>0</v>
      </c>
      <c r="O577" s="44">
        <f t="shared" si="234"/>
        <v>0</v>
      </c>
      <c r="P577" s="41">
        <f>P583</f>
        <v>0</v>
      </c>
      <c r="Q577" s="44">
        <f t="shared" si="200"/>
        <v>0</v>
      </c>
      <c r="R577" s="41">
        <f>R583</f>
        <v>0</v>
      </c>
      <c r="S577" s="44">
        <f t="shared" si="201"/>
        <v>0</v>
      </c>
      <c r="T577" s="41">
        <f>T583</f>
        <v>0</v>
      </c>
      <c r="U577" s="44">
        <f t="shared" si="202"/>
        <v>0</v>
      </c>
      <c r="V577" s="44"/>
      <c r="W577" s="44">
        <f t="shared" si="203"/>
        <v>0</v>
      </c>
      <c r="X577" s="44">
        <f>X583</f>
        <v>0</v>
      </c>
      <c r="Y577" s="41">
        <f>Y583</f>
        <v>0</v>
      </c>
      <c r="Z577" s="41">
        <f t="shared" si="229"/>
        <v>0</v>
      </c>
      <c r="AA577" s="41">
        <f>AA583</f>
        <v>0</v>
      </c>
      <c r="AB577" s="45">
        <f t="shared" si="206"/>
        <v>0</v>
      </c>
      <c r="AC577" s="41">
        <f>AC583</f>
        <v>0</v>
      </c>
      <c r="AD577" s="45">
        <f t="shared" si="206"/>
        <v>0</v>
      </c>
      <c r="AE577" s="41">
        <f>AE583</f>
        <v>0</v>
      </c>
      <c r="AF577" s="45">
        <f t="shared" si="223"/>
        <v>0</v>
      </c>
      <c r="AG577" s="41">
        <f>AG583</f>
        <v>0</v>
      </c>
      <c r="AH577" s="45">
        <f t="shared" si="223"/>
        <v>0</v>
      </c>
      <c r="AI577" s="41">
        <f>AI583</f>
        <v>0</v>
      </c>
      <c r="AJ577" s="45">
        <f t="shared" si="223"/>
        <v>0</v>
      </c>
      <c r="AK577" s="41">
        <f>AK583</f>
        <v>0</v>
      </c>
      <c r="AL577" s="45">
        <f t="shared" si="223"/>
        <v>0</v>
      </c>
      <c r="AM577" s="41">
        <f>AM583</f>
        <v>0</v>
      </c>
      <c r="AN577" s="45">
        <f t="shared" si="224"/>
        <v>0</v>
      </c>
      <c r="AO577" s="41">
        <f>AO583</f>
        <v>0</v>
      </c>
      <c r="AP577" s="45">
        <f t="shared" si="224"/>
        <v>0</v>
      </c>
      <c r="AQ577" s="41">
        <f>AQ583</f>
        <v>5.2</v>
      </c>
      <c r="AR577" s="45">
        <f t="shared" si="224"/>
        <v>5.2</v>
      </c>
      <c r="AS577" s="41">
        <f>AS583</f>
        <v>0</v>
      </c>
      <c r="AT577" s="45">
        <f t="shared" si="224"/>
        <v>5.2</v>
      </c>
      <c r="AU577" s="41">
        <f>AU583</f>
        <v>0</v>
      </c>
      <c r="AV577" s="45">
        <f t="shared" si="230"/>
        <v>5.2</v>
      </c>
      <c r="AW577" s="41">
        <f>AW583</f>
        <v>0</v>
      </c>
      <c r="AX577" s="45">
        <f t="shared" si="230"/>
        <v>5.2</v>
      </c>
      <c r="AY577" s="41">
        <f>AY583</f>
        <v>0</v>
      </c>
      <c r="AZ577" s="45">
        <f t="shared" si="230"/>
        <v>5.2</v>
      </c>
      <c r="BA577" s="41">
        <f>BA583</f>
        <v>0</v>
      </c>
      <c r="BB577" s="45">
        <f t="shared" si="207"/>
        <v>5.2</v>
      </c>
      <c r="BC577" s="41">
        <f>BC583</f>
        <v>0</v>
      </c>
      <c r="BD577" s="45">
        <f t="shared" si="207"/>
        <v>5.2</v>
      </c>
      <c r="BE577" s="41">
        <f>BE583</f>
        <v>0</v>
      </c>
      <c r="BF577" s="45">
        <f t="shared" si="207"/>
        <v>5.2</v>
      </c>
    </row>
    <row r="578" spans="1:58" ht="72" customHeight="1" x14ac:dyDescent="0.4">
      <c r="A578" s="15"/>
      <c r="B578" s="46"/>
      <c r="C578" s="69" t="s">
        <v>221</v>
      </c>
      <c r="D578" s="163" t="s">
        <v>552</v>
      </c>
      <c r="E578" s="89"/>
      <c r="F578" s="44"/>
      <c r="G578" s="41"/>
      <c r="H578" s="41"/>
      <c r="I578" s="41"/>
      <c r="J578" s="41"/>
      <c r="K578" s="41"/>
      <c r="L578" s="41"/>
      <c r="M578" s="44"/>
      <c r="N578" s="41"/>
      <c r="O578" s="44"/>
      <c r="P578" s="41"/>
      <c r="Q578" s="44"/>
      <c r="R578" s="41"/>
      <c r="S578" s="44"/>
      <c r="T578" s="41"/>
      <c r="U578" s="44"/>
      <c r="V578" s="44"/>
      <c r="W578" s="44"/>
      <c r="X578" s="44"/>
      <c r="Y578" s="41"/>
      <c r="Z578" s="41"/>
      <c r="AA578" s="41"/>
      <c r="AB578" s="45"/>
      <c r="AC578" s="41"/>
      <c r="AD578" s="45"/>
      <c r="AE578" s="41"/>
      <c r="AF578" s="45">
        <v>0</v>
      </c>
      <c r="AG578" s="41">
        <f>AG580</f>
        <v>0</v>
      </c>
      <c r="AH578" s="45">
        <f t="shared" si="223"/>
        <v>0</v>
      </c>
      <c r="AI578" s="41">
        <f>AI580</f>
        <v>0</v>
      </c>
      <c r="AJ578" s="45">
        <f t="shared" si="223"/>
        <v>0</v>
      </c>
      <c r="AK578" s="41">
        <f>AK580</f>
        <v>0</v>
      </c>
      <c r="AL578" s="45">
        <f t="shared" si="223"/>
        <v>0</v>
      </c>
      <c r="AM578" s="41">
        <f>AM580</f>
        <v>0</v>
      </c>
      <c r="AN578" s="45">
        <f t="shared" si="224"/>
        <v>0</v>
      </c>
      <c r="AO578" s="41">
        <f>AO580</f>
        <v>0</v>
      </c>
      <c r="AP578" s="45">
        <f t="shared" si="224"/>
        <v>0</v>
      </c>
      <c r="AQ578" s="41">
        <f>AQ579+AQ580</f>
        <v>27837.1</v>
      </c>
      <c r="AR578" s="45">
        <f t="shared" ref="AR578:AZ578" si="240">AP578+AQ578</f>
        <v>27837.1</v>
      </c>
      <c r="AS578" s="41">
        <f>AS579+AS580</f>
        <v>0</v>
      </c>
      <c r="AT578" s="45">
        <f t="shared" si="240"/>
        <v>27837.1</v>
      </c>
      <c r="AU578" s="41">
        <f>AU579+AU580</f>
        <v>0</v>
      </c>
      <c r="AV578" s="45">
        <f t="shared" si="240"/>
        <v>27837.1</v>
      </c>
      <c r="AW578" s="41">
        <f>AW579+AW580</f>
        <v>0</v>
      </c>
      <c r="AX578" s="45">
        <f t="shared" si="240"/>
        <v>27837.1</v>
      </c>
      <c r="AY578" s="41">
        <f>AY579+AY580</f>
        <v>0</v>
      </c>
      <c r="AZ578" s="45">
        <f t="shared" si="240"/>
        <v>27837.1</v>
      </c>
      <c r="BA578" s="41">
        <f>BA579+BA580</f>
        <v>0</v>
      </c>
      <c r="BB578" s="45">
        <f t="shared" si="207"/>
        <v>27837.1</v>
      </c>
      <c r="BC578" s="41">
        <f>BC579+BC580</f>
        <v>0</v>
      </c>
      <c r="BD578" s="45">
        <f t="shared" si="207"/>
        <v>27837.1</v>
      </c>
      <c r="BE578" s="41">
        <f>BE579+BE580</f>
        <v>0</v>
      </c>
      <c r="BF578" s="45">
        <f t="shared" si="207"/>
        <v>27837.1</v>
      </c>
    </row>
    <row r="579" spans="1:58" ht="40.5" x14ac:dyDescent="0.4">
      <c r="A579" s="15"/>
      <c r="B579" s="46"/>
      <c r="C579" s="69" t="s">
        <v>14</v>
      </c>
      <c r="D579" s="164" t="s">
        <v>552</v>
      </c>
      <c r="E579" s="108" t="s">
        <v>512</v>
      </c>
      <c r="F579" s="44"/>
      <c r="G579" s="41"/>
      <c r="H579" s="41"/>
      <c r="I579" s="41"/>
      <c r="J579" s="41"/>
      <c r="K579" s="41"/>
      <c r="L579" s="41"/>
      <c r="M579" s="44"/>
      <c r="N579" s="41"/>
      <c r="O579" s="44"/>
      <c r="P579" s="41"/>
      <c r="Q579" s="44"/>
      <c r="R579" s="41"/>
      <c r="S579" s="44"/>
      <c r="T579" s="41"/>
      <c r="U579" s="44"/>
      <c r="V579" s="44"/>
      <c r="W579" s="44"/>
      <c r="X579" s="44"/>
      <c r="Y579" s="41"/>
      <c r="Z579" s="41"/>
      <c r="AA579" s="41"/>
      <c r="AB579" s="45"/>
      <c r="AC579" s="41"/>
      <c r="AD579" s="45"/>
      <c r="AE579" s="41"/>
      <c r="AF579" s="45"/>
      <c r="AG579" s="41"/>
      <c r="AH579" s="45"/>
      <c r="AI579" s="41"/>
      <c r="AJ579" s="45"/>
      <c r="AK579" s="41"/>
      <c r="AL579" s="45"/>
      <c r="AM579" s="41"/>
      <c r="AN579" s="45"/>
      <c r="AO579" s="41"/>
      <c r="AP579" s="45"/>
      <c r="AQ579" s="41">
        <v>31.37</v>
      </c>
      <c r="AR579" s="45">
        <f t="shared" si="224"/>
        <v>31.37</v>
      </c>
      <c r="AS579" s="41"/>
      <c r="AT579" s="45">
        <f t="shared" si="224"/>
        <v>31.37</v>
      </c>
      <c r="AU579" s="41"/>
      <c r="AV579" s="45">
        <f t="shared" si="230"/>
        <v>31.37</v>
      </c>
      <c r="AW579" s="41"/>
      <c r="AX579" s="45">
        <f t="shared" si="230"/>
        <v>31.37</v>
      </c>
      <c r="AY579" s="41"/>
      <c r="AZ579" s="45">
        <f t="shared" si="230"/>
        <v>31.37</v>
      </c>
      <c r="BA579" s="41"/>
      <c r="BB579" s="45">
        <f t="shared" si="207"/>
        <v>31.37</v>
      </c>
      <c r="BC579" s="41"/>
      <c r="BD579" s="45">
        <f t="shared" si="207"/>
        <v>31.37</v>
      </c>
      <c r="BE579" s="41"/>
      <c r="BF579" s="45">
        <f t="shared" si="207"/>
        <v>31.37</v>
      </c>
    </row>
    <row r="580" spans="1:58" ht="40.5" x14ac:dyDescent="0.4">
      <c r="A580" s="15"/>
      <c r="B580" s="46"/>
      <c r="C580" s="69" t="s">
        <v>68</v>
      </c>
      <c r="D580" s="164" t="s">
        <v>552</v>
      </c>
      <c r="E580" s="108" t="s">
        <v>553</v>
      </c>
      <c r="F580" s="44"/>
      <c r="G580" s="41"/>
      <c r="H580" s="41"/>
      <c r="I580" s="41"/>
      <c r="J580" s="41"/>
      <c r="K580" s="41"/>
      <c r="L580" s="41"/>
      <c r="M580" s="44"/>
      <c r="N580" s="41"/>
      <c r="O580" s="44"/>
      <c r="P580" s="41"/>
      <c r="Q580" s="44"/>
      <c r="R580" s="41"/>
      <c r="S580" s="44"/>
      <c r="T580" s="41"/>
      <c r="U580" s="44"/>
      <c r="V580" s="44"/>
      <c r="W580" s="44"/>
      <c r="X580" s="44"/>
      <c r="Y580" s="41"/>
      <c r="Z580" s="41"/>
      <c r="AA580" s="41"/>
      <c r="AB580" s="45"/>
      <c r="AC580" s="41"/>
      <c r="AD580" s="45"/>
      <c r="AE580" s="41"/>
      <c r="AF580" s="45">
        <v>0</v>
      </c>
      <c r="AG580" s="41">
        <v>0</v>
      </c>
      <c r="AH580" s="45">
        <f t="shared" si="223"/>
        <v>0</v>
      </c>
      <c r="AI580" s="41">
        <v>0</v>
      </c>
      <c r="AJ580" s="45">
        <f t="shared" si="223"/>
        <v>0</v>
      </c>
      <c r="AK580" s="41">
        <v>0</v>
      </c>
      <c r="AL580" s="45">
        <f t="shared" si="223"/>
        <v>0</v>
      </c>
      <c r="AM580" s="41">
        <v>0</v>
      </c>
      <c r="AN580" s="45">
        <f t="shared" si="224"/>
        <v>0</v>
      </c>
      <c r="AO580" s="41">
        <v>0</v>
      </c>
      <c r="AP580" s="45">
        <f t="shared" si="224"/>
        <v>0</v>
      </c>
      <c r="AQ580" s="41">
        <v>27805.73</v>
      </c>
      <c r="AR580" s="45">
        <f t="shared" si="224"/>
        <v>27805.73</v>
      </c>
      <c r="AS580" s="41"/>
      <c r="AT580" s="45">
        <f t="shared" si="224"/>
        <v>27805.73</v>
      </c>
      <c r="AU580" s="41"/>
      <c r="AV580" s="45">
        <f t="shared" si="230"/>
        <v>27805.73</v>
      </c>
      <c r="AW580" s="41"/>
      <c r="AX580" s="45">
        <f t="shared" si="230"/>
        <v>27805.73</v>
      </c>
      <c r="AY580" s="41"/>
      <c r="AZ580" s="45">
        <f t="shared" si="230"/>
        <v>27805.73</v>
      </c>
      <c r="BA580" s="41"/>
      <c r="BB580" s="45">
        <f t="shared" si="207"/>
        <v>27805.73</v>
      </c>
      <c r="BC580" s="41"/>
      <c r="BD580" s="45">
        <f t="shared" si="207"/>
        <v>27805.73</v>
      </c>
      <c r="BE580" s="41"/>
      <c r="BF580" s="45">
        <f t="shared" si="207"/>
        <v>27805.73</v>
      </c>
    </row>
    <row r="581" spans="1:58" ht="70.349999999999994" customHeight="1" x14ac:dyDescent="0.4">
      <c r="A581" s="15"/>
      <c r="B581" s="46"/>
      <c r="C581" s="69" t="s">
        <v>221</v>
      </c>
      <c r="D581" s="164" t="s">
        <v>220</v>
      </c>
      <c r="E581" s="89"/>
      <c r="F581" s="44"/>
      <c r="G581" s="41"/>
      <c r="H581" s="41"/>
      <c r="I581" s="41"/>
      <c r="J581" s="41"/>
      <c r="K581" s="41"/>
      <c r="L581" s="41"/>
      <c r="M581" s="44"/>
      <c r="N581" s="41"/>
      <c r="O581" s="44"/>
      <c r="P581" s="41"/>
      <c r="Q581" s="44"/>
      <c r="R581" s="41"/>
      <c r="S581" s="44"/>
      <c r="T581" s="41"/>
      <c r="U581" s="44"/>
      <c r="V581" s="44"/>
      <c r="W581" s="44"/>
      <c r="X581" s="44"/>
      <c r="Y581" s="41"/>
      <c r="Z581" s="41"/>
      <c r="AA581" s="41"/>
      <c r="AB581" s="45"/>
      <c r="AC581" s="41"/>
      <c r="AD581" s="45"/>
      <c r="AE581" s="41"/>
      <c r="AF581" s="45">
        <v>0</v>
      </c>
      <c r="AG581" s="41">
        <f>AG582</f>
        <v>0</v>
      </c>
      <c r="AH581" s="45">
        <f t="shared" si="223"/>
        <v>0</v>
      </c>
      <c r="AI581" s="41">
        <f>AI582</f>
        <v>0</v>
      </c>
      <c r="AJ581" s="45">
        <f t="shared" si="223"/>
        <v>0</v>
      </c>
      <c r="AK581" s="41">
        <f>AK582</f>
        <v>0</v>
      </c>
      <c r="AL581" s="45">
        <f t="shared" si="223"/>
        <v>0</v>
      </c>
      <c r="AM581" s="41">
        <f>AM582</f>
        <v>0</v>
      </c>
      <c r="AN581" s="45">
        <f t="shared" si="224"/>
        <v>0</v>
      </c>
      <c r="AO581" s="41">
        <f>AO582</f>
        <v>0</v>
      </c>
      <c r="AP581" s="45">
        <f t="shared" si="224"/>
        <v>0</v>
      </c>
      <c r="AQ581" s="41">
        <f>AQ582</f>
        <v>4634.3</v>
      </c>
      <c r="AR581" s="45">
        <f t="shared" si="224"/>
        <v>4634.3</v>
      </c>
      <c r="AS581" s="41">
        <f>AS582</f>
        <v>0</v>
      </c>
      <c r="AT581" s="45">
        <f t="shared" si="224"/>
        <v>4634.3</v>
      </c>
      <c r="AU581" s="41">
        <f>AU582</f>
        <v>0</v>
      </c>
      <c r="AV581" s="45">
        <f t="shared" si="230"/>
        <v>4634.3</v>
      </c>
      <c r="AW581" s="41">
        <f>AW582</f>
        <v>0</v>
      </c>
      <c r="AX581" s="45">
        <f t="shared" si="230"/>
        <v>4634.3</v>
      </c>
      <c r="AY581" s="41">
        <f>AY582</f>
        <v>0</v>
      </c>
      <c r="AZ581" s="45">
        <f t="shared" si="230"/>
        <v>4634.3</v>
      </c>
      <c r="BA581" s="41">
        <f>BA582</f>
        <v>0</v>
      </c>
      <c r="BB581" s="45">
        <f t="shared" si="207"/>
        <v>4634.3</v>
      </c>
      <c r="BC581" s="41">
        <f>BC582</f>
        <v>0</v>
      </c>
      <c r="BD581" s="45">
        <f t="shared" si="207"/>
        <v>4634.3</v>
      </c>
      <c r="BE581" s="41">
        <f>BE582</f>
        <v>0</v>
      </c>
      <c r="BF581" s="45">
        <f t="shared" si="207"/>
        <v>4634.3</v>
      </c>
    </row>
    <row r="582" spans="1:58" ht="40.5" x14ac:dyDescent="0.4">
      <c r="A582" s="15"/>
      <c r="B582" s="46"/>
      <c r="C582" s="69" t="s">
        <v>68</v>
      </c>
      <c r="D582" s="164" t="s">
        <v>220</v>
      </c>
      <c r="E582" s="108" t="s">
        <v>553</v>
      </c>
      <c r="F582" s="44"/>
      <c r="G582" s="41"/>
      <c r="H582" s="41"/>
      <c r="I582" s="41"/>
      <c r="J582" s="41"/>
      <c r="K582" s="41"/>
      <c r="L582" s="41"/>
      <c r="M582" s="44"/>
      <c r="N582" s="41"/>
      <c r="O582" s="44"/>
      <c r="P582" s="41"/>
      <c r="Q582" s="44"/>
      <c r="R582" s="41"/>
      <c r="S582" s="44"/>
      <c r="T582" s="41"/>
      <c r="U582" s="44"/>
      <c r="V582" s="44"/>
      <c r="W582" s="44"/>
      <c r="X582" s="44"/>
      <c r="Y582" s="41"/>
      <c r="Z582" s="41"/>
      <c r="AA582" s="41"/>
      <c r="AB582" s="45"/>
      <c r="AC582" s="41"/>
      <c r="AD582" s="45"/>
      <c r="AE582" s="41"/>
      <c r="AF582" s="45">
        <v>0</v>
      </c>
      <c r="AG582" s="41">
        <v>0</v>
      </c>
      <c r="AH582" s="45">
        <f t="shared" si="223"/>
        <v>0</v>
      </c>
      <c r="AI582" s="41">
        <v>0</v>
      </c>
      <c r="AJ582" s="45">
        <f t="shared" si="223"/>
        <v>0</v>
      </c>
      <c r="AK582" s="41">
        <v>0</v>
      </c>
      <c r="AL582" s="45">
        <f t="shared" si="223"/>
        <v>0</v>
      </c>
      <c r="AM582" s="41">
        <v>0</v>
      </c>
      <c r="AN582" s="45">
        <f t="shared" si="224"/>
        <v>0</v>
      </c>
      <c r="AO582" s="41">
        <v>0</v>
      </c>
      <c r="AP582" s="45">
        <f t="shared" si="224"/>
        <v>0</v>
      </c>
      <c r="AQ582" s="41">
        <v>4634.3</v>
      </c>
      <c r="AR582" s="45">
        <f t="shared" si="224"/>
        <v>4634.3</v>
      </c>
      <c r="AS582" s="41"/>
      <c r="AT582" s="45">
        <f t="shared" si="224"/>
        <v>4634.3</v>
      </c>
      <c r="AU582" s="41"/>
      <c r="AV582" s="45">
        <f t="shared" si="230"/>
        <v>4634.3</v>
      </c>
      <c r="AW582" s="41"/>
      <c r="AX582" s="45">
        <f t="shared" si="230"/>
        <v>4634.3</v>
      </c>
      <c r="AY582" s="41"/>
      <c r="AZ582" s="45">
        <f t="shared" si="230"/>
        <v>4634.3</v>
      </c>
      <c r="BA582" s="41"/>
      <c r="BB582" s="45">
        <f t="shared" si="207"/>
        <v>4634.3</v>
      </c>
      <c r="BC582" s="41"/>
      <c r="BD582" s="45">
        <f t="shared" si="207"/>
        <v>4634.3</v>
      </c>
      <c r="BE582" s="41"/>
      <c r="BF582" s="45">
        <f t="shared" si="207"/>
        <v>4634.3</v>
      </c>
    </row>
    <row r="583" spans="1:58" ht="167.25" customHeight="1" x14ac:dyDescent="0.4">
      <c r="A583" s="15"/>
      <c r="B583" s="46"/>
      <c r="C583" s="43" t="s">
        <v>225</v>
      </c>
      <c r="D583" s="161" t="s">
        <v>226</v>
      </c>
      <c r="E583" s="43"/>
      <c r="F583" s="44"/>
      <c r="G583" s="41">
        <f>G584</f>
        <v>0</v>
      </c>
      <c r="H583" s="41"/>
      <c r="I583" s="41">
        <f t="shared" si="231"/>
        <v>0</v>
      </c>
      <c r="J583" s="41">
        <v>0</v>
      </c>
      <c r="K583" s="41">
        <f t="shared" si="204"/>
        <v>0</v>
      </c>
      <c r="L583" s="41">
        <v>0</v>
      </c>
      <c r="M583" s="44">
        <f t="shared" si="225"/>
        <v>0</v>
      </c>
      <c r="N583" s="41">
        <v>0</v>
      </c>
      <c r="O583" s="44">
        <f t="shared" ref="O583:O592" si="241">M583+N583</f>
        <v>0</v>
      </c>
      <c r="P583" s="41">
        <v>0</v>
      </c>
      <c r="Q583" s="44">
        <f t="shared" si="200"/>
        <v>0</v>
      </c>
      <c r="R583" s="41">
        <v>0</v>
      </c>
      <c r="S583" s="44">
        <f t="shared" si="201"/>
        <v>0</v>
      </c>
      <c r="T583" s="41">
        <v>0</v>
      </c>
      <c r="U583" s="44">
        <f t="shared" si="202"/>
        <v>0</v>
      </c>
      <c r="V583" s="44"/>
      <c r="W583" s="44">
        <f t="shared" si="203"/>
        <v>0</v>
      </c>
      <c r="X583" s="44"/>
      <c r="Y583" s="41">
        <v>0</v>
      </c>
      <c r="Z583" s="41">
        <f t="shared" ref="Z583:Z592" si="242">I583+Y583</f>
        <v>0</v>
      </c>
      <c r="AA583" s="41">
        <f>AA584</f>
        <v>0</v>
      </c>
      <c r="AB583" s="45">
        <f t="shared" si="206"/>
        <v>0</v>
      </c>
      <c r="AC583" s="41">
        <f>AC584</f>
        <v>0</v>
      </c>
      <c r="AD583" s="45">
        <f t="shared" si="206"/>
        <v>0</v>
      </c>
      <c r="AE583" s="41">
        <f>AE584</f>
        <v>0</v>
      </c>
      <c r="AF583" s="45">
        <f t="shared" si="223"/>
        <v>0</v>
      </c>
      <c r="AG583" s="41">
        <f>AG584</f>
        <v>0</v>
      </c>
      <c r="AH583" s="45">
        <f t="shared" si="223"/>
        <v>0</v>
      </c>
      <c r="AI583" s="41">
        <f>AI584</f>
        <v>0</v>
      </c>
      <c r="AJ583" s="45">
        <f t="shared" si="223"/>
        <v>0</v>
      </c>
      <c r="AK583" s="41">
        <f>AK584</f>
        <v>0</v>
      </c>
      <c r="AL583" s="45">
        <f t="shared" si="223"/>
        <v>0</v>
      </c>
      <c r="AM583" s="41">
        <f>AM584</f>
        <v>0</v>
      </c>
      <c r="AN583" s="45">
        <f t="shared" si="224"/>
        <v>0</v>
      </c>
      <c r="AO583" s="41">
        <f>AO584</f>
        <v>0</v>
      </c>
      <c r="AP583" s="45">
        <f t="shared" si="224"/>
        <v>0</v>
      </c>
      <c r="AQ583" s="41">
        <f>AQ584</f>
        <v>5.2</v>
      </c>
      <c r="AR583" s="45">
        <f t="shared" si="224"/>
        <v>5.2</v>
      </c>
      <c r="AS583" s="41">
        <f>AS584</f>
        <v>0</v>
      </c>
      <c r="AT583" s="45">
        <f t="shared" si="224"/>
        <v>5.2</v>
      </c>
      <c r="AU583" s="41">
        <f>AU584</f>
        <v>0</v>
      </c>
      <c r="AV583" s="45">
        <f t="shared" si="230"/>
        <v>5.2</v>
      </c>
      <c r="AW583" s="41">
        <f>AW584</f>
        <v>0</v>
      </c>
      <c r="AX583" s="45">
        <f t="shared" si="230"/>
        <v>5.2</v>
      </c>
      <c r="AY583" s="41">
        <f>AY584</f>
        <v>0</v>
      </c>
      <c r="AZ583" s="45">
        <f t="shared" si="230"/>
        <v>5.2</v>
      </c>
      <c r="BA583" s="41">
        <f>BA584</f>
        <v>0</v>
      </c>
      <c r="BB583" s="45">
        <f t="shared" si="207"/>
        <v>5.2</v>
      </c>
      <c r="BC583" s="41">
        <f>BC584</f>
        <v>0</v>
      </c>
      <c r="BD583" s="45">
        <f t="shared" si="207"/>
        <v>5.2</v>
      </c>
      <c r="BE583" s="41">
        <f>BE584</f>
        <v>0</v>
      </c>
      <c r="BF583" s="45">
        <f t="shared" si="207"/>
        <v>5.2</v>
      </c>
    </row>
    <row r="584" spans="1:58" ht="23.1" customHeight="1" x14ac:dyDescent="0.4">
      <c r="A584" s="15"/>
      <c r="B584" s="46"/>
      <c r="C584" s="43" t="s">
        <v>15</v>
      </c>
      <c r="D584" s="161" t="s">
        <v>226</v>
      </c>
      <c r="E584" s="43">
        <v>300</v>
      </c>
      <c r="F584" s="44">
        <v>4</v>
      </c>
      <c r="G584" s="41">
        <v>0</v>
      </c>
      <c r="H584" s="41">
        <f>H585</f>
        <v>0</v>
      </c>
      <c r="I584" s="41">
        <f t="shared" si="231"/>
        <v>0</v>
      </c>
      <c r="J584" s="41">
        <f>J585</f>
        <v>0</v>
      </c>
      <c r="K584" s="41">
        <f t="shared" si="204"/>
        <v>0</v>
      </c>
      <c r="L584" s="41">
        <f>L585</f>
        <v>0</v>
      </c>
      <c r="M584" s="44">
        <f t="shared" si="225"/>
        <v>0</v>
      </c>
      <c r="N584" s="41">
        <f>N585</f>
        <v>0</v>
      </c>
      <c r="O584" s="44">
        <f t="shared" si="241"/>
        <v>0</v>
      </c>
      <c r="P584" s="41">
        <f>P585</f>
        <v>0</v>
      </c>
      <c r="Q584" s="44">
        <f t="shared" si="200"/>
        <v>0</v>
      </c>
      <c r="R584" s="41">
        <f>R585</f>
        <v>0</v>
      </c>
      <c r="S584" s="44">
        <f t="shared" si="201"/>
        <v>0</v>
      </c>
      <c r="T584" s="41">
        <f>T585</f>
        <v>0</v>
      </c>
      <c r="U584" s="44">
        <f t="shared" si="202"/>
        <v>0</v>
      </c>
      <c r="V584" s="44"/>
      <c r="W584" s="44">
        <f t="shared" si="203"/>
        <v>0</v>
      </c>
      <c r="X584" s="44">
        <f>X585</f>
        <v>0</v>
      </c>
      <c r="Y584" s="41">
        <f>Y585</f>
        <v>0</v>
      </c>
      <c r="Z584" s="41">
        <f t="shared" si="242"/>
        <v>0</v>
      </c>
      <c r="AA584" s="41">
        <v>0</v>
      </c>
      <c r="AB584" s="45">
        <f t="shared" si="206"/>
        <v>0</v>
      </c>
      <c r="AC584" s="41"/>
      <c r="AD584" s="45">
        <f t="shared" si="206"/>
        <v>0</v>
      </c>
      <c r="AE584" s="41"/>
      <c r="AF584" s="45">
        <f t="shared" si="223"/>
        <v>0</v>
      </c>
      <c r="AG584" s="41"/>
      <c r="AH584" s="45">
        <f t="shared" si="223"/>
        <v>0</v>
      </c>
      <c r="AI584" s="41">
        <v>0</v>
      </c>
      <c r="AJ584" s="45">
        <f t="shared" si="223"/>
        <v>0</v>
      </c>
      <c r="AK584" s="41">
        <v>0</v>
      </c>
      <c r="AL584" s="45">
        <f t="shared" si="223"/>
        <v>0</v>
      </c>
      <c r="AM584" s="41">
        <v>0</v>
      </c>
      <c r="AN584" s="45">
        <f t="shared" si="224"/>
        <v>0</v>
      </c>
      <c r="AO584" s="41">
        <v>0</v>
      </c>
      <c r="AP584" s="45">
        <f t="shared" si="224"/>
        <v>0</v>
      </c>
      <c r="AQ584" s="41">
        <v>5.2</v>
      </c>
      <c r="AR584" s="45">
        <f t="shared" si="224"/>
        <v>5.2</v>
      </c>
      <c r="AS584" s="41"/>
      <c r="AT584" s="45">
        <f t="shared" si="224"/>
        <v>5.2</v>
      </c>
      <c r="AU584" s="41"/>
      <c r="AV584" s="45">
        <f t="shared" si="230"/>
        <v>5.2</v>
      </c>
      <c r="AW584" s="41"/>
      <c r="AX584" s="45">
        <f t="shared" si="230"/>
        <v>5.2</v>
      </c>
      <c r="AY584" s="41"/>
      <c r="AZ584" s="45">
        <f t="shared" si="230"/>
        <v>5.2</v>
      </c>
      <c r="BA584" s="41"/>
      <c r="BB584" s="45">
        <f t="shared" si="207"/>
        <v>5.2</v>
      </c>
      <c r="BC584" s="41"/>
      <c r="BD584" s="45">
        <f t="shared" si="207"/>
        <v>5.2</v>
      </c>
      <c r="BE584" s="41"/>
      <c r="BF584" s="45">
        <f t="shared" si="207"/>
        <v>5.2</v>
      </c>
    </row>
    <row r="585" spans="1:58" ht="256.5" customHeight="1" x14ac:dyDescent="0.4">
      <c r="A585" s="15"/>
      <c r="B585" s="46"/>
      <c r="C585" s="94" t="s">
        <v>484</v>
      </c>
      <c r="D585" s="161" t="s">
        <v>227</v>
      </c>
      <c r="E585" s="43"/>
      <c r="F585" s="44"/>
      <c r="G585" s="41">
        <f>G586</f>
        <v>0</v>
      </c>
      <c r="H585" s="41"/>
      <c r="I585" s="41">
        <f t="shared" si="231"/>
        <v>0</v>
      </c>
      <c r="J585" s="41">
        <v>0</v>
      </c>
      <c r="K585" s="41">
        <f t="shared" si="204"/>
        <v>0</v>
      </c>
      <c r="L585" s="41">
        <v>0</v>
      </c>
      <c r="M585" s="44">
        <f t="shared" si="225"/>
        <v>0</v>
      </c>
      <c r="N585" s="41">
        <v>0</v>
      </c>
      <c r="O585" s="44">
        <f t="shared" si="241"/>
        <v>0</v>
      </c>
      <c r="P585" s="41">
        <v>0</v>
      </c>
      <c r="Q585" s="44">
        <f t="shared" si="200"/>
        <v>0</v>
      </c>
      <c r="R585" s="41">
        <v>0</v>
      </c>
      <c r="S585" s="44">
        <f t="shared" si="201"/>
        <v>0</v>
      </c>
      <c r="T585" s="41">
        <v>0</v>
      </c>
      <c r="U585" s="44">
        <f t="shared" si="202"/>
        <v>0</v>
      </c>
      <c r="V585" s="44"/>
      <c r="W585" s="44">
        <f t="shared" si="203"/>
        <v>0</v>
      </c>
      <c r="X585" s="44"/>
      <c r="Y585" s="41">
        <v>0</v>
      </c>
      <c r="Z585" s="41">
        <f t="shared" si="242"/>
        <v>0</v>
      </c>
      <c r="AA585" s="41">
        <v>0</v>
      </c>
      <c r="AB585" s="45">
        <f t="shared" si="206"/>
        <v>0</v>
      </c>
      <c r="AC585" s="41">
        <v>0</v>
      </c>
      <c r="AD585" s="45">
        <f t="shared" si="206"/>
        <v>0</v>
      </c>
      <c r="AE585" s="41">
        <v>0</v>
      </c>
      <c r="AF585" s="45">
        <f t="shared" si="223"/>
        <v>0</v>
      </c>
      <c r="AG585" s="41">
        <v>0</v>
      </c>
      <c r="AH585" s="45">
        <f t="shared" si="223"/>
        <v>0</v>
      </c>
      <c r="AI585" s="41">
        <v>0</v>
      </c>
      <c r="AJ585" s="45">
        <f t="shared" si="223"/>
        <v>0</v>
      </c>
      <c r="AK585" s="41">
        <v>0</v>
      </c>
      <c r="AL585" s="45">
        <f t="shared" si="223"/>
        <v>0</v>
      </c>
      <c r="AM585" s="41">
        <v>0</v>
      </c>
      <c r="AN585" s="45">
        <f t="shared" si="224"/>
        <v>0</v>
      </c>
      <c r="AO585" s="41">
        <v>0</v>
      </c>
      <c r="AP585" s="45">
        <f t="shared" si="224"/>
        <v>0</v>
      </c>
      <c r="AQ585" s="41">
        <f>SUM(AQ586)</f>
        <v>165</v>
      </c>
      <c r="AR585" s="45">
        <f t="shared" si="224"/>
        <v>165</v>
      </c>
      <c r="AS585" s="41">
        <f>SUM(AS586)</f>
        <v>0</v>
      </c>
      <c r="AT585" s="45">
        <f t="shared" si="224"/>
        <v>165</v>
      </c>
      <c r="AU585" s="41">
        <f>SUM(AU586)</f>
        <v>0</v>
      </c>
      <c r="AV585" s="45">
        <f t="shared" si="230"/>
        <v>165</v>
      </c>
      <c r="AW585" s="41">
        <f>SUM(AW586)</f>
        <v>0</v>
      </c>
      <c r="AX585" s="45">
        <f t="shared" si="230"/>
        <v>165</v>
      </c>
      <c r="AY585" s="41">
        <f>SUM(AY586)</f>
        <v>0</v>
      </c>
      <c r="AZ585" s="45">
        <f t="shared" si="230"/>
        <v>165</v>
      </c>
      <c r="BA585" s="41">
        <f>SUM(BA586)</f>
        <v>0</v>
      </c>
      <c r="BB585" s="45">
        <f t="shared" si="207"/>
        <v>165</v>
      </c>
      <c r="BC585" s="41">
        <f>SUM(BC586)</f>
        <v>0</v>
      </c>
      <c r="BD585" s="45">
        <f t="shared" si="207"/>
        <v>165</v>
      </c>
      <c r="BE585" s="41">
        <f>SUM(BE586)</f>
        <v>-165</v>
      </c>
      <c r="BF585" s="45">
        <f t="shared" si="207"/>
        <v>0</v>
      </c>
    </row>
    <row r="586" spans="1:58" ht="30" customHeight="1" x14ac:dyDescent="0.4">
      <c r="A586" s="15"/>
      <c r="B586" s="46"/>
      <c r="C586" s="43" t="s">
        <v>15</v>
      </c>
      <c r="D586" s="161" t="s">
        <v>227</v>
      </c>
      <c r="E586" s="43">
        <v>300</v>
      </c>
      <c r="F586" s="44">
        <v>4</v>
      </c>
      <c r="G586" s="41">
        <v>0</v>
      </c>
      <c r="H586" s="41">
        <f>H587+H590+H592+H595+H601+H604</f>
        <v>0</v>
      </c>
      <c r="I586" s="41">
        <f t="shared" si="231"/>
        <v>0</v>
      </c>
      <c r="J586" s="41">
        <f>J587+J590+J592+J595+J601+J604</f>
        <v>0</v>
      </c>
      <c r="K586" s="41">
        <f t="shared" si="204"/>
        <v>0</v>
      </c>
      <c r="L586" s="41">
        <f>L587+L590+L592+L595+L601+L604</f>
        <v>0</v>
      </c>
      <c r="M586" s="44">
        <f t="shared" si="225"/>
        <v>0</v>
      </c>
      <c r="N586" s="41">
        <f>N587+N590+N592+N595+N601+N604</f>
        <v>0</v>
      </c>
      <c r="O586" s="44">
        <f t="shared" si="241"/>
        <v>0</v>
      </c>
      <c r="P586" s="41">
        <f>P587+P590+P592+P595+P601+P604</f>
        <v>0</v>
      </c>
      <c r="Q586" s="44">
        <f t="shared" si="200"/>
        <v>0</v>
      </c>
      <c r="R586" s="41">
        <f>R587+R590+R592+R595+R601+R604</f>
        <v>0</v>
      </c>
      <c r="S586" s="44">
        <f t="shared" si="201"/>
        <v>0</v>
      </c>
      <c r="T586" s="41">
        <f>T587+T590+T590+T592+T595+T598+T601+T604</f>
        <v>0</v>
      </c>
      <c r="U586" s="44">
        <f t="shared" si="202"/>
        <v>0</v>
      </c>
      <c r="V586" s="44"/>
      <c r="W586" s="44">
        <f t="shared" si="203"/>
        <v>0</v>
      </c>
      <c r="X586" s="44">
        <f>X587+X590+X592+X595+X598+X601+X604</f>
        <v>0</v>
      </c>
      <c r="Y586" s="41">
        <f>Y587+Y590+Y592+Y595+Y601+Y604</f>
        <v>0</v>
      </c>
      <c r="Z586" s="41">
        <f t="shared" si="242"/>
        <v>0</v>
      </c>
      <c r="AA586" s="41">
        <f>AA587+AA590+AA592+AA595+AA601+AA604</f>
        <v>0</v>
      </c>
      <c r="AB586" s="45">
        <f t="shared" si="206"/>
        <v>0</v>
      </c>
      <c r="AC586" s="41">
        <f>AC587+AC590+AC592+AC595+AC601+AC604</f>
        <v>0</v>
      </c>
      <c r="AD586" s="45">
        <f t="shared" si="206"/>
        <v>0</v>
      </c>
      <c r="AE586" s="41">
        <f>AE587+AE590+AE592+AE595+AE601+AE604</f>
        <v>0</v>
      </c>
      <c r="AF586" s="45">
        <f t="shared" si="223"/>
        <v>0</v>
      </c>
      <c r="AG586" s="41">
        <f>AG587+AG590+AG592+AG595+AG601+AG604</f>
        <v>0</v>
      </c>
      <c r="AH586" s="45">
        <f t="shared" si="223"/>
        <v>0</v>
      </c>
      <c r="AI586" s="41">
        <f>AI587+AI590+AI592+AI595+AI601+AI604</f>
        <v>0</v>
      </c>
      <c r="AJ586" s="45">
        <f t="shared" si="223"/>
        <v>0</v>
      </c>
      <c r="AK586" s="41">
        <v>0</v>
      </c>
      <c r="AL586" s="45">
        <f t="shared" si="223"/>
        <v>0</v>
      </c>
      <c r="AM586" s="41">
        <v>0</v>
      </c>
      <c r="AN586" s="45">
        <f t="shared" si="224"/>
        <v>0</v>
      </c>
      <c r="AO586" s="41">
        <v>0</v>
      </c>
      <c r="AP586" s="45">
        <f t="shared" si="224"/>
        <v>0</v>
      </c>
      <c r="AQ586" s="41">
        <v>165</v>
      </c>
      <c r="AR586" s="45">
        <f t="shared" si="224"/>
        <v>165</v>
      </c>
      <c r="AS586" s="41"/>
      <c r="AT586" s="45">
        <f t="shared" si="224"/>
        <v>165</v>
      </c>
      <c r="AU586" s="41"/>
      <c r="AV586" s="45">
        <f t="shared" si="230"/>
        <v>165</v>
      </c>
      <c r="AW586" s="41"/>
      <c r="AX586" s="45">
        <f t="shared" si="230"/>
        <v>165</v>
      </c>
      <c r="AY586" s="41"/>
      <c r="AZ586" s="45">
        <f t="shared" si="230"/>
        <v>165</v>
      </c>
      <c r="BA586" s="41"/>
      <c r="BB586" s="45">
        <f t="shared" si="207"/>
        <v>165</v>
      </c>
      <c r="BC586" s="41"/>
      <c r="BD586" s="45">
        <f t="shared" si="207"/>
        <v>165</v>
      </c>
      <c r="BE586" s="41">
        <v>-165</v>
      </c>
      <c r="BF586" s="45">
        <f t="shared" si="207"/>
        <v>0</v>
      </c>
    </row>
    <row r="587" spans="1:58" ht="40.5" x14ac:dyDescent="0.4">
      <c r="A587" s="15"/>
      <c r="B587" s="46"/>
      <c r="C587" s="43" t="s">
        <v>397</v>
      </c>
      <c r="D587" s="161" t="s">
        <v>228</v>
      </c>
      <c r="E587" s="43"/>
      <c r="F587" s="44"/>
      <c r="G587" s="41">
        <f>G588+G591+G594+G596+G599+G602+G605</f>
        <v>0</v>
      </c>
      <c r="H587" s="41">
        <f>H588</f>
        <v>0</v>
      </c>
      <c r="I587" s="41">
        <f t="shared" si="231"/>
        <v>0</v>
      </c>
      <c r="J587" s="41">
        <f>J588</f>
        <v>0</v>
      </c>
      <c r="K587" s="41">
        <f t="shared" si="204"/>
        <v>0</v>
      </c>
      <c r="L587" s="41">
        <f>L588</f>
        <v>0</v>
      </c>
      <c r="M587" s="44">
        <f t="shared" si="225"/>
        <v>0</v>
      </c>
      <c r="N587" s="41">
        <f>N588</f>
        <v>0</v>
      </c>
      <c r="O587" s="44">
        <f t="shared" si="241"/>
        <v>0</v>
      </c>
      <c r="P587" s="41">
        <f>P588</f>
        <v>0</v>
      </c>
      <c r="Q587" s="44">
        <f t="shared" si="200"/>
        <v>0</v>
      </c>
      <c r="R587" s="41">
        <f>R588</f>
        <v>0</v>
      </c>
      <c r="S587" s="44">
        <f t="shared" si="201"/>
        <v>0</v>
      </c>
      <c r="T587" s="41">
        <f>T588</f>
        <v>0</v>
      </c>
      <c r="U587" s="44">
        <f t="shared" si="202"/>
        <v>0</v>
      </c>
      <c r="V587" s="44"/>
      <c r="W587" s="44">
        <f t="shared" si="203"/>
        <v>0</v>
      </c>
      <c r="X587" s="44">
        <f>X588</f>
        <v>0</v>
      </c>
      <c r="Y587" s="41">
        <f>Y588</f>
        <v>0</v>
      </c>
      <c r="Z587" s="41">
        <f t="shared" si="242"/>
        <v>0</v>
      </c>
      <c r="AA587" s="41">
        <f>AA588</f>
        <v>0</v>
      </c>
      <c r="AB587" s="45">
        <f t="shared" si="206"/>
        <v>0</v>
      </c>
      <c r="AC587" s="41">
        <f>AC588</f>
        <v>0</v>
      </c>
      <c r="AD587" s="45">
        <f t="shared" si="206"/>
        <v>0</v>
      </c>
      <c r="AE587" s="41">
        <f>AE588</f>
        <v>0</v>
      </c>
      <c r="AF587" s="45">
        <f t="shared" si="223"/>
        <v>0</v>
      </c>
      <c r="AG587" s="41">
        <f>AG588</f>
        <v>0</v>
      </c>
      <c r="AH587" s="45">
        <f t="shared" si="223"/>
        <v>0</v>
      </c>
      <c r="AI587" s="41">
        <f>AI588</f>
        <v>0</v>
      </c>
      <c r="AJ587" s="45">
        <f t="shared" si="223"/>
        <v>0</v>
      </c>
      <c r="AK587" s="41">
        <f>AK588</f>
        <v>0</v>
      </c>
      <c r="AL587" s="45">
        <f t="shared" si="223"/>
        <v>0</v>
      </c>
      <c r="AM587" s="41">
        <f>AM588</f>
        <v>0</v>
      </c>
      <c r="AN587" s="45">
        <f t="shared" si="224"/>
        <v>0</v>
      </c>
      <c r="AO587" s="41">
        <f>AO588</f>
        <v>0</v>
      </c>
      <c r="AP587" s="45">
        <f t="shared" si="224"/>
        <v>0</v>
      </c>
      <c r="AQ587" s="41">
        <f>AQ588+AQ594+AQ596+AQ599+AQ602+AQ605</f>
        <v>49895.979999999996</v>
      </c>
      <c r="AR587" s="45">
        <f t="shared" si="224"/>
        <v>49895.979999999996</v>
      </c>
      <c r="AS587" s="41">
        <f>AS588+AS594+AS596+AS599+AS602+AS605</f>
        <v>0</v>
      </c>
      <c r="AT587" s="45">
        <f t="shared" si="224"/>
        <v>49895.979999999996</v>
      </c>
      <c r="AU587" s="41">
        <f>AU588+AU594+AU596+AU599+AU602+AU605</f>
        <v>0</v>
      </c>
      <c r="AV587" s="45">
        <f t="shared" si="230"/>
        <v>49895.979999999996</v>
      </c>
      <c r="AW587" s="41">
        <f>AW588+AW594+AW596+AW599+AW602+AW605</f>
        <v>0</v>
      </c>
      <c r="AX587" s="45">
        <f t="shared" si="230"/>
        <v>49895.979999999996</v>
      </c>
      <c r="AY587" s="41">
        <f>AY588+AY594+AY596+AY599+AY602+AY605</f>
        <v>0</v>
      </c>
      <c r="AZ587" s="45">
        <f t="shared" si="230"/>
        <v>49895.979999999996</v>
      </c>
      <c r="BA587" s="41">
        <f>BA588+BA594+BA596+BA599+BA602+BA605</f>
        <v>0</v>
      </c>
      <c r="BB587" s="45">
        <f t="shared" si="207"/>
        <v>49895.979999999996</v>
      </c>
      <c r="BC587" s="41">
        <f>BC588+BC594+BC596+BC599+BC602+BC605</f>
        <v>0</v>
      </c>
      <c r="BD587" s="45">
        <f t="shared" si="207"/>
        <v>49895.979999999996</v>
      </c>
      <c r="BE587" s="41">
        <f>BE588+BE594+BE596+BE599+BE602+BE605</f>
        <v>0</v>
      </c>
      <c r="BF587" s="45">
        <f t="shared" si="207"/>
        <v>49895.979999999996</v>
      </c>
    </row>
    <row r="588" spans="1:58" ht="22.5" customHeight="1" x14ac:dyDescent="0.4">
      <c r="A588" s="15"/>
      <c r="B588" s="46"/>
      <c r="C588" s="43" t="s">
        <v>55</v>
      </c>
      <c r="D588" s="161" t="s">
        <v>229</v>
      </c>
      <c r="E588" s="43"/>
      <c r="F588" s="44"/>
      <c r="G588" s="41">
        <f>G590</f>
        <v>0</v>
      </c>
      <c r="H588" s="41"/>
      <c r="I588" s="41">
        <f t="shared" si="231"/>
        <v>0</v>
      </c>
      <c r="J588" s="41"/>
      <c r="K588" s="41">
        <f t="shared" si="204"/>
        <v>0</v>
      </c>
      <c r="L588" s="41"/>
      <c r="M588" s="44">
        <f t="shared" si="225"/>
        <v>0</v>
      </c>
      <c r="N588" s="41"/>
      <c r="O588" s="44">
        <f t="shared" si="241"/>
        <v>0</v>
      </c>
      <c r="P588" s="41"/>
      <c r="Q588" s="44">
        <f t="shared" si="200"/>
        <v>0</v>
      </c>
      <c r="R588" s="41"/>
      <c r="S588" s="44">
        <f t="shared" si="201"/>
        <v>0</v>
      </c>
      <c r="T588" s="41"/>
      <c r="U588" s="44">
        <f t="shared" si="202"/>
        <v>0</v>
      </c>
      <c r="V588" s="44"/>
      <c r="W588" s="44">
        <f t="shared" si="203"/>
        <v>0</v>
      </c>
      <c r="X588" s="44"/>
      <c r="Y588" s="41">
        <v>0</v>
      </c>
      <c r="Z588" s="41">
        <f t="shared" si="242"/>
        <v>0</v>
      </c>
      <c r="AA588" s="41">
        <v>0</v>
      </c>
      <c r="AB588" s="45">
        <f t="shared" si="206"/>
        <v>0</v>
      </c>
      <c r="AC588" s="41">
        <v>0</v>
      </c>
      <c r="AD588" s="45">
        <f t="shared" si="206"/>
        <v>0</v>
      </c>
      <c r="AE588" s="41">
        <v>0</v>
      </c>
      <c r="AF588" s="45">
        <f t="shared" si="223"/>
        <v>0</v>
      </c>
      <c r="AG588" s="41">
        <v>0</v>
      </c>
      <c r="AH588" s="45">
        <f t="shared" si="223"/>
        <v>0</v>
      </c>
      <c r="AI588" s="41">
        <v>0</v>
      </c>
      <c r="AJ588" s="45">
        <f t="shared" si="223"/>
        <v>0</v>
      </c>
      <c r="AK588" s="41">
        <f>AK590+AK593</f>
        <v>0</v>
      </c>
      <c r="AL588" s="45">
        <f t="shared" si="223"/>
        <v>0</v>
      </c>
      <c r="AM588" s="41">
        <f>AM590+AM593</f>
        <v>0</v>
      </c>
      <c r="AN588" s="45">
        <f t="shared" si="224"/>
        <v>0</v>
      </c>
      <c r="AO588" s="41">
        <f>AO590+AO593</f>
        <v>0</v>
      </c>
      <c r="AP588" s="45">
        <f t="shared" si="224"/>
        <v>0</v>
      </c>
      <c r="AQ588" s="41">
        <f>AQ590+AQ593</f>
        <v>147.58000000000001</v>
      </c>
      <c r="AR588" s="45">
        <f t="shared" si="224"/>
        <v>147.58000000000001</v>
      </c>
      <c r="AS588" s="41">
        <f>AS590+AS593</f>
        <v>0</v>
      </c>
      <c r="AT588" s="45">
        <f t="shared" si="224"/>
        <v>147.58000000000001</v>
      </c>
      <c r="AU588" s="41">
        <f>AU590+AU593</f>
        <v>0</v>
      </c>
      <c r="AV588" s="45">
        <f t="shared" si="230"/>
        <v>147.58000000000001</v>
      </c>
      <c r="AW588" s="41">
        <f>AW590+AW589</f>
        <v>0</v>
      </c>
      <c r="AX588" s="45">
        <f t="shared" si="230"/>
        <v>147.58000000000001</v>
      </c>
      <c r="AY588" s="41">
        <f>AY590+AY589</f>
        <v>0</v>
      </c>
      <c r="AZ588" s="45">
        <f t="shared" si="230"/>
        <v>147.58000000000001</v>
      </c>
      <c r="BA588" s="41">
        <f>BA590+BA589</f>
        <v>0</v>
      </c>
      <c r="BB588" s="45">
        <f t="shared" si="207"/>
        <v>147.58000000000001</v>
      </c>
      <c r="BC588" s="41">
        <f>BC590+BC589</f>
        <v>0</v>
      </c>
      <c r="BD588" s="45">
        <f t="shared" si="207"/>
        <v>147.58000000000001</v>
      </c>
      <c r="BE588" s="41">
        <f>BE590+BE589</f>
        <v>0</v>
      </c>
      <c r="BF588" s="45">
        <f t="shared" si="207"/>
        <v>147.58000000000001</v>
      </c>
    </row>
    <row r="589" spans="1:58" ht="86.45" customHeight="1" x14ac:dyDescent="0.4">
      <c r="A589" s="15"/>
      <c r="B589" s="46"/>
      <c r="C589" s="147" t="s">
        <v>113</v>
      </c>
      <c r="D589" s="161" t="s">
        <v>229</v>
      </c>
      <c r="E589" s="147">
        <v>100</v>
      </c>
      <c r="F589" s="145"/>
      <c r="G589" s="41"/>
      <c r="H589" s="41"/>
      <c r="I589" s="41"/>
      <c r="J589" s="41"/>
      <c r="K589" s="41"/>
      <c r="L589" s="41"/>
      <c r="M589" s="145"/>
      <c r="N589" s="41"/>
      <c r="O589" s="145"/>
      <c r="P589" s="41"/>
      <c r="Q589" s="145"/>
      <c r="R589" s="41"/>
      <c r="S589" s="145"/>
      <c r="T589" s="41"/>
      <c r="U589" s="145"/>
      <c r="V589" s="145"/>
      <c r="W589" s="145"/>
      <c r="X589" s="145"/>
      <c r="Y589" s="41"/>
      <c r="Z589" s="41"/>
      <c r="AA589" s="41"/>
      <c r="AB589" s="45"/>
      <c r="AC589" s="41"/>
      <c r="AD589" s="45"/>
      <c r="AE589" s="41"/>
      <c r="AF589" s="45"/>
      <c r="AG589" s="41"/>
      <c r="AH589" s="45"/>
      <c r="AI589" s="41"/>
      <c r="AJ589" s="45"/>
      <c r="AK589" s="41"/>
      <c r="AL589" s="45"/>
      <c r="AM589" s="41"/>
      <c r="AN589" s="45"/>
      <c r="AO589" s="41"/>
      <c r="AP589" s="45"/>
      <c r="AQ589" s="41"/>
      <c r="AR589" s="45"/>
      <c r="AS589" s="41"/>
      <c r="AT589" s="45"/>
      <c r="AU589" s="41"/>
      <c r="AV589" s="45">
        <f t="shared" ref="AV589" si="243">AT589+AU589</f>
        <v>0</v>
      </c>
      <c r="AW589" s="41">
        <v>35</v>
      </c>
      <c r="AX589" s="45">
        <f t="shared" ref="AX589:AZ589" si="244">AV589+AW589</f>
        <v>35</v>
      </c>
      <c r="AY589" s="41">
        <v>35</v>
      </c>
      <c r="AZ589" s="45">
        <f t="shared" si="244"/>
        <v>70</v>
      </c>
      <c r="BA589" s="41"/>
      <c r="BB589" s="45">
        <f t="shared" si="207"/>
        <v>70</v>
      </c>
      <c r="BC589" s="41"/>
      <c r="BD589" s="45">
        <f t="shared" si="207"/>
        <v>70</v>
      </c>
      <c r="BE589" s="41"/>
      <c r="BF589" s="45">
        <f t="shared" si="207"/>
        <v>70</v>
      </c>
    </row>
    <row r="590" spans="1:58" ht="39.6" customHeight="1" x14ac:dyDescent="0.4">
      <c r="A590" s="15"/>
      <c r="B590" s="46"/>
      <c r="C590" s="43" t="s">
        <v>14</v>
      </c>
      <c r="D590" s="161" t="s">
        <v>229</v>
      </c>
      <c r="E590" s="43">
        <v>200</v>
      </c>
      <c r="F590" s="44">
        <v>7</v>
      </c>
      <c r="G590" s="41">
        <v>0</v>
      </c>
      <c r="H590" s="41">
        <f>H591</f>
        <v>0</v>
      </c>
      <c r="I590" s="41">
        <f t="shared" si="231"/>
        <v>0</v>
      </c>
      <c r="J590" s="41">
        <f>J591</f>
        <v>0</v>
      </c>
      <c r="K590" s="41">
        <f t="shared" si="204"/>
        <v>0</v>
      </c>
      <c r="L590" s="41">
        <f>L591</f>
        <v>0</v>
      </c>
      <c r="M590" s="44">
        <f t="shared" si="225"/>
        <v>0</v>
      </c>
      <c r="N590" s="41">
        <f>N591</f>
        <v>0</v>
      </c>
      <c r="O590" s="44">
        <f t="shared" si="241"/>
        <v>0</v>
      </c>
      <c r="P590" s="41">
        <f>P591</f>
        <v>0</v>
      </c>
      <c r="Q590" s="44">
        <f t="shared" si="200"/>
        <v>0</v>
      </c>
      <c r="R590" s="41">
        <f>R591</f>
        <v>0</v>
      </c>
      <c r="S590" s="44">
        <f t="shared" si="201"/>
        <v>0</v>
      </c>
      <c r="T590" s="41">
        <f>T591</f>
        <v>0</v>
      </c>
      <c r="U590" s="44">
        <f t="shared" si="202"/>
        <v>0</v>
      </c>
      <c r="V590" s="44"/>
      <c r="W590" s="44">
        <f t="shared" si="203"/>
        <v>0</v>
      </c>
      <c r="X590" s="44">
        <f>X591</f>
        <v>0</v>
      </c>
      <c r="Y590" s="41">
        <f>Y591</f>
        <v>0</v>
      </c>
      <c r="Z590" s="41">
        <f t="shared" si="242"/>
        <v>0</v>
      </c>
      <c r="AA590" s="41">
        <f>AA591</f>
        <v>0</v>
      </c>
      <c r="AB590" s="45">
        <f t="shared" si="206"/>
        <v>0</v>
      </c>
      <c r="AC590" s="41">
        <f>AC591</f>
        <v>0</v>
      </c>
      <c r="AD590" s="45">
        <f t="shared" si="206"/>
        <v>0</v>
      </c>
      <c r="AE590" s="41">
        <f>AE591</f>
        <v>0</v>
      </c>
      <c r="AF590" s="45">
        <f t="shared" si="223"/>
        <v>0</v>
      </c>
      <c r="AG590" s="41">
        <f>AG591</f>
        <v>0</v>
      </c>
      <c r="AH590" s="45">
        <f t="shared" si="223"/>
        <v>0</v>
      </c>
      <c r="AI590" s="41">
        <f>AI591</f>
        <v>0</v>
      </c>
      <c r="AJ590" s="45">
        <f t="shared" si="223"/>
        <v>0</v>
      </c>
      <c r="AK590" s="41">
        <v>0</v>
      </c>
      <c r="AL590" s="45">
        <f t="shared" si="223"/>
        <v>0</v>
      </c>
      <c r="AM590" s="41">
        <v>0</v>
      </c>
      <c r="AN590" s="45">
        <f t="shared" si="224"/>
        <v>0</v>
      </c>
      <c r="AO590" s="41">
        <v>0</v>
      </c>
      <c r="AP590" s="45">
        <f t="shared" si="224"/>
        <v>0</v>
      </c>
      <c r="AQ590" s="41">
        <v>147.58000000000001</v>
      </c>
      <c r="AR590" s="45">
        <f t="shared" si="224"/>
        <v>147.58000000000001</v>
      </c>
      <c r="AS590" s="41"/>
      <c r="AT590" s="45">
        <f t="shared" si="224"/>
        <v>147.58000000000001</v>
      </c>
      <c r="AU590" s="41"/>
      <c r="AV590" s="45">
        <f t="shared" si="230"/>
        <v>147.58000000000001</v>
      </c>
      <c r="AW590" s="41">
        <v>-35</v>
      </c>
      <c r="AX590" s="45">
        <f t="shared" si="230"/>
        <v>112.58000000000001</v>
      </c>
      <c r="AY590" s="41">
        <v>-35</v>
      </c>
      <c r="AZ590" s="45">
        <f t="shared" si="230"/>
        <v>77.580000000000013</v>
      </c>
      <c r="BA590" s="41"/>
      <c r="BB590" s="45">
        <f t="shared" si="207"/>
        <v>77.580000000000013</v>
      </c>
      <c r="BC590" s="41"/>
      <c r="BD590" s="45">
        <f t="shared" si="207"/>
        <v>77.580000000000013</v>
      </c>
      <c r="BE590" s="41"/>
      <c r="BF590" s="45">
        <f t="shared" si="207"/>
        <v>77.580000000000013</v>
      </c>
    </row>
    <row r="591" spans="1:58" ht="0.75" hidden="1" customHeight="1" x14ac:dyDescent="0.4">
      <c r="A591" s="15"/>
      <c r="B591" s="46"/>
      <c r="C591" s="43" t="s">
        <v>230</v>
      </c>
      <c r="D591" s="161" t="s">
        <v>231</v>
      </c>
      <c r="E591" s="43"/>
      <c r="F591" s="44"/>
      <c r="G591" s="41">
        <f>G592</f>
        <v>0</v>
      </c>
      <c r="H591" s="41"/>
      <c r="I591" s="41">
        <f t="shared" si="231"/>
        <v>0</v>
      </c>
      <c r="J591" s="41"/>
      <c r="K591" s="41">
        <f t="shared" si="204"/>
        <v>0</v>
      </c>
      <c r="L591" s="41"/>
      <c r="M591" s="44">
        <f t="shared" si="225"/>
        <v>0</v>
      </c>
      <c r="N591" s="41"/>
      <c r="O591" s="44">
        <f t="shared" si="241"/>
        <v>0</v>
      </c>
      <c r="P591" s="41"/>
      <c r="Q591" s="44">
        <f t="shared" si="200"/>
        <v>0</v>
      </c>
      <c r="R591" s="41"/>
      <c r="S591" s="44">
        <f t="shared" si="201"/>
        <v>0</v>
      </c>
      <c r="T591" s="41"/>
      <c r="U591" s="44">
        <f t="shared" si="202"/>
        <v>0</v>
      </c>
      <c r="V591" s="44"/>
      <c r="W591" s="44">
        <f t="shared" si="203"/>
        <v>0</v>
      </c>
      <c r="X591" s="44"/>
      <c r="Y591" s="41"/>
      <c r="Z591" s="41">
        <f t="shared" si="242"/>
        <v>0</v>
      </c>
      <c r="AA591" s="41"/>
      <c r="AB591" s="45">
        <f t="shared" si="206"/>
        <v>0</v>
      </c>
      <c r="AC591" s="41"/>
      <c r="AD591" s="45">
        <f t="shared" si="206"/>
        <v>0</v>
      </c>
      <c r="AE591" s="41"/>
      <c r="AF591" s="45">
        <f t="shared" si="223"/>
        <v>0</v>
      </c>
      <c r="AG591" s="41"/>
      <c r="AH591" s="45">
        <f t="shared" si="223"/>
        <v>0</v>
      </c>
      <c r="AI591" s="41"/>
      <c r="AJ591" s="45">
        <f t="shared" si="223"/>
        <v>0</v>
      </c>
      <c r="AK591" s="41"/>
      <c r="AL591" s="45">
        <f t="shared" ref="AL591:AL593" si="245">AJ591+AK591</f>
        <v>0</v>
      </c>
      <c r="AM591" s="41"/>
      <c r="AN591" s="45">
        <f t="shared" si="224"/>
        <v>0</v>
      </c>
      <c r="AO591" s="41"/>
      <c r="AP591" s="45">
        <f t="shared" si="224"/>
        <v>0</v>
      </c>
      <c r="AQ591" s="41"/>
      <c r="AR591" s="45">
        <f t="shared" si="224"/>
        <v>0</v>
      </c>
      <c r="AS591" s="41"/>
      <c r="AT591" s="45">
        <f t="shared" si="224"/>
        <v>0</v>
      </c>
      <c r="AU591" s="41"/>
      <c r="AV591" s="45">
        <f t="shared" si="230"/>
        <v>0</v>
      </c>
      <c r="AW591" s="41"/>
      <c r="AX591" s="45">
        <f t="shared" si="230"/>
        <v>0</v>
      </c>
      <c r="AY591" s="41"/>
      <c r="AZ591" s="45">
        <f t="shared" si="230"/>
        <v>0</v>
      </c>
      <c r="BA591" s="41"/>
      <c r="BB591" s="45">
        <f t="shared" si="207"/>
        <v>0</v>
      </c>
      <c r="BC591" s="41"/>
      <c r="BD591" s="45">
        <f t="shared" si="207"/>
        <v>0</v>
      </c>
      <c r="BE591" s="41"/>
      <c r="BF591" s="45">
        <f t="shared" si="207"/>
        <v>0</v>
      </c>
    </row>
    <row r="592" spans="1:58" ht="60.75" hidden="1" customHeight="1" x14ac:dyDescent="0.4">
      <c r="A592" s="15"/>
      <c r="B592" s="46"/>
      <c r="C592" s="43" t="s">
        <v>20</v>
      </c>
      <c r="D592" s="161" t="s">
        <v>231</v>
      </c>
      <c r="E592" s="43">
        <v>600</v>
      </c>
      <c r="F592" s="44">
        <v>4</v>
      </c>
      <c r="G592" s="41"/>
      <c r="H592" s="41">
        <f>H594</f>
        <v>0</v>
      </c>
      <c r="I592" s="41">
        <f t="shared" si="231"/>
        <v>0</v>
      </c>
      <c r="J592" s="41">
        <f>J594</f>
        <v>0</v>
      </c>
      <c r="K592" s="41">
        <f t="shared" si="204"/>
        <v>0</v>
      </c>
      <c r="L592" s="41">
        <f>L594</f>
        <v>0</v>
      </c>
      <c r="M592" s="44">
        <f t="shared" si="225"/>
        <v>0</v>
      </c>
      <c r="N592" s="41">
        <f>N594</f>
        <v>0</v>
      </c>
      <c r="O592" s="44">
        <f t="shared" si="241"/>
        <v>0</v>
      </c>
      <c r="P592" s="41">
        <f>P594</f>
        <v>0</v>
      </c>
      <c r="Q592" s="44">
        <f t="shared" si="200"/>
        <v>0</v>
      </c>
      <c r="R592" s="41">
        <f>R594</f>
        <v>0</v>
      </c>
      <c r="S592" s="44">
        <f t="shared" si="201"/>
        <v>0</v>
      </c>
      <c r="T592" s="41">
        <f>T594</f>
        <v>0</v>
      </c>
      <c r="U592" s="44">
        <f t="shared" si="202"/>
        <v>0</v>
      </c>
      <c r="V592" s="44"/>
      <c r="W592" s="44">
        <f t="shared" si="203"/>
        <v>0</v>
      </c>
      <c r="X592" s="44">
        <f>X594</f>
        <v>0</v>
      </c>
      <c r="Y592" s="41">
        <f>Y594</f>
        <v>0</v>
      </c>
      <c r="Z592" s="41">
        <f t="shared" si="242"/>
        <v>0</v>
      </c>
      <c r="AA592" s="41">
        <f>AA594</f>
        <v>0</v>
      </c>
      <c r="AB592" s="45">
        <f t="shared" si="206"/>
        <v>0</v>
      </c>
      <c r="AC592" s="41">
        <f>AC594</f>
        <v>0</v>
      </c>
      <c r="AD592" s="45">
        <f t="shared" si="206"/>
        <v>0</v>
      </c>
      <c r="AE592" s="41">
        <f>AE594</f>
        <v>0</v>
      </c>
      <c r="AF592" s="45">
        <f t="shared" si="223"/>
        <v>0</v>
      </c>
      <c r="AG592" s="41">
        <f>AG594</f>
        <v>0</v>
      </c>
      <c r="AH592" s="45">
        <f t="shared" si="223"/>
        <v>0</v>
      </c>
      <c r="AI592" s="41">
        <f>AI594</f>
        <v>0</v>
      </c>
      <c r="AJ592" s="45">
        <f t="shared" si="223"/>
        <v>0</v>
      </c>
      <c r="AK592" s="41">
        <f>AK594</f>
        <v>0</v>
      </c>
      <c r="AL592" s="45">
        <f t="shared" si="245"/>
        <v>0</v>
      </c>
      <c r="AM592" s="41">
        <f>AM594</f>
        <v>0</v>
      </c>
      <c r="AN592" s="45">
        <f t="shared" si="224"/>
        <v>0</v>
      </c>
      <c r="AO592" s="41">
        <f>AO594</f>
        <v>0</v>
      </c>
      <c r="AP592" s="45">
        <f t="shared" si="224"/>
        <v>0</v>
      </c>
      <c r="AQ592" s="41">
        <f>AQ594</f>
        <v>38.6</v>
      </c>
      <c r="AR592" s="45">
        <f t="shared" si="224"/>
        <v>38.6</v>
      </c>
      <c r="AS592" s="41">
        <f>AS594</f>
        <v>0</v>
      </c>
      <c r="AT592" s="45">
        <f t="shared" si="224"/>
        <v>38.6</v>
      </c>
      <c r="AU592" s="41">
        <f>AU594</f>
        <v>0</v>
      </c>
      <c r="AV592" s="45">
        <f t="shared" si="230"/>
        <v>38.6</v>
      </c>
      <c r="AW592" s="41">
        <f>AW594</f>
        <v>0</v>
      </c>
      <c r="AX592" s="45">
        <f t="shared" si="230"/>
        <v>38.6</v>
      </c>
      <c r="AY592" s="41">
        <f>AY594</f>
        <v>0</v>
      </c>
      <c r="AZ592" s="45">
        <f t="shared" si="230"/>
        <v>38.6</v>
      </c>
      <c r="BA592" s="41">
        <f>BA594</f>
        <v>0</v>
      </c>
      <c r="BB592" s="45">
        <f t="shared" si="207"/>
        <v>38.6</v>
      </c>
      <c r="BC592" s="41">
        <f>BC594</f>
        <v>0</v>
      </c>
      <c r="BD592" s="45">
        <f t="shared" si="207"/>
        <v>38.6</v>
      </c>
      <c r="BE592" s="41">
        <f>BE594</f>
        <v>0</v>
      </c>
      <c r="BF592" s="45">
        <f t="shared" si="207"/>
        <v>38.6</v>
      </c>
    </row>
    <row r="593" spans="1:58" ht="121.5" hidden="1" customHeight="1" x14ac:dyDescent="0.4">
      <c r="A593" s="15"/>
      <c r="B593" s="46"/>
      <c r="C593" s="43" t="s">
        <v>524</v>
      </c>
      <c r="D593" s="161" t="s">
        <v>229</v>
      </c>
      <c r="E593" s="43">
        <v>100</v>
      </c>
      <c r="F593" s="44"/>
      <c r="G593" s="41"/>
      <c r="H593" s="41"/>
      <c r="I593" s="41"/>
      <c r="J593" s="41"/>
      <c r="K593" s="41"/>
      <c r="L593" s="41"/>
      <c r="M593" s="44"/>
      <c r="N593" s="41"/>
      <c r="O593" s="44"/>
      <c r="P593" s="41"/>
      <c r="Q593" s="44"/>
      <c r="R593" s="41"/>
      <c r="S593" s="44"/>
      <c r="T593" s="41"/>
      <c r="U593" s="44"/>
      <c r="V593" s="44"/>
      <c r="W593" s="44"/>
      <c r="X593" s="44"/>
      <c r="Y593" s="41"/>
      <c r="Z593" s="41"/>
      <c r="AA593" s="41"/>
      <c r="AB593" s="45"/>
      <c r="AC593" s="41"/>
      <c r="AD593" s="45"/>
      <c r="AE593" s="41"/>
      <c r="AF593" s="45"/>
      <c r="AG593" s="41"/>
      <c r="AH593" s="45"/>
      <c r="AI593" s="41"/>
      <c r="AJ593" s="45"/>
      <c r="AK593" s="41">
        <v>0</v>
      </c>
      <c r="AL593" s="45">
        <f t="shared" si="245"/>
        <v>0</v>
      </c>
      <c r="AM593" s="41">
        <v>0</v>
      </c>
      <c r="AN593" s="45">
        <f t="shared" si="224"/>
        <v>0</v>
      </c>
      <c r="AO593" s="41">
        <v>0</v>
      </c>
      <c r="AP593" s="45">
        <f t="shared" si="224"/>
        <v>0</v>
      </c>
      <c r="AQ593" s="41">
        <v>0</v>
      </c>
      <c r="AR593" s="45">
        <f t="shared" si="224"/>
        <v>0</v>
      </c>
      <c r="AS593" s="41">
        <v>0</v>
      </c>
      <c r="AT593" s="45">
        <f t="shared" si="224"/>
        <v>0</v>
      </c>
      <c r="AU593" s="41">
        <v>0</v>
      </c>
      <c r="AV593" s="45">
        <f t="shared" si="230"/>
        <v>0</v>
      </c>
      <c r="AW593" s="41">
        <v>0</v>
      </c>
      <c r="AX593" s="45">
        <f t="shared" si="230"/>
        <v>0</v>
      </c>
      <c r="AY593" s="41">
        <v>0</v>
      </c>
      <c r="AZ593" s="45">
        <f t="shared" si="230"/>
        <v>0</v>
      </c>
      <c r="BA593" s="41">
        <v>0</v>
      </c>
      <c r="BB593" s="45">
        <f t="shared" ref="BB593:BF633" si="246">AZ593+BA593</f>
        <v>0</v>
      </c>
      <c r="BC593" s="41">
        <v>0</v>
      </c>
      <c r="BD593" s="45">
        <f t="shared" si="246"/>
        <v>0</v>
      </c>
      <c r="BE593" s="41">
        <v>0</v>
      </c>
      <c r="BF593" s="45">
        <f t="shared" si="246"/>
        <v>0</v>
      </c>
    </row>
    <row r="594" spans="1:58" ht="153.6" customHeight="1" x14ac:dyDescent="0.4">
      <c r="A594" s="15"/>
      <c r="B594" s="46"/>
      <c r="C594" s="43" t="s">
        <v>505</v>
      </c>
      <c r="D594" s="161" t="s">
        <v>232</v>
      </c>
      <c r="E594" s="43"/>
      <c r="F594" s="44"/>
      <c r="G594" s="41">
        <f>G595</f>
        <v>0</v>
      </c>
      <c r="H594" s="41"/>
      <c r="I594" s="41">
        <f t="shared" si="231"/>
        <v>0</v>
      </c>
      <c r="J594" s="41"/>
      <c r="K594" s="41">
        <f t="shared" si="204"/>
        <v>0</v>
      </c>
      <c r="L594" s="41"/>
      <c r="M594" s="44">
        <f t="shared" si="225"/>
        <v>0</v>
      </c>
      <c r="N594" s="41"/>
      <c r="O594" s="44">
        <f t="shared" ref="O594:O619" si="247">M594+N594</f>
        <v>0</v>
      </c>
      <c r="P594" s="41"/>
      <c r="Q594" s="44">
        <f t="shared" si="200"/>
        <v>0</v>
      </c>
      <c r="R594" s="41"/>
      <c r="S594" s="44">
        <f t="shared" si="201"/>
        <v>0</v>
      </c>
      <c r="T594" s="41"/>
      <c r="U594" s="44">
        <f t="shared" si="202"/>
        <v>0</v>
      </c>
      <c r="V594" s="44"/>
      <c r="W594" s="44">
        <f t="shared" si="203"/>
        <v>0</v>
      </c>
      <c r="X594" s="44"/>
      <c r="Y594" s="41">
        <v>0</v>
      </c>
      <c r="Z594" s="41">
        <f t="shared" ref="Z594:Z633" si="248">I594+Y594</f>
        <v>0</v>
      </c>
      <c r="AA594" s="41">
        <v>0</v>
      </c>
      <c r="AB594" s="45">
        <f t="shared" si="206"/>
        <v>0</v>
      </c>
      <c r="AC594" s="41">
        <v>0</v>
      </c>
      <c r="AD594" s="45">
        <f t="shared" si="206"/>
        <v>0</v>
      </c>
      <c r="AE594" s="41">
        <v>0</v>
      </c>
      <c r="AF594" s="45">
        <f t="shared" si="223"/>
        <v>0</v>
      </c>
      <c r="AG594" s="41">
        <v>0</v>
      </c>
      <c r="AH594" s="45">
        <f t="shared" si="223"/>
        <v>0</v>
      </c>
      <c r="AI594" s="41">
        <v>0</v>
      </c>
      <c r="AJ594" s="45">
        <f t="shared" si="223"/>
        <v>0</v>
      </c>
      <c r="AK594" s="41">
        <v>0</v>
      </c>
      <c r="AL594" s="45">
        <f t="shared" si="223"/>
        <v>0</v>
      </c>
      <c r="AM594" s="41">
        <v>0</v>
      </c>
      <c r="AN594" s="45">
        <f t="shared" si="224"/>
        <v>0</v>
      </c>
      <c r="AO594" s="41">
        <v>0</v>
      </c>
      <c r="AP594" s="45">
        <f t="shared" si="224"/>
        <v>0</v>
      </c>
      <c r="AQ594" s="41">
        <f>SUM(AQ595)</f>
        <v>38.6</v>
      </c>
      <c r="AR594" s="45">
        <f t="shared" si="224"/>
        <v>38.6</v>
      </c>
      <c r="AS594" s="41">
        <f>SUM(AS595)</f>
        <v>0</v>
      </c>
      <c r="AT594" s="45">
        <f t="shared" si="224"/>
        <v>38.6</v>
      </c>
      <c r="AU594" s="41">
        <f>SUM(AU595)</f>
        <v>0</v>
      </c>
      <c r="AV594" s="45">
        <f t="shared" si="230"/>
        <v>38.6</v>
      </c>
      <c r="AW594" s="41">
        <f>SUM(AW595)</f>
        <v>0</v>
      </c>
      <c r="AX594" s="45">
        <f t="shared" si="230"/>
        <v>38.6</v>
      </c>
      <c r="AY594" s="41">
        <f>SUM(AY595)</f>
        <v>0</v>
      </c>
      <c r="AZ594" s="45">
        <f t="shared" si="230"/>
        <v>38.6</v>
      </c>
      <c r="BA594" s="41">
        <f>SUM(BA595)</f>
        <v>0</v>
      </c>
      <c r="BB594" s="45">
        <f t="shared" si="246"/>
        <v>38.6</v>
      </c>
      <c r="BC594" s="41">
        <f>SUM(BC595)</f>
        <v>0</v>
      </c>
      <c r="BD594" s="45">
        <f t="shared" si="246"/>
        <v>38.6</v>
      </c>
      <c r="BE594" s="41">
        <f>SUM(BE595)</f>
        <v>0</v>
      </c>
      <c r="BF594" s="45">
        <f t="shared" si="246"/>
        <v>38.6</v>
      </c>
    </row>
    <row r="595" spans="1:58" ht="51" customHeight="1" x14ac:dyDescent="0.4">
      <c r="A595" s="15"/>
      <c r="B595" s="46"/>
      <c r="C595" s="43" t="s">
        <v>14</v>
      </c>
      <c r="D595" s="161" t="s">
        <v>232</v>
      </c>
      <c r="E595" s="43">
        <v>200</v>
      </c>
      <c r="F595" s="44">
        <v>7</v>
      </c>
      <c r="G595" s="41">
        <v>0</v>
      </c>
      <c r="H595" s="41">
        <f>H596+H597</f>
        <v>0</v>
      </c>
      <c r="I595" s="41">
        <f t="shared" si="231"/>
        <v>0</v>
      </c>
      <c r="J595" s="41">
        <f>J596+J597</f>
        <v>0</v>
      </c>
      <c r="K595" s="41">
        <f t="shared" si="204"/>
        <v>0</v>
      </c>
      <c r="L595" s="41">
        <f>L596+L597</f>
        <v>0</v>
      </c>
      <c r="M595" s="44">
        <f t="shared" si="225"/>
        <v>0</v>
      </c>
      <c r="N595" s="41">
        <f>N596+N597</f>
        <v>0</v>
      </c>
      <c r="O595" s="44">
        <f t="shared" si="247"/>
        <v>0</v>
      </c>
      <c r="P595" s="41">
        <f>P596+P597</f>
        <v>0</v>
      </c>
      <c r="Q595" s="44">
        <f t="shared" si="200"/>
        <v>0</v>
      </c>
      <c r="R595" s="41">
        <f>R596+R597</f>
        <v>0</v>
      </c>
      <c r="S595" s="44">
        <f t="shared" si="201"/>
        <v>0</v>
      </c>
      <c r="T595" s="41">
        <f>T596+T597</f>
        <v>0</v>
      </c>
      <c r="U595" s="44">
        <f t="shared" si="202"/>
        <v>0</v>
      </c>
      <c r="V595" s="44"/>
      <c r="W595" s="44">
        <f t="shared" si="203"/>
        <v>0</v>
      </c>
      <c r="X595" s="44">
        <f>X596+X597</f>
        <v>0</v>
      </c>
      <c r="Y595" s="41">
        <f>Y596+Y597</f>
        <v>0</v>
      </c>
      <c r="Z595" s="41">
        <f t="shared" si="248"/>
        <v>0</v>
      </c>
      <c r="AA595" s="41">
        <f>AA596+AA597</f>
        <v>0</v>
      </c>
      <c r="AB595" s="45">
        <f t="shared" si="206"/>
        <v>0</v>
      </c>
      <c r="AC595" s="41">
        <f>AC596+AC597</f>
        <v>0</v>
      </c>
      <c r="AD595" s="45">
        <f t="shared" si="206"/>
        <v>0</v>
      </c>
      <c r="AE595" s="41">
        <f>AE596+AE597</f>
        <v>0</v>
      </c>
      <c r="AF595" s="45">
        <f t="shared" si="223"/>
        <v>0</v>
      </c>
      <c r="AG595" s="41">
        <f>AG596+AG597</f>
        <v>0</v>
      </c>
      <c r="AH595" s="45">
        <f t="shared" si="223"/>
        <v>0</v>
      </c>
      <c r="AI595" s="41">
        <f>AI596+AI597</f>
        <v>0</v>
      </c>
      <c r="AJ595" s="45">
        <f t="shared" si="223"/>
        <v>0</v>
      </c>
      <c r="AK595" s="41">
        <f>AK596+AK597</f>
        <v>0</v>
      </c>
      <c r="AL595" s="45">
        <f t="shared" si="223"/>
        <v>0</v>
      </c>
      <c r="AM595" s="41">
        <f>AM596+AM597</f>
        <v>0</v>
      </c>
      <c r="AN595" s="45">
        <f t="shared" si="224"/>
        <v>0</v>
      </c>
      <c r="AO595" s="41">
        <f>AO596+AO597</f>
        <v>0</v>
      </c>
      <c r="AP595" s="45">
        <f t="shared" si="224"/>
        <v>0</v>
      </c>
      <c r="AQ595" s="41">
        <v>38.6</v>
      </c>
      <c r="AR595" s="45">
        <f t="shared" si="224"/>
        <v>38.6</v>
      </c>
      <c r="AS595" s="41"/>
      <c r="AT595" s="45">
        <f t="shared" si="224"/>
        <v>38.6</v>
      </c>
      <c r="AU595" s="41"/>
      <c r="AV595" s="45">
        <f t="shared" si="230"/>
        <v>38.6</v>
      </c>
      <c r="AW595" s="41"/>
      <c r="AX595" s="45">
        <f t="shared" si="230"/>
        <v>38.6</v>
      </c>
      <c r="AY595" s="41"/>
      <c r="AZ595" s="45">
        <f t="shared" si="230"/>
        <v>38.6</v>
      </c>
      <c r="BA595" s="41"/>
      <c r="BB595" s="45">
        <f t="shared" si="246"/>
        <v>38.6</v>
      </c>
      <c r="BC595" s="41"/>
      <c r="BD595" s="45">
        <f t="shared" si="246"/>
        <v>38.6</v>
      </c>
      <c r="BE595" s="41"/>
      <c r="BF595" s="45">
        <f t="shared" si="246"/>
        <v>38.6</v>
      </c>
    </row>
    <row r="596" spans="1:58" ht="138" customHeight="1" x14ac:dyDescent="0.4">
      <c r="A596" s="15"/>
      <c r="B596" s="46"/>
      <c r="C596" s="43" t="s">
        <v>233</v>
      </c>
      <c r="D596" s="161" t="s">
        <v>234</v>
      </c>
      <c r="E596" s="43"/>
      <c r="F596" s="44"/>
      <c r="G596" s="41">
        <f>G597+G598</f>
        <v>0</v>
      </c>
      <c r="H596" s="41"/>
      <c r="I596" s="41">
        <f t="shared" si="231"/>
        <v>0</v>
      </c>
      <c r="J596" s="41"/>
      <c r="K596" s="41">
        <f t="shared" si="204"/>
        <v>0</v>
      </c>
      <c r="L596" s="41"/>
      <c r="M596" s="44">
        <f t="shared" si="225"/>
        <v>0</v>
      </c>
      <c r="N596" s="41"/>
      <c r="O596" s="44">
        <f t="shared" si="247"/>
        <v>0</v>
      </c>
      <c r="P596" s="41"/>
      <c r="Q596" s="44">
        <f t="shared" si="200"/>
        <v>0</v>
      </c>
      <c r="R596" s="41"/>
      <c r="S596" s="44">
        <f t="shared" si="201"/>
        <v>0</v>
      </c>
      <c r="T596" s="41"/>
      <c r="U596" s="44">
        <f t="shared" si="202"/>
        <v>0</v>
      </c>
      <c r="V596" s="44"/>
      <c r="W596" s="44">
        <f t="shared" si="203"/>
        <v>0</v>
      </c>
      <c r="X596" s="44"/>
      <c r="Y596" s="41">
        <v>0</v>
      </c>
      <c r="Z596" s="41">
        <f t="shared" si="248"/>
        <v>0</v>
      </c>
      <c r="AA596" s="41">
        <v>0</v>
      </c>
      <c r="AB596" s="45">
        <f t="shared" si="206"/>
        <v>0</v>
      </c>
      <c r="AC596" s="41">
        <v>0</v>
      </c>
      <c r="AD596" s="45">
        <f t="shared" si="206"/>
        <v>0</v>
      </c>
      <c r="AE596" s="41">
        <v>0</v>
      </c>
      <c r="AF596" s="45">
        <f t="shared" si="223"/>
        <v>0</v>
      </c>
      <c r="AG596" s="41">
        <v>0</v>
      </c>
      <c r="AH596" s="45">
        <f t="shared" si="223"/>
        <v>0</v>
      </c>
      <c r="AI596" s="41">
        <v>0</v>
      </c>
      <c r="AJ596" s="45">
        <f t="shared" si="223"/>
        <v>0</v>
      </c>
      <c r="AK596" s="41">
        <v>0</v>
      </c>
      <c r="AL596" s="45">
        <f t="shared" si="223"/>
        <v>0</v>
      </c>
      <c r="AM596" s="41">
        <v>0</v>
      </c>
      <c r="AN596" s="45">
        <f t="shared" si="224"/>
        <v>0</v>
      </c>
      <c r="AO596" s="41">
        <v>0</v>
      </c>
      <c r="AP596" s="45">
        <f t="shared" si="224"/>
        <v>0</v>
      </c>
      <c r="AQ596" s="41">
        <f>SUM(AQ597:AQ598)</f>
        <v>27226.6</v>
      </c>
      <c r="AR596" s="45">
        <f t="shared" si="224"/>
        <v>27226.6</v>
      </c>
      <c r="AS596" s="41">
        <f>SUM(AS597:AS598)</f>
        <v>0</v>
      </c>
      <c r="AT596" s="45">
        <f t="shared" si="224"/>
        <v>27226.6</v>
      </c>
      <c r="AU596" s="41">
        <f>SUM(AU597:AU598)</f>
        <v>0</v>
      </c>
      <c r="AV596" s="45">
        <f t="shared" si="230"/>
        <v>27226.6</v>
      </c>
      <c r="AW596" s="41">
        <f>SUM(AW597:AW598)</f>
        <v>0</v>
      </c>
      <c r="AX596" s="45">
        <f t="shared" si="230"/>
        <v>27226.6</v>
      </c>
      <c r="AY596" s="41">
        <f>SUM(AY597:AY598)</f>
        <v>0</v>
      </c>
      <c r="AZ596" s="45">
        <f t="shared" si="230"/>
        <v>27226.6</v>
      </c>
      <c r="BA596" s="41">
        <f>SUM(BA597:BA598)</f>
        <v>0</v>
      </c>
      <c r="BB596" s="45">
        <f t="shared" si="246"/>
        <v>27226.6</v>
      </c>
      <c r="BC596" s="41">
        <f>SUM(BC597:BC598)</f>
        <v>0</v>
      </c>
      <c r="BD596" s="45">
        <f t="shared" si="246"/>
        <v>27226.6</v>
      </c>
      <c r="BE596" s="41">
        <f>SUM(BE597:BE598)</f>
        <v>0</v>
      </c>
      <c r="BF596" s="45">
        <f t="shared" si="246"/>
        <v>27226.6</v>
      </c>
    </row>
    <row r="597" spans="1:58" ht="31.5" customHeight="1" x14ac:dyDescent="0.4">
      <c r="A597" s="15"/>
      <c r="B597" s="46"/>
      <c r="C597" s="43" t="s">
        <v>15</v>
      </c>
      <c r="D597" s="161" t="s">
        <v>234</v>
      </c>
      <c r="E597" s="43">
        <v>200</v>
      </c>
      <c r="F597" s="44">
        <v>4</v>
      </c>
      <c r="G597" s="41">
        <v>0</v>
      </c>
      <c r="H597" s="41"/>
      <c r="I597" s="41">
        <f t="shared" si="231"/>
        <v>0</v>
      </c>
      <c r="J597" s="41"/>
      <c r="K597" s="41">
        <f t="shared" si="204"/>
        <v>0</v>
      </c>
      <c r="L597" s="41"/>
      <c r="M597" s="44">
        <f t="shared" si="225"/>
        <v>0</v>
      </c>
      <c r="N597" s="41"/>
      <c r="O597" s="44">
        <f t="shared" si="247"/>
        <v>0</v>
      </c>
      <c r="P597" s="41"/>
      <c r="Q597" s="44">
        <f t="shared" si="200"/>
        <v>0</v>
      </c>
      <c r="R597" s="41"/>
      <c r="S597" s="44">
        <f t="shared" si="201"/>
        <v>0</v>
      </c>
      <c r="T597" s="41"/>
      <c r="U597" s="44">
        <f t="shared" si="202"/>
        <v>0</v>
      </c>
      <c r="V597" s="44"/>
      <c r="W597" s="44">
        <f t="shared" si="203"/>
        <v>0</v>
      </c>
      <c r="X597" s="44"/>
      <c r="Y597" s="41">
        <v>0</v>
      </c>
      <c r="Z597" s="41">
        <f t="shared" si="248"/>
        <v>0</v>
      </c>
      <c r="AA597" s="41">
        <v>0</v>
      </c>
      <c r="AB597" s="45">
        <f t="shared" si="206"/>
        <v>0</v>
      </c>
      <c r="AC597" s="41">
        <v>0</v>
      </c>
      <c r="AD597" s="45">
        <f t="shared" si="206"/>
        <v>0</v>
      </c>
      <c r="AE597" s="41">
        <v>0</v>
      </c>
      <c r="AF597" s="45">
        <f t="shared" si="223"/>
        <v>0</v>
      </c>
      <c r="AG597" s="41">
        <v>0</v>
      </c>
      <c r="AH597" s="45">
        <f t="shared" si="223"/>
        <v>0</v>
      </c>
      <c r="AI597" s="41">
        <v>0</v>
      </c>
      <c r="AJ597" s="45">
        <f t="shared" si="223"/>
        <v>0</v>
      </c>
      <c r="AK597" s="41">
        <v>0</v>
      </c>
      <c r="AL597" s="45">
        <f t="shared" si="223"/>
        <v>0</v>
      </c>
      <c r="AM597" s="41">
        <v>0</v>
      </c>
      <c r="AN597" s="45">
        <f t="shared" si="224"/>
        <v>0</v>
      </c>
      <c r="AO597" s="41">
        <v>0</v>
      </c>
      <c r="AP597" s="45">
        <f t="shared" si="224"/>
        <v>0</v>
      </c>
      <c r="AQ597" s="41">
        <v>150</v>
      </c>
      <c r="AR597" s="45">
        <f t="shared" si="224"/>
        <v>150</v>
      </c>
      <c r="AS597" s="41"/>
      <c r="AT597" s="45">
        <f t="shared" si="224"/>
        <v>150</v>
      </c>
      <c r="AU597" s="41"/>
      <c r="AV597" s="45">
        <f t="shared" si="230"/>
        <v>150</v>
      </c>
      <c r="AW597" s="41"/>
      <c r="AX597" s="45">
        <f t="shared" si="230"/>
        <v>150</v>
      </c>
      <c r="AY597" s="41"/>
      <c r="AZ597" s="45">
        <f t="shared" si="230"/>
        <v>150</v>
      </c>
      <c r="BA597" s="41"/>
      <c r="BB597" s="45">
        <f t="shared" si="246"/>
        <v>150</v>
      </c>
      <c r="BC597" s="41"/>
      <c r="BD597" s="45">
        <f t="shared" si="246"/>
        <v>150</v>
      </c>
      <c r="BE597" s="41"/>
      <c r="BF597" s="45">
        <f t="shared" si="246"/>
        <v>150</v>
      </c>
    </row>
    <row r="598" spans="1:58" ht="51" customHeight="1" x14ac:dyDescent="0.4">
      <c r="A598" s="15"/>
      <c r="B598" s="46"/>
      <c r="C598" s="43" t="s">
        <v>14</v>
      </c>
      <c r="D598" s="161" t="s">
        <v>234</v>
      </c>
      <c r="E598" s="43">
        <v>300</v>
      </c>
      <c r="F598" s="44">
        <v>4</v>
      </c>
      <c r="G598" s="41">
        <v>0</v>
      </c>
      <c r="H598" s="41">
        <f>H599+H600</f>
        <v>0</v>
      </c>
      <c r="I598" s="41">
        <f t="shared" si="231"/>
        <v>0</v>
      </c>
      <c r="J598" s="41">
        <f>J599+J600</f>
        <v>0</v>
      </c>
      <c r="K598" s="41">
        <f t="shared" si="204"/>
        <v>0</v>
      </c>
      <c r="L598" s="41">
        <f>L599+L600</f>
        <v>0</v>
      </c>
      <c r="M598" s="44">
        <f t="shared" si="225"/>
        <v>0</v>
      </c>
      <c r="N598" s="41">
        <f>N599+N600</f>
        <v>0</v>
      </c>
      <c r="O598" s="44">
        <f t="shared" si="247"/>
        <v>0</v>
      </c>
      <c r="P598" s="41">
        <f>P599+P600</f>
        <v>0</v>
      </c>
      <c r="Q598" s="44">
        <f t="shared" si="200"/>
        <v>0</v>
      </c>
      <c r="R598" s="41">
        <f>R599+R600</f>
        <v>0</v>
      </c>
      <c r="S598" s="44">
        <f t="shared" si="201"/>
        <v>0</v>
      </c>
      <c r="T598" s="41">
        <f>T599+T600</f>
        <v>0</v>
      </c>
      <c r="U598" s="44">
        <f t="shared" si="202"/>
        <v>0</v>
      </c>
      <c r="V598" s="44"/>
      <c r="W598" s="44">
        <f t="shared" si="203"/>
        <v>0</v>
      </c>
      <c r="X598" s="44">
        <f>X599+X600</f>
        <v>0</v>
      </c>
      <c r="Y598" s="41">
        <f>Y599+Y600</f>
        <v>0</v>
      </c>
      <c r="Z598" s="41">
        <f t="shared" si="248"/>
        <v>0</v>
      </c>
      <c r="AA598" s="41">
        <f>AA599+AA600</f>
        <v>0</v>
      </c>
      <c r="AB598" s="45">
        <f t="shared" si="206"/>
        <v>0</v>
      </c>
      <c r="AC598" s="41">
        <f>AC599+AC600</f>
        <v>0</v>
      </c>
      <c r="AD598" s="45">
        <f t="shared" si="206"/>
        <v>0</v>
      </c>
      <c r="AE598" s="41">
        <f>AE599+AE600</f>
        <v>0</v>
      </c>
      <c r="AF598" s="45">
        <f t="shared" si="223"/>
        <v>0</v>
      </c>
      <c r="AG598" s="41">
        <f>AG599+AG600</f>
        <v>0</v>
      </c>
      <c r="AH598" s="45">
        <f t="shared" si="223"/>
        <v>0</v>
      </c>
      <c r="AI598" s="41">
        <f>AI599+AI600</f>
        <v>0</v>
      </c>
      <c r="AJ598" s="45">
        <f t="shared" si="223"/>
        <v>0</v>
      </c>
      <c r="AK598" s="41">
        <f>AK599+AK600</f>
        <v>0</v>
      </c>
      <c r="AL598" s="45">
        <f t="shared" si="223"/>
        <v>0</v>
      </c>
      <c r="AM598" s="41">
        <f>AM599+AM600</f>
        <v>0</v>
      </c>
      <c r="AN598" s="45">
        <f t="shared" si="224"/>
        <v>0</v>
      </c>
      <c r="AO598" s="41">
        <f>AO599+AO600</f>
        <v>0</v>
      </c>
      <c r="AP598" s="45">
        <f t="shared" si="224"/>
        <v>0</v>
      </c>
      <c r="AQ598" s="41">
        <v>27076.6</v>
      </c>
      <c r="AR598" s="45">
        <f t="shared" si="224"/>
        <v>27076.6</v>
      </c>
      <c r="AS598" s="41"/>
      <c r="AT598" s="45">
        <f t="shared" si="224"/>
        <v>27076.6</v>
      </c>
      <c r="AU598" s="41"/>
      <c r="AV598" s="45">
        <f t="shared" si="230"/>
        <v>27076.6</v>
      </c>
      <c r="AW598" s="41"/>
      <c r="AX598" s="45">
        <f t="shared" si="230"/>
        <v>27076.6</v>
      </c>
      <c r="AY598" s="41"/>
      <c r="AZ598" s="45">
        <f t="shared" si="230"/>
        <v>27076.6</v>
      </c>
      <c r="BA598" s="41"/>
      <c r="BB598" s="45">
        <f t="shared" si="246"/>
        <v>27076.6</v>
      </c>
      <c r="BC598" s="41"/>
      <c r="BD598" s="45">
        <f t="shared" si="246"/>
        <v>27076.6</v>
      </c>
      <c r="BE598" s="41"/>
      <c r="BF598" s="45">
        <f t="shared" si="246"/>
        <v>27076.6</v>
      </c>
    </row>
    <row r="599" spans="1:58" ht="90.75" customHeight="1" x14ac:dyDescent="0.4">
      <c r="A599" s="15"/>
      <c r="B599" s="46"/>
      <c r="C599" s="43" t="s">
        <v>235</v>
      </c>
      <c r="D599" s="161" t="s">
        <v>236</v>
      </c>
      <c r="E599" s="43"/>
      <c r="F599" s="44"/>
      <c r="G599" s="41">
        <f>G600+G601</f>
        <v>0</v>
      </c>
      <c r="H599" s="41">
        <f>H600+H601</f>
        <v>0</v>
      </c>
      <c r="I599" s="41">
        <f t="shared" si="231"/>
        <v>0</v>
      </c>
      <c r="J599" s="41">
        <f>J600+J601</f>
        <v>0</v>
      </c>
      <c r="K599" s="41">
        <f t="shared" si="204"/>
        <v>0</v>
      </c>
      <c r="L599" s="41">
        <f>L600+L601</f>
        <v>0</v>
      </c>
      <c r="M599" s="44">
        <f t="shared" ref="M599:M633" si="249">K599+L599</f>
        <v>0</v>
      </c>
      <c r="N599" s="41">
        <f>N600+N601</f>
        <v>0</v>
      </c>
      <c r="O599" s="44">
        <f t="shared" si="247"/>
        <v>0</v>
      </c>
      <c r="P599" s="41">
        <f>P600+P601</f>
        <v>0</v>
      </c>
      <c r="Q599" s="44">
        <f t="shared" si="200"/>
        <v>0</v>
      </c>
      <c r="R599" s="41">
        <f>R600+R601</f>
        <v>0</v>
      </c>
      <c r="S599" s="44">
        <f t="shared" si="201"/>
        <v>0</v>
      </c>
      <c r="T599" s="41">
        <v>0</v>
      </c>
      <c r="U599" s="44">
        <f t="shared" si="202"/>
        <v>0</v>
      </c>
      <c r="V599" s="44"/>
      <c r="W599" s="44">
        <f t="shared" si="203"/>
        <v>0</v>
      </c>
      <c r="X599" s="44"/>
      <c r="Y599" s="41">
        <f>Y600+Y601</f>
        <v>0</v>
      </c>
      <c r="Z599" s="41">
        <f t="shared" si="248"/>
        <v>0</v>
      </c>
      <c r="AA599" s="41">
        <f>AA600+AA601</f>
        <v>0</v>
      </c>
      <c r="AB599" s="45">
        <f t="shared" si="206"/>
        <v>0</v>
      </c>
      <c r="AC599" s="41">
        <f>AC600+AC601</f>
        <v>0</v>
      </c>
      <c r="AD599" s="45">
        <f t="shared" si="206"/>
        <v>0</v>
      </c>
      <c r="AE599" s="41">
        <f>AE600+AE601</f>
        <v>0</v>
      </c>
      <c r="AF599" s="45">
        <f t="shared" si="223"/>
        <v>0</v>
      </c>
      <c r="AG599" s="41">
        <f>AG600+AG601</f>
        <v>0</v>
      </c>
      <c r="AH599" s="45">
        <f t="shared" si="223"/>
        <v>0</v>
      </c>
      <c r="AI599" s="41">
        <f>AI600+AI601</f>
        <v>0</v>
      </c>
      <c r="AJ599" s="45">
        <f t="shared" si="223"/>
        <v>0</v>
      </c>
      <c r="AK599" s="41">
        <f>AK600+AK601</f>
        <v>0</v>
      </c>
      <c r="AL599" s="45">
        <f t="shared" si="223"/>
        <v>0</v>
      </c>
      <c r="AM599" s="41">
        <f>AM600+AM601</f>
        <v>0</v>
      </c>
      <c r="AN599" s="45">
        <f t="shared" si="224"/>
        <v>0</v>
      </c>
      <c r="AO599" s="41">
        <f>AO600+AO601</f>
        <v>0</v>
      </c>
      <c r="AP599" s="45">
        <f t="shared" si="224"/>
        <v>0</v>
      </c>
      <c r="AQ599" s="41">
        <f>AQ600+AQ601</f>
        <v>22185.599999999999</v>
      </c>
      <c r="AR599" s="45">
        <f t="shared" si="224"/>
        <v>22185.599999999999</v>
      </c>
      <c r="AS599" s="41">
        <f>AS600+AS601</f>
        <v>0</v>
      </c>
      <c r="AT599" s="45">
        <f t="shared" ref="AT599:AZ628" si="250">AR599+AS599</f>
        <v>22185.599999999999</v>
      </c>
      <c r="AU599" s="41">
        <f>AU600+AU601</f>
        <v>0</v>
      </c>
      <c r="AV599" s="45">
        <f t="shared" si="250"/>
        <v>22185.599999999999</v>
      </c>
      <c r="AW599" s="41">
        <f>AW600+AW601</f>
        <v>0</v>
      </c>
      <c r="AX599" s="45">
        <f t="shared" si="250"/>
        <v>22185.599999999999</v>
      </c>
      <c r="AY599" s="41">
        <f>AY600+AY601</f>
        <v>0</v>
      </c>
      <c r="AZ599" s="45">
        <f t="shared" si="250"/>
        <v>22185.599999999999</v>
      </c>
      <c r="BA599" s="41">
        <f>BA600+BA601</f>
        <v>0</v>
      </c>
      <c r="BB599" s="45">
        <f t="shared" si="246"/>
        <v>22185.599999999999</v>
      </c>
      <c r="BC599" s="41">
        <f>BC600+BC601</f>
        <v>0</v>
      </c>
      <c r="BD599" s="45">
        <f t="shared" si="246"/>
        <v>22185.599999999999</v>
      </c>
      <c r="BE599" s="41">
        <f>BE600+BE601</f>
        <v>0</v>
      </c>
      <c r="BF599" s="45">
        <f t="shared" si="246"/>
        <v>22185.599999999999</v>
      </c>
    </row>
    <row r="600" spans="1:58" ht="45.6" customHeight="1" x14ac:dyDescent="0.4">
      <c r="A600" s="15"/>
      <c r="B600" s="46"/>
      <c r="C600" s="43" t="s">
        <v>14</v>
      </c>
      <c r="D600" s="161" t="s">
        <v>236</v>
      </c>
      <c r="E600" s="43">
        <v>200</v>
      </c>
      <c r="F600" s="44">
        <v>4</v>
      </c>
      <c r="G600" s="41">
        <v>0</v>
      </c>
      <c r="H600" s="41"/>
      <c r="I600" s="41">
        <f t="shared" si="231"/>
        <v>0</v>
      </c>
      <c r="J600" s="41"/>
      <c r="K600" s="41">
        <f t="shared" si="204"/>
        <v>0</v>
      </c>
      <c r="L600" s="41"/>
      <c r="M600" s="44">
        <f t="shared" si="249"/>
        <v>0</v>
      </c>
      <c r="N600" s="41"/>
      <c r="O600" s="44">
        <f t="shared" si="247"/>
        <v>0</v>
      </c>
      <c r="P600" s="41"/>
      <c r="Q600" s="44">
        <f t="shared" si="200"/>
        <v>0</v>
      </c>
      <c r="R600" s="41"/>
      <c r="S600" s="44">
        <f t="shared" si="201"/>
        <v>0</v>
      </c>
      <c r="T600" s="41"/>
      <c r="U600" s="44">
        <f t="shared" si="202"/>
        <v>0</v>
      </c>
      <c r="V600" s="44"/>
      <c r="W600" s="44">
        <f t="shared" si="203"/>
        <v>0</v>
      </c>
      <c r="X600" s="44"/>
      <c r="Y600" s="41">
        <v>0</v>
      </c>
      <c r="Z600" s="41">
        <f t="shared" si="248"/>
        <v>0</v>
      </c>
      <c r="AA600" s="41">
        <v>0</v>
      </c>
      <c r="AB600" s="45">
        <f t="shared" si="206"/>
        <v>0</v>
      </c>
      <c r="AC600" s="41">
        <v>0</v>
      </c>
      <c r="AD600" s="45">
        <f t="shared" si="206"/>
        <v>0</v>
      </c>
      <c r="AE600" s="41">
        <v>0</v>
      </c>
      <c r="AF600" s="45">
        <f t="shared" si="223"/>
        <v>0</v>
      </c>
      <c r="AG600" s="41">
        <v>0</v>
      </c>
      <c r="AH600" s="45">
        <f t="shared" si="223"/>
        <v>0</v>
      </c>
      <c r="AI600" s="41">
        <v>0</v>
      </c>
      <c r="AJ600" s="45">
        <f t="shared" si="223"/>
        <v>0</v>
      </c>
      <c r="AK600" s="41">
        <v>0</v>
      </c>
      <c r="AL600" s="45">
        <f t="shared" si="223"/>
        <v>0</v>
      </c>
      <c r="AM600" s="41">
        <v>0</v>
      </c>
      <c r="AN600" s="45">
        <f t="shared" si="224"/>
        <v>0</v>
      </c>
      <c r="AO600" s="41">
        <v>0</v>
      </c>
      <c r="AP600" s="45">
        <f t="shared" si="224"/>
        <v>0</v>
      </c>
      <c r="AQ600" s="41">
        <v>88</v>
      </c>
      <c r="AR600" s="45">
        <f t="shared" si="224"/>
        <v>88</v>
      </c>
      <c r="AS600" s="41"/>
      <c r="AT600" s="45">
        <f t="shared" si="250"/>
        <v>88</v>
      </c>
      <c r="AU600" s="41"/>
      <c r="AV600" s="45">
        <f t="shared" si="250"/>
        <v>88</v>
      </c>
      <c r="AW600" s="41"/>
      <c r="AX600" s="45">
        <f t="shared" si="250"/>
        <v>88</v>
      </c>
      <c r="AY600" s="41"/>
      <c r="AZ600" s="45">
        <f t="shared" si="250"/>
        <v>88</v>
      </c>
      <c r="BA600" s="41"/>
      <c r="BB600" s="45">
        <f t="shared" si="246"/>
        <v>88</v>
      </c>
      <c r="BC600" s="41"/>
      <c r="BD600" s="45">
        <f t="shared" si="246"/>
        <v>88</v>
      </c>
      <c r="BE600" s="41"/>
      <c r="BF600" s="45">
        <f t="shared" si="246"/>
        <v>88</v>
      </c>
    </row>
    <row r="601" spans="1:58" ht="30.6" customHeight="1" x14ac:dyDescent="0.4">
      <c r="A601" s="15"/>
      <c r="B601" s="46"/>
      <c r="C601" s="43" t="s">
        <v>15</v>
      </c>
      <c r="D601" s="161" t="s">
        <v>236</v>
      </c>
      <c r="E601" s="43">
        <v>300</v>
      </c>
      <c r="F601" s="44">
        <v>4</v>
      </c>
      <c r="G601" s="41">
        <v>0</v>
      </c>
      <c r="H601" s="41">
        <f>H602+H603</f>
        <v>0</v>
      </c>
      <c r="I601" s="41">
        <f t="shared" si="231"/>
        <v>0</v>
      </c>
      <c r="J601" s="41">
        <f>J602+J603</f>
        <v>0</v>
      </c>
      <c r="K601" s="41">
        <f t="shared" si="204"/>
        <v>0</v>
      </c>
      <c r="L601" s="41">
        <f>L602+L603</f>
        <v>0</v>
      </c>
      <c r="M601" s="44">
        <f t="shared" si="249"/>
        <v>0</v>
      </c>
      <c r="N601" s="41">
        <f>N602+N603</f>
        <v>0</v>
      </c>
      <c r="O601" s="44">
        <f t="shared" si="247"/>
        <v>0</v>
      </c>
      <c r="P601" s="41">
        <f>P602+P603</f>
        <v>0</v>
      </c>
      <c r="Q601" s="44">
        <f t="shared" si="200"/>
        <v>0</v>
      </c>
      <c r="R601" s="41">
        <f>R602+R603</f>
        <v>0</v>
      </c>
      <c r="S601" s="44">
        <f t="shared" si="201"/>
        <v>0</v>
      </c>
      <c r="T601" s="41">
        <f>T602+T603</f>
        <v>0</v>
      </c>
      <c r="U601" s="44">
        <f t="shared" si="202"/>
        <v>0</v>
      </c>
      <c r="V601" s="44"/>
      <c r="W601" s="44">
        <f t="shared" si="203"/>
        <v>0</v>
      </c>
      <c r="X601" s="44">
        <f>X602+X603</f>
        <v>0</v>
      </c>
      <c r="Y601" s="41">
        <f>Y602+Y603</f>
        <v>0</v>
      </c>
      <c r="Z601" s="41">
        <f t="shared" si="248"/>
        <v>0</v>
      </c>
      <c r="AA601" s="41">
        <f>AA602+AA603</f>
        <v>0</v>
      </c>
      <c r="AB601" s="45">
        <f t="shared" si="206"/>
        <v>0</v>
      </c>
      <c r="AC601" s="41">
        <f>AC602+AC603</f>
        <v>0</v>
      </c>
      <c r="AD601" s="45">
        <f t="shared" si="206"/>
        <v>0</v>
      </c>
      <c r="AE601" s="41">
        <f>AE602+AE603</f>
        <v>0</v>
      </c>
      <c r="AF601" s="45">
        <f t="shared" si="223"/>
        <v>0</v>
      </c>
      <c r="AG601" s="41">
        <f>AG602+AG603</f>
        <v>0</v>
      </c>
      <c r="AH601" s="45">
        <f t="shared" si="223"/>
        <v>0</v>
      </c>
      <c r="AI601" s="41">
        <f>AI602+AI603</f>
        <v>0</v>
      </c>
      <c r="AJ601" s="45">
        <f t="shared" si="223"/>
        <v>0</v>
      </c>
      <c r="AK601" s="41">
        <f>AK602+AK603</f>
        <v>0</v>
      </c>
      <c r="AL601" s="45">
        <f t="shared" si="223"/>
        <v>0</v>
      </c>
      <c r="AM601" s="41">
        <f>AM602+AM603</f>
        <v>0</v>
      </c>
      <c r="AN601" s="45">
        <f t="shared" si="224"/>
        <v>0</v>
      </c>
      <c r="AO601" s="41">
        <f>AO602+AO603</f>
        <v>0</v>
      </c>
      <c r="AP601" s="45">
        <f t="shared" si="224"/>
        <v>0</v>
      </c>
      <c r="AQ601" s="41">
        <v>22097.599999999999</v>
      </c>
      <c r="AR601" s="45">
        <f t="shared" si="224"/>
        <v>22097.599999999999</v>
      </c>
      <c r="AS601" s="41"/>
      <c r="AT601" s="45">
        <f t="shared" si="250"/>
        <v>22097.599999999999</v>
      </c>
      <c r="AU601" s="41"/>
      <c r="AV601" s="45">
        <f t="shared" si="250"/>
        <v>22097.599999999999</v>
      </c>
      <c r="AW601" s="41"/>
      <c r="AX601" s="45">
        <f t="shared" si="250"/>
        <v>22097.599999999999</v>
      </c>
      <c r="AY601" s="41"/>
      <c r="AZ601" s="45">
        <f t="shared" si="250"/>
        <v>22097.599999999999</v>
      </c>
      <c r="BA601" s="41"/>
      <c r="BB601" s="45">
        <f t="shared" si="246"/>
        <v>22097.599999999999</v>
      </c>
      <c r="BC601" s="41"/>
      <c r="BD601" s="45">
        <f t="shared" si="246"/>
        <v>22097.599999999999</v>
      </c>
      <c r="BE601" s="41"/>
      <c r="BF601" s="45">
        <f t="shared" si="246"/>
        <v>22097.599999999999</v>
      </c>
    </row>
    <row r="602" spans="1:58" ht="84.75" customHeight="1" x14ac:dyDescent="0.4">
      <c r="A602" s="15"/>
      <c r="B602" s="46"/>
      <c r="C602" s="43" t="s">
        <v>237</v>
      </c>
      <c r="D602" s="161" t="s">
        <v>238</v>
      </c>
      <c r="E602" s="43"/>
      <c r="F602" s="44"/>
      <c r="G602" s="41">
        <f>G603+G604</f>
        <v>0</v>
      </c>
      <c r="H602" s="41">
        <f>H603+H604</f>
        <v>0</v>
      </c>
      <c r="I602" s="41">
        <f t="shared" si="231"/>
        <v>0</v>
      </c>
      <c r="J602" s="41">
        <f>J603+J604</f>
        <v>0</v>
      </c>
      <c r="K602" s="41">
        <f t="shared" si="204"/>
        <v>0</v>
      </c>
      <c r="L602" s="41">
        <f>L603+L604</f>
        <v>0</v>
      </c>
      <c r="M602" s="44">
        <f t="shared" si="249"/>
        <v>0</v>
      </c>
      <c r="N602" s="41">
        <f>N603+N604</f>
        <v>0</v>
      </c>
      <c r="O602" s="44">
        <f t="shared" si="247"/>
        <v>0</v>
      </c>
      <c r="P602" s="41">
        <f>P603+P604</f>
        <v>0</v>
      </c>
      <c r="Q602" s="44">
        <f t="shared" si="200"/>
        <v>0</v>
      </c>
      <c r="R602" s="41">
        <f>R603+R604</f>
        <v>0</v>
      </c>
      <c r="S602" s="44">
        <f t="shared" si="201"/>
        <v>0</v>
      </c>
      <c r="T602" s="41">
        <f>T603+T604</f>
        <v>0</v>
      </c>
      <c r="U602" s="44">
        <f t="shared" si="202"/>
        <v>0</v>
      </c>
      <c r="V602" s="44"/>
      <c r="W602" s="44">
        <f t="shared" si="203"/>
        <v>0</v>
      </c>
      <c r="X602" s="44"/>
      <c r="Y602" s="41">
        <f>Y603+Y604</f>
        <v>0</v>
      </c>
      <c r="Z602" s="41">
        <f t="shared" si="248"/>
        <v>0</v>
      </c>
      <c r="AA602" s="41">
        <f>AA603+AA604</f>
        <v>0</v>
      </c>
      <c r="AB602" s="45">
        <f t="shared" si="206"/>
        <v>0</v>
      </c>
      <c r="AC602" s="41">
        <f>AC603+AC604</f>
        <v>0</v>
      </c>
      <c r="AD602" s="45">
        <f t="shared" si="206"/>
        <v>0</v>
      </c>
      <c r="AE602" s="41">
        <f>AE603+AE604</f>
        <v>0</v>
      </c>
      <c r="AF602" s="45">
        <f t="shared" si="223"/>
        <v>0</v>
      </c>
      <c r="AG602" s="41">
        <f>AG603+AG604</f>
        <v>0</v>
      </c>
      <c r="AH602" s="45">
        <f t="shared" si="223"/>
        <v>0</v>
      </c>
      <c r="AI602" s="41">
        <f>AI603+AI604</f>
        <v>0</v>
      </c>
      <c r="AJ602" s="45">
        <f t="shared" si="223"/>
        <v>0</v>
      </c>
      <c r="AK602" s="41">
        <f>AK603+AK604</f>
        <v>0</v>
      </c>
      <c r="AL602" s="45">
        <f t="shared" si="223"/>
        <v>0</v>
      </c>
      <c r="AM602" s="41">
        <f>AM603+AM604</f>
        <v>0</v>
      </c>
      <c r="AN602" s="45">
        <f t="shared" si="224"/>
        <v>0</v>
      </c>
      <c r="AO602" s="41">
        <f>AO603+AO604</f>
        <v>0</v>
      </c>
      <c r="AP602" s="45">
        <f t="shared" si="224"/>
        <v>0</v>
      </c>
      <c r="AQ602" s="41">
        <f>AQ603+AQ604</f>
        <v>116</v>
      </c>
      <c r="AR602" s="45">
        <f t="shared" si="224"/>
        <v>116</v>
      </c>
      <c r="AS602" s="41">
        <f>AS603+AS604</f>
        <v>0</v>
      </c>
      <c r="AT602" s="45">
        <f t="shared" si="250"/>
        <v>116</v>
      </c>
      <c r="AU602" s="41">
        <f>AU603+AU604</f>
        <v>0</v>
      </c>
      <c r="AV602" s="45">
        <f t="shared" si="250"/>
        <v>116</v>
      </c>
      <c r="AW602" s="41">
        <f>AW603+AW604</f>
        <v>0</v>
      </c>
      <c r="AX602" s="45">
        <f t="shared" si="250"/>
        <v>116</v>
      </c>
      <c r="AY602" s="41">
        <f>AY603+AY604</f>
        <v>0</v>
      </c>
      <c r="AZ602" s="45">
        <f t="shared" si="250"/>
        <v>116</v>
      </c>
      <c r="BA602" s="41">
        <f>BA603+BA604</f>
        <v>0</v>
      </c>
      <c r="BB602" s="45">
        <f t="shared" si="246"/>
        <v>116</v>
      </c>
      <c r="BC602" s="41">
        <f>BC603+BC604</f>
        <v>0</v>
      </c>
      <c r="BD602" s="45">
        <f t="shared" si="246"/>
        <v>116</v>
      </c>
      <c r="BE602" s="41">
        <f>BE603+BE604</f>
        <v>0</v>
      </c>
      <c r="BF602" s="45">
        <f t="shared" si="246"/>
        <v>116</v>
      </c>
    </row>
    <row r="603" spans="1:58" ht="22.5" customHeight="1" x14ac:dyDescent="0.4">
      <c r="A603" s="15"/>
      <c r="B603" s="46"/>
      <c r="C603" s="43" t="s">
        <v>15</v>
      </c>
      <c r="D603" s="161" t="s">
        <v>238</v>
      </c>
      <c r="E603" s="43">
        <v>300</v>
      </c>
      <c r="F603" s="44">
        <v>4</v>
      </c>
      <c r="G603" s="41">
        <v>0</v>
      </c>
      <c r="H603" s="41"/>
      <c r="I603" s="41">
        <f t="shared" si="231"/>
        <v>0</v>
      </c>
      <c r="J603" s="41"/>
      <c r="K603" s="41">
        <f t="shared" si="204"/>
        <v>0</v>
      </c>
      <c r="L603" s="41"/>
      <c r="M603" s="44">
        <f t="shared" si="249"/>
        <v>0</v>
      </c>
      <c r="N603" s="41"/>
      <c r="O603" s="44">
        <f t="shared" si="247"/>
        <v>0</v>
      </c>
      <c r="P603" s="41"/>
      <c r="Q603" s="44">
        <f t="shared" si="200"/>
        <v>0</v>
      </c>
      <c r="R603" s="41"/>
      <c r="S603" s="44">
        <f t="shared" si="201"/>
        <v>0</v>
      </c>
      <c r="T603" s="41"/>
      <c r="U603" s="44">
        <f t="shared" si="202"/>
        <v>0</v>
      </c>
      <c r="V603" s="44"/>
      <c r="W603" s="44">
        <f t="shared" si="203"/>
        <v>0</v>
      </c>
      <c r="X603" s="44"/>
      <c r="Y603" s="41">
        <v>0</v>
      </c>
      <c r="Z603" s="41">
        <f t="shared" si="248"/>
        <v>0</v>
      </c>
      <c r="AA603" s="41">
        <v>0</v>
      </c>
      <c r="AB603" s="45">
        <f t="shared" si="206"/>
        <v>0</v>
      </c>
      <c r="AC603" s="41">
        <v>0</v>
      </c>
      <c r="AD603" s="45">
        <f t="shared" si="206"/>
        <v>0</v>
      </c>
      <c r="AE603" s="41">
        <v>0</v>
      </c>
      <c r="AF603" s="45">
        <f t="shared" si="223"/>
        <v>0</v>
      </c>
      <c r="AG603" s="41">
        <v>0</v>
      </c>
      <c r="AH603" s="45">
        <f t="shared" si="223"/>
        <v>0</v>
      </c>
      <c r="AI603" s="41">
        <v>0</v>
      </c>
      <c r="AJ603" s="45">
        <f t="shared" si="223"/>
        <v>0</v>
      </c>
      <c r="AK603" s="41">
        <v>0</v>
      </c>
      <c r="AL603" s="45">
        <f t="shared" si="223"/>
        <v>0</v>
      </c>
      <c r="AM603" s="41">
        <v>0</v>
      </c>
      <c r="AN603" s="45">
        <f t="shared" si="224"/>
        <v>0</v>
      </c>
      <c r="AO603" s="41">
        <v>0</v>
      </c>
      <c r="AP603" s="45">
        <f t="shared" si="224"/>
        <v>0</v>
      </c>
      <c r="AQ603" s="41">
        <v>0.6</v>
      </c>
      <c r="AR603" s="45">
        <f t="shared" si="224"/>
        <v>0.6</v>
      </c>
      <c r="AS603" s="41"/>
      <c r="AT603" s="45">
        <f t="shared" si="250"/>
        <v>0.6</v>
      </c>
      <c r="AU603" s="41"/>
      <c r="AV603" s="45">
        <f t="shared" si="250"/>
        <v>0.6</v>
      </c>
      <c r="AW603" s="41"/>
      <c r="AX603" s="45">
        <f t="shared" si="250"/>
        <v>0.6</v>
      </c>
      <c r="AY603" s="41"/>
      <c r="AZ603" s="45">
        <f t="shared" si="250"/>
        <v>0.6</v>
      </c>
      <c r="BA603" s="41"/>
      <c r="BB603" s="45">
        <f t="shared" si="246"/>
        <v>0.6</v>
      </c>
      <c r="BC603" s="41"/>
      <c r="BD603" s="45">
        <f t="shared" si="246"/>
        <v>0.6</v>
      </c>
      <c r="BE603" s="41"/>
      <c r="BF603" s="45">
        <f t="shared" si="246"/>
        <v>0.6</v>
      </c>
    </row>
    <row r="604" spans="1:58" ht="51.75" customHeight="1" x14ac:dyDescent="0.4">
      <c r="A604" s="15"/>
      <c r="B604" s="46"/>
      <c r="C604" s="43" t="s">
        <v>14</v>
      </c>
      <c r="D604" s="161" t="s">
        <v>238</v>
      </c>
      <c r="E604" s="43">
        <v>200</v>
      </c>
      <c r="F604" s="44">
        <v>4</v>
      </c>
      <c r="G604" s="41">
        <v>0</v>
      </c>
      <c r="H604" s="41">
        <f>H605+H606</f>
        <v>0</v>
      </c>
      <c r="I604" s="41">
        <f t="shared" si="231"/>
        <v>0</v>
      </c>
      <c r="J604" s="41">
        <f>J605+J606</f>
        <v>0</v>
      </c>
      <c r="K604" s="41">
        <f t="shared" si="204"/>
        <v>0</v>
      </c>
      <c r="L604" s="41">
        <f>L605+L606</f>
        <v>0</v>
      </c>
      <c r="M604" s="44">
        <f t="shared" si="249"/>
        <v>0</v>
      </c>
      <c r="N604" s="41">
        <f>N605+N606</f>
        <v>0</v>
      </c>
      <c r="O604" s="44">
        <f t="shared" si="247"/>
        <v>0</v>
      </c>
      <c r="P604" s="41">
        <f>P605+P606</f>
        <v>0</v>
      </c>
      <c r="Q604" s="44">
        <f t="shared" si="200"/>
        <v>0</v>
      </c>
      <c r="R604" s="41">
        <f>R605+R606</f>
        <v>0</v>
      </c>
      <c r="S604" s="44">
        <f t="shared" si="201"/>
        <v>0</v>
      </c>
      <c r="T604" s="41">
        <f>T605+T606</f>
        <v>0</v>
      </c>
      <c r="U604" s="44">
        <f t="shared" si="202"/>
        <v>0</v>
      </c>
      <c r="V604" s="44"/>
      <c r="W604" s="44">
        <f t="shared" si="203"/>
        <v>0</v>
      </c>
      <c r="X604" s="44">
        <f>X605+X606</f>
        <v>0</v>
      </c>
      <c r="Y604" s="41">
        <f>Y605+Y606</f>
        <v>0</v>
      </c>
      <c r="Z604" s="41">
        <f t="shared" si="248"/>
        <v>0</v>
      </c>
      <c r="AA604" s="41">
        <f>AA605+AA606</f>
        <v>0</v>
      </c>
      <c r="AB604" s="45">
        <f t="shared" ref="AB604:AD671" si="251">Z604+AA604</f>
        <v>0</v>
      </c>
      <c r="AC604" s="41">
        <f>AC605+AC606</f>
        <v>0</v>
      </c>
      <c r="AD604" s="45">
        <f t="shared" si="251"/>
        <v>0</v>
      </c>
      <c r="AE604" s="41">
        <f>AE605+AE606</f>
        <v>0</v>
      </c>
      <c r="AF604" s="45">
        <f t="shared" si="223"/>
        <v>0</v>
      </c>
      <c r="AG604" s="41">
        <f>AG605+AG606</f>
        <v>0</v>
      </c>
      <c r="AH604" s="45">
        <f t="shared" si="223"/>
        <v>0</v>
      </c>
      <c r="AI604" s="41">
        <f>AI605+AI606</f>
        <v>0</v>
      </c>
      <c r="AJ604" s="45">
        <f t="shared" si="223"/>
        <v>0</v>
      </c>
      <c r="AK604" s="41">
        <f>AK605+AK606</f>
        <v>0</v>
      </c>
      <c r="AL604" s="45">
        <f t="shared" si="223"/>
        <v>0</v>
      </c>
      <c r="AM604" s="41">
        <f>AM605+AM606</f>
        <v>0</v>
      </c>
      <c r="AN604" s="45">
        <f t="shared" si="224"/>
        <v>0</v>
      </c>
      <c r="AO604" s="41">
        <v>0</v>
      </c>
      <c r="AP604" s="45">
        <f t="shared" si="224"/>
        <v>0</v>
      </c>
      <c r="AQ604" s="41">
        <v>115.4</v>
      </c>
      <c r="AR604" s="45">
        <f t="shared" si="224"/>
        <v>115.4</v>
      </c>
      <c r="AS604" s="41"/>
      <c r="AT604" s="45">
        <f t="shared" si="250"/>
        <v>115.4</v>
      </c>
      <c r="AU604" s="41"/>
      <c r="AV604" s="45">
        <f t="shared" si="250"/>
        <v>115.4</v>
      </c>
      <c r="AW604" s="41"/>
      <c r="AX604" s="45">
        <f t="shared" si="250"/>
        <v>115.4</v>
      </c>
      <c r="AY604" s="41"/>
      <c r="AZ604" s="45">
        <f t="shared" si="250"/>
        <v>115.4</v>
      </c>
      <c r="BA604" s="41"/>
      <c r="BB604" s="45">
        <f t="shared" si="246"/>
        <v>115.4</v>
      </c>
      <c r="BC604" s="41"/>
      <c r="BD604" s="45">
        <f t="shared" si="246"/>
        <v>115.4</v>
      </c>
      <c r="BE604" s="41"/>
      <c r="BF604" s="45">
        <f t="shared" si="246"/>
        <v>115.4</v>
      </c>
    </row>
    <row r="605" spans="1:58" ht="104.1" customHeight="1" x14ac:dyDescent="0.4">
      <c r="A605" s="15"/>
      <c r="B605" s="46"/>
      <c r="C605" s="43" t="s">
        <v>239</v>
      </c>
      <c r="D605" s="161" t="s">
        <v>240</v>
      </c>
      <c r="E605" s="43"/>
      <c r="F605" s="44"/>
      <c r="G605" s="41">
        <f>G606+G607</f>
        <v>0</v>
      </c>
      <c r="H605" s="41">
        <f>H606+H607</f>
        <v>0</v>
      </c>
      <c r="I605" s="41">
        <f t="shared" si="231"/>
        <v>0</v>
      </c>
      <c r="J605" s="41">
        <f>J606+J607</f>
        <v>0</v>
      </c>
      <c r="K605" s="41">
        <f t="shared" si="204"/>
        <v>0</v>
      </c>
      <c r="L605" s="41">
        <f>L606+L607</f>
        <v>0</v>
      </c>
      <c r="M605" s="44">
        <f t="shared" si="249"/>
        <v>0</v>
      </c>
      <c r="N605" s="41">
        <f>N606+N607</f>
        <v>0</v>
      </c>
      <c r="O605" s="44">
        <f t="shared" si="247"/>
        <v>0</v>
      </c>
      <c r="P605" s="41">
        <f>P606+P607</f>
        <v>0</v>
      </c>
      <c r="Q605" s="44">
        <f t="shared" si="200"/>
        <v>0</v>
      </c>
      <c r="R605" s="41">
        <f>R606+R607</f>
        <v>0</v>
      </c>
      <c r="S605" s="44">
        <f t="shared" si="201"/>
        <v>0</v>
      </c>
      <c r="T605" s="41">
        <f>T606+T607</f>
        <v>0</v>
      </c>
      <c r="U605" s="44">
        <f t="shared" si="202"/>
        <v>0</v>
      </c>
      <c r="V605" s="44"/>
      <c r="W605" s="44">
        <f t="shared" si="203"/>
        <v>0</v>
      </c>
      <c r="X605" s="44"/>
      <c r="Y605" s="41">
        <f>Y606+Y607</f>
        <v>0</v>
      </c>
      <c r="Z605" s="41">
        <f t="shared" si="248"/>
        <v>0</v>
      </c>
      <c r="AA605" s="41">
        <f>AA606+AA607</f>
        <v>0</v>
      </c>
      <c r="AB605" s="45">
        <f t="shared" si="251"/>
        <v>0</v>
      </c>
      <c r="AC605" s="41">
        <f>AC606+AC607</f>
        <v>0</v>
      </c>
      <c r="AD605" s="45">
        <f t="shared" si="251"/>
        <v>0</v>
      </c>
      <c r="AE605" s="41">
        <f>AE606+AE607</f>
        <v>0</v>
      </c>
      <c r="AF605" s="45">
        <f t="shared" si="223"/>
        <v>0</v>
      </c>
      <c r="AG605" s="41">
        <f>AG606+AG607</f>
        <v>0</v>
      </c>
      <c r="AH605" s="45">
        <f t="shared" si="223"/>
        <v>0</v>
      </c>
      <c r="AI605" s="41">
        <f>AI606+AI607</f>
        <v>0</v>
      </c>
      <c r="AJ605" s="45">
        <f t="shared" si="223"/>
        <v>0</v>
      </c>
      <c r="AK605" s="41">
        <f>AK606+AK607</f>
        <v>0</v>
      </c>
      <c r="AL605" s="45">
        <f t="shared" ref="AL605:AL628" si="252">AJ605+AK605</f>
        <v>0</v>
      </c>
      <c r="AM605" s="41">
        <f>AM606+AM607</f>
        <v>0</v>
      </c>
      <c r="AN605" s="45">
        <f t="shared" si="224"/>
        <v>0</v>
      </c>
      <c r="AO605" s="41">
        <f>AO606+AO607</f>
        <v>0</v>
      </c>
      <c r="AP605" s="45">
        <f t="shared" si="224"/>
        <v>0</v>
      </c>
      <c r="AQ605" s="41">
        <f>AQ606+AQ607</f>
        <v>181.6</v>
      </c>
      <c r="AR605" s="45">
        <f t="shared" si="224"/>
        <v>181.6</v>
      </c>
      <c r="AS605" s="41">
        <f>AS606+AS607</f>
        <v>0</v>
      </c>
      <c r="AT605" s="45">
        <f t="shared" si="250"/>
        <v>181.6</v>
      </c>
      <c r="AU605" s="41">
        <f>AU606+AU607</f>
        <v>0</v>
      </c>
      <c r="AV605" s="45">
        <f t="shared" si="250"/>
        <v>181.6</v>
      </c>
      <c r="AW605" s="41">
        <f>AW606+AW607</f>
        <v>0</v>
      </c>
      <c r="AX605" s="45">
        <f t="shared" si="250"/>
        <v>181.6</v>
      </c>
      <c r="AY605" s="41">
        <f>AY606+AY607</f>
        <v>0</v>
      </c>
      <c r="AZ605" s="45">
        <f t="shared" si="250"/>
        <v>181.6</v>
      </c>
      <c r="BA605" s="41">
        <f>BA606+BA607</f>
        <v>0</v>
      </c>
      <c r="BB605" s="45">
        <f t="shared" si="246"/>
        <v>181.6</v>
      </c>
      <c r="BC605" s="41">
        <f>BC606+BC607</f>
        <v>0</v>
      </c>
      <c r="BD605" s="45">
        <f t="shared" si="246"/>
        <v>181.6</v>
      </c>
      <c r="BE605" s="41">
        <f>BE606+BE607</f>
        <v>0</v>
      </c>
      <c r="BF605" s="45">
        <f t="shared" si="246"/>
        <v>181.6</v>
      </c>
    </row>
    <row r="606" spans="1:58" ht="45.6" customHeight="1" x14ac:dyDescent="0.4">
      <c r="A606" s="15"/>
      <c r="B606" s="46"/>
      <c r="C606" s="43" t="s">
        <v>14</v>
      </c>
      <c r="D606" s="161" t="s">
        <v>240</v>
      </c>
      <c r="E606" s="43">
        <v>200</v>
      </c>
      <c r="F606" s="44">
        <v>4</v>
      </c>
      <c r="G606" s="41">
        <v>0</v>
      </c>
      <c r="H606" s="41"/>
      <c r="I606" s="41">
        <f t="shared" si="231"/>
        <v>0</v>
      </c>
      <c r="J606" s="41"/>
      <c r="K606" s="41">
        <f t="shared" si="204"/>
        <v>0</v>
      </c>
      <c r="L606" s="41"/>
      <c r="M606" s="44">
        <f t="shared" si="249"/>
        <v>0</v>
      </c>
      <c r="N606" s="41"/>
      <c r="O606" s="44">
        <f t="shared" si="247"/>
        <v>0</v>
      </c>
      <c r="P606" s="41"/>
      <c r="Q606" s="44">
        <f t="shared" si="200"/>
        <v>0</v>
      </c>
      <c r="R606" s="41"/>
      <c r="S606" s="44">
        <f t="shared" si="201"/>
        <v>0</v>
      </c>
      <c r="T606" s="41"/>
      <c r="U606" s="44">
        <f t="shared" si="202"/>
        <v>0</v>
      </c>
      <c r="V606" s="44"/>
      <c r="W606" s="44">
        <f t="shared" si="203"/>
        <v>0</v>
      </c>
      <c r="X606" s="44"/>
      <c r="Y606" s="41">
        <v>0</v>
      </c>
      <c r="Z606" s="41">
        <f t="shared" si="248"/>
        <v>0</v>
      </c>
      <c r="AA606" s="41">
        <v>0</v>
      </c>
      <c r="AB606" s="45">
        <f t="shared" si="251"/>
        <v>0</v>
      </c>
      <c r="AC606" s="41">
        <v>0</v>
      </c>
      <c r="AD606" s="45">
        <f t="shared" si="251"/>
        <v>0</v>
      </c>
      <c r="AE606" s="41">
        <v>0</v>
      </c>
      <c r="AF606" s="45">
        <f t="shared" si="223"/>
        <v>0</v>
      </c>
      <c r="AG606" s="41">
        <v>0</v>
      </c>
      <c r="AH606" s="45">
        <f t="shared" si="223"/>
        <v>0</v>
      </c>
      <c r="AI606" s="41">
        <v>0</v>
      </c>
      <c r="AJ606" s="45">
        <f t="shared" si="223"/>
        <v>0</v>
      </c>
      <c r="AK606" s="41">
        <v>0</v>
      </c>
      <c r="AL606" s="45">
        <f t="shared" si="252"/>
        <v>0</v>
      </c>
      <c r="AM606" s="41">
        <v>0</v>
      </c>
      <c r="AN606" s="45">
        <f t="shared" si="224"/>
        <v>0</v>
      </c>
      <c r="AO606" s="41">
        <v>0</v>
      </c>
      <c r="AP606" s="45">
        <f t="shared" si="224"/>
        <v>0</v>
      </c>
      <c r="AQ606" s="41">
        <v>0.6</v>
      </c>
      <c r="AR606" s="45">
        <f t="shared" si="224"/>
        <v>0.6</v>
      </c>
      <c r="AS606" s="41"/>
      <c r="AT606" s="45">
        <f t="shared" si="250"/>
        <v>0.6</v>
      </c>
      <c r="AU606" s="41"/>
      <c r="AV606" s="45">
        <f t="shared" si="250"/>
        <v>0.6</v>
      </c>
      <c r="AW606" s="41"/>
      <c r="AX606" s="45">
        <f t="shared" si="250"/>
        <v>0.6</v>
      </c>
      <c r="AY606" s="41"/>
      <c r="AZ606" s="45">
        <f t="shared" si="250"/>
        <v>0.6</v>
      </c>
      <c r="BA606" s="41"/>
      <c r="BB606" s="45">
        <f t="shared" si="246"/>
        <v>0.6</v>
      </c>
      <c r="BC606" s="41"/>
      <c r="BD606" s="45">
        <f t="shared" si="246"/>
        <v>0.6</v>
      </c>
      <c r="BE606" s="41"/>
      <c r="BF606" s="45">
        <f t="shared" si="246"/>
        <v>0.6</v>
      </c>
    </row>
    <row r="607" spans="1:58" ht="22.5" customHeight="1" x14ac:dyDescent="0.4">
      <c r="A607" s="15"/>
      <c r="B607" s="46"/>
      <c r="C607" s="43" t="s">
        <v>15</v>
      </c>
      <c r="D607" s="161" t="s">
        <v>240</v>
      </c>
      <c r="E607" s="43">
        <v>300</v>
      </c>
      <c r="F607" s="44">
        <v>4</v>
      </c>
      <c r="G607" s="41">
        <v>0</v>
      </c>
      <c r="H607" s="41">
        <f>H608+H611+H614+H617</f>
        <v>0</v>
      </c>
      <c r="I607" s="41">
        <f t="shared" si="231"/>
        <v>0</v>
      </c>
      <c r="J607" s="41">
        <f>J608+J611+J614+J617</f>
        <v>0</v>
      </c>
      <c r="K607" s="41">
        <f t="shared" si="204"/>
        <v>0</v>
      </c>
      <c r="L607" s="41">
        <f>L608+L611+L614+L617</f>
        <v>0</v>
      </c>
      <c r="M607" s="44">
        <f t="shared" si="249"/>
        <v>0</v>
      </c>
      <c r="N607" s="41">
        <f>N608+N611+N614+N617</f>
        <v>0</v>
      </c>
      <c r="O607" s="44">
        <f t="shared" si="247"/>
        <v>0</v>
      </c>
      <c r="P607" s="41">
        <f>P608+P611+P614+P617</f>
        <v>0</v>
      </c>
      <c r="Q607" s="44">
        <f t="shared" si="200"/>
        <v>0</v>
      </c>
      <c r="R607" s="41">
        <f>R608+R611+R614+R617</f>
        <v>0</v>
      </c>
      <c r="S607" s="44">
        <f t="shared" si="201"/>
        <v>0</v>
      </c>
      <c r="T607" s="41">
        <f>T608+T611+T614+T617</f>
        <v>0</v>
      </c>
      <c r="U607" s="44">
        <f t="shared" si="202"/>
        <v>0</v>
      </c>
      <c r="V607" s="44"/>
      <c r="W607" s="44">
        <f t="shared" si="203"/>
        <v>0</v>
      </c>
      <c r="X607" s="44">
        <f>X608+X611+X614+X617</f>
        <v>0</v>
      </c>
      <c r="Y607" s="41">
        <f>Y608+Y611+Y614+Y617</f>
        <v>0</v>
      </c>
      <c r="Z607" s="41">
        <f t="shared" si="248"/>
        <v>0</v>
      </c>
      <c r="AA607" s="41">
        <f>AA608+AA611+AA614+AA617</f>
        <v>0</v>
      </c>
      <c r="AB607" s="45">
        <f t="shared" si="251"/>
        <v>0</v>
      </c>
      <c r="AC607" s="41">
        <f>AC608+AC611+AC614+AC617</f>
        <v>0</v>
      </c>
      <c r="AD607" s="45">
        <f t="shared" si="251"/>
        <v>0</v>
      </c>
      <c r="AE607" s="41">
        <f>AE608+AE611+AE614+AE617</f>
        <v>0</v>
      </c>
      <c r="AF607" s="45">
        <f t="shared" si="223"/>
        <v>0</v>
      </c>
      <c r="AG607" s="41">
        <f>AG608+AG611+AG614+AG617</f>
        <v>0</v>
      </c>
      <c r="AH607" s="45">
        <f t="shared" si="223"/>
        <v>0</v>
      </c>
      <c r="AI607" s="41">
        <f>AI608+AI611+AI614+AI617</f>
        <v>0</v>
      </c>
      <c r="AJ607" s="45">
        <f t="shared" si="223"/>
        <v>0</v>
      </c>
      <c r="AK607" s="41">
        <f>AK608+AK611+AK614+AK617</f>
        <v>0</v>
      </c>
      <c r="AL607" s="45">
        <f t="shared" si="252"/>
        <v>0</v>
      </c>
      <c r="AM607" s="41">
        <f>AM608+AM611+AM614+AM617</f>
        <v>0</v>
      </c>
      <c r="AN607" s="45">
        <f t="shared" si="224"/>
        <v>0</v>
      </c>
      <c r="AO607" s="41">
        <v>0</v>
      </c>
      <c r="AP607" s="45">
        <f t="shared" si="224"/>
        <v>0</v>
      </c>
      <c r="AQ607" s="41">
        <v>181</v>
      </c>
      <c r="AR607" s="45">
        <f t="shared" si="224"/>
        <v>181</v>
      </c>
      <c r="AS607" s="41"/>
      <c r="AT607" s="45">
        <f t="shared" si="250"/>
        <v>181</v>
      </c>
      <c r="AU607" s="41"/>
      <c r="AV607" s="45">
        <f t="shared" si="250"/>
        <v>181</v>
      </c>
      <c r="AW607" s="41"/>
      <c r="AX607" s="45">
        <f t="shared" si="250"/>
        <v>181</v>
      </c>
      <c r="AY607" s="41"/>
      <c r="AZ607" s="45">
        <f t="shared" si="250"/>
        <v>181</v>
      </c>
      <c r="BA607" s="41"/>
      <c r="BB607" s="45">
        <f t="shared" si="246"/>
        <v>181</v>
      </c>
      <c r="BC607" s="41"/>
      <c r="BD607" s="45">
        <f t="shared" si="246"/>
        <v>181</v>
      </c>
      <c r="BE607" s="41"/>
      <c r="BF607" s="45">
        <f t="shared" si="246"/>
        <v>181</v>
      </c>
    </row>
    <row r="608" spans="1:58" ht="83.1" customHeight="1" x14ac:dyDescent="0.4">
      <c r="A608" s="15"/>
      <c r="B608" s="37">
        <v>15</v>
      </c>
      <c r="C608" s="38" t="s">
        <v>502</v>
      </c>
      <c r="D608" s="38" t="s">
        <v>241</v>
      </c>
      <c r="E608" s="38"/>
      <c r="F608" s="39"/>
      <c r="G608" s="40">
        <f>G609+G612+G615+G618+G621</f>
        <v>0</v>
      </c>
      <c r="H608" s="41">
        <f>H609</f>
        <v>0</v>
      </c>
      <c r="I608" s="40">
        <f t="shared" si="231"/>
        <v>0</v>
      </c>
      <c r="J608" s="40">
        <f>J609</f>
        <v>0</v>
      </c>
      <c r="K608" s="40">
        <f t="shared" si="204"/>
        <v>0</v>
      </c>
      <c r="L608" s="40">
        <f>L609</f>
        <v>0</v>
      </c>
      <c r="M608" s="39">
        <f t="shared" si="249"/>
        <v>0</v>
      </c>
      <c r="N608" s="40">
        <f>N609</f>
        <v>0</v>
      </c>
      <c r="O608" s="39">
        <f t="shared" si="247"/>
        <v>0</v>
      </c>
      <c r="P608" s="40">
        <f>P609</f>
        <v>0</v>
      </c>
      <c r="Q608" s="39">
        <f t="shared" si="200"/>
        <v>0</v>
      </c>
      <c r="R608" s="40">
        <f>R609</f>
        <v>0</v>
      </c>
      <c r="S608" s="39">
        <f t="shared" si="201"/>
        <v>0</v>
      </c>
      <c r="T608" s="40">
        <f>T609</f>
        <v>0</v>
      </c>
      <c r="U608" s="39">
        <f t="shared" si="202"/>
        <v>0</v>
      </c>
      <c r="V608" s="39"/>
      <c r="W608" s="39">
        <f t="shared" si="203"/>
        <v>0</v>
      </c>
      <c r="X608" s="39">
        <f>X609</f>
        <v>0</v>
      </c>
      <c r="Y608" s="40">
        <f>Y609</f>
        <v>0</v>
      </c>
      <c r="Z608" s="40">
        <f t="shared" si="248"/>
        <v>0</v>
      </c>
      <c r="AA608" s="40">
        <f>AA609</f>
        <v>0</v>
      </c>
      <c r="AB608" s="42">
        <f t="shared" si="251"/>
        <v>0</v>
      </c>
      <c r="AC608" s="40">
        <f>AC609</f>
        <v>0</v>
      </c>
      <c r="AD608" s="42">
        <f t="shared" si="251"/>
        <v>0</v>
      </c>
      <c r="AE608" s="40">
        <f>AE609</f>
        <v>0</v>
      </c>
      <c r="AF608" s="42">
        <f t="shared" si="223"/>
        <v>0</v>
      </c>
      <c r="AG608" s="40">
        <f>AG609</f>
        <v>0</v>
      </c>
      <c r="AH608" s="42">
        <f t="shared" si="223"/>
        <v>0</v>
      </c>
      <c r="AI608" s="40">
        <f>AI609</f>
        <v>0</v>
      </c>
      <c r="AJ608" s="42">
        <f t="shared" si="223"/>
        <v>0</v>
      </c>
      <c r="AK608" s="40">
        <f>AK609</f>
        <v>0</v>
      </c>
      <c r="AL608" s="42">
        <f t="shared" si="252"/>
        <v>0</v>
      </c>
      <c r="AM608" s="40">
        <f>AM609</f>
        <v>0</v>
      </c>
      <c r="AN608" s="42">
        <f t="shared" si="224"/>
        <v>0</v>
      </c>
      <c r="AO608" s="40">
        <f>AO609</f>
        <v>0</v>
      </c>
      <c r="AP608" s="42">
        <f t="shared" si="224"/>
        <v>0</v>
      </c>
      <c r="AQ608" s="40">
        <f>AQ609+AQ612+AQ615+AQ618</f>
        <v>2935.6</v>
      </c>
      <c r="AR608" s="42">
        <f t="shared" si="224"/>
        <v>2935.6</v>
      </c>
      <c r="AS608" s="40">
        <f>AS609+AS612+AS615+AS618</f>
        <v>0</v>
      </c>
      <c r="AT608" s="42">
        <f t="shared" si="250"/>
        <v>2935.6</v>
      </c>
      <c r="AU608" s="40">
        <f>AU609+AU612+AU615+AU618</f>
        <v>0</v>
      </c>
      <c r="AV608" s="42">
        <f t="shared" si="250"/>
        <v>2935.6</v>
      </c>
      <c r="AW608" s="40">
        <f>AW609+AW612+AW615+AW618</f>
        <v>0</v>
      </c>
      <c r="AX608" s="42">
        <f t="shared" si="250"/>
        <v>2935.6</v>
      </c>
      <c r="AY608" s="40">
        <f>AY609+AY612+AY615+AY618</f>
        <v>0</v>
      </c>
      <c r="AZ608" s="42">
        <f t="shared" si="250"/>
        <v>2935.6</v>
      </c>
      <c r="BA608" s="40">
        <f>BA609+BA612+BA615+BA618</f>
        <v>0</v>
      </c>
      <c r="BB608" s="42">
        <f t="shared" si="246"/>
        <v>2935.6</v>
      </c>
      <c r="BC608" s="40">
        <f>BC609+BC612+BC615+BC618</f>
        <v>0</v>
      </c>
      <c r="BD608" s="42">
        <f t="shared" si="246"/>
        <v>2935.6</v>
      </c>
      <c r="BE608" s="40">
        <f>BE609+BE612+BE615+BE618</f>
        <v>0</v>
      </c>
      <c r="BF608" s="42">
        <f t="shared" si="246"/>
        <v>2935.6</v>
      </c>
    </row>
    <row r="609" spans="1:58" ht="64.5" customHeight="1" x14ac:dyDescent="0.4">
      <c r="A609" s="15"/>
      <c r="B609" s="46"/>
      <c r="C609" s="43" t="s">
        <v>400</v>
      </c>
      <c r="D609" s="161" t="s">
        <v>242</v>
      </c>
      <c r="E609" s="43"/>
      <c r="F609" s="44"/>
      <c r="G609" s="41">
        <f>G610</f>
        <v>0</v>
      </c>
      <c r="H609" s="41">
        <f>H610</f>
        <v>0</v>
      </c>
      <c r="I609" s="41">
        <f t="shared" si="231"/>
        <v>0</v>
      </c>
      <c r="J609" s="41">
        <f>J610</f>
        <v>0</v>
      </c>
      <c r="K609" s="41">
        <f t="shared" si="204"/>
        <v>0</v>
      </c>
      <c r="L609" s="41">
        <f>L610</f>
        <v>0</v>
      </c>
      <c r="M609" s="44">
        <f t="shared" si="249"/>
        <v>0</v>
      </c>
      <c r="N609" s="41">
        <f>N610</f>
        <v>0</v>
      </c>
      <c r="O609" s="44">
        <f t="shared" si="247"/>
        <v>0</v>
      </c>
      <c r="P609" s="41">
        <f>P610</f>
        <v>0</v>
      </c>
      <c r="Q609" s="44">
        <f t="shared" si="200"/>
        <v>0</v>
      </c>
      <c r="R609" s="41">
        <f>R610</f>
        <v>0</v>
      </c>
      <c r="S609" s="44">
        <f t="shared" si="201"/>
        <v>0</v>
      </c>
      <c r="T609" s="41">
        <f>T610</f>
        <v>0</v>
      </c>
      <c r="U609" s="44">
        <f t="shared" si="202"/>
        <v>0</v>
      </c>
      <c r="V609" s="44"/>
      <c r="W609" s="44">
        <f t="shared" si="203"/>
        <v>0</v>
      </c>
      <c r="X609" s="44">
        <f>X610</f>
        <v>0</v>
      </c>
      <c r="Y609" s="41">
        <f>Y610</f>
        <v>0</v>
      </c>
      <c r="Z609" s="41">
        <f t="shared" si="248"/>
        <v>0</v>
      </c>
      <c r="AA609" s="41">
        <f>AA610</f>
        <v>0</v>
      </c>
      <c r="AB609" s="45">
        <f t="shared" si="251"/>
        <v>0</v>
      </c>
      <c r="AC609" s="41">
        <f>AC610</f>
        <v>0</v>
      </c>
      <c r="AD609" s="45">
        <f t="shared" si="251"/>
        <v>0</v>
      </c>
      <c r="AE609" s="41">
        <f>AE610</f>
        <v>0</v>
      </c>
      <c r="AF609" s="45">
        <f t="shared" si="223"/>
        <v>0</v>
      </c>
      <c r="AG609" s="41">
        <f>AG610</f>
        <v>0</v>
      </c>
      <c r="AH609" s="45">
        <f t="shared" si="223"/>
        <v>0</v>
      </c>
      <c r="AI609" s="41">
        <f>AI610</f>
        <v>0</v>
      </c>
      <c r="AJ609" s="45">
        <f t="shared" si="223"/>
        <v>0</v>
      </c>
      <c r="AK609" s="41">
        <f>AK610</f>
        <v>0</v>
      </c>
      <c r="AL609" s="45">
        <f t="shared" si="252"/>
        <v>0</v>
      </c>
      <c r="AM609" s="41">
        <f>AM610</f>
        <v>0</v>
      </c>
      <c r="AN609" s="45">
        <f t="shared" si="224"/>
        <v>0</v>
      </c>
      <c r="AO609" s="41">
        <f>AO610</f>
        <v>0</v>
      </c>
      <c r="AP609" s="45">
        <f t="shared" si="224"/>
        <v>0</v>
      </c>
      <c r="AQ609" s="41">
        <f>AQ610</f>
        <v>1535.6</v>
      </c>
      <c r="AR609" s="45">
        <f t="shared" si="224"/>
        <v>1535.6</v>
      </c>
      <c r="AS609" s="41">
        <f>AS610</f>
        <v>0</v>
      </c>
      <c r="AT609" s="45">
        <f t="shared" si="250"/>
        <v>1535.6</v>
      </c>
      <c r="AU609" s="41">
        <f>AU610</f>
        <v>0</v>
      </c>
      <c r="AV609" s="45">
        <f t="shared" si="250"/>
        <v>1535.6</v>
      </c>
      <c r="AW609" s="41">
        <f>AW610</f>
        <v>0</v>
      </c>
      <c r="AX609" s="45">
        <f t="shared" si="250"/>
        <v>1535.6</v>
      </c>
      <c r="AY609" s="41">
        <f>AY610</f>
        <v>0</v>
      </c>
      <c r="AZ609" s="45">
        <f t="shared" si="250"/>
        <v>1535.6</v>
      </c>
      <c r="BA609" s="41">
        <f>BA610</f>
        <v>0</v>
      </c>
      <c r="BB609" s="45">
        <f t="shared" si="246"/>
        <v>1535.6</v>
      </c>
      <c r="BC609" s="41">
        <f>BC610</f>
        <v>0</v>
      </c>
      <c r="BD609" s="45">
        <f t="shared" si="246"/>
        <v>1535.6</v>
      </c>
      <c r="BE609" s="41">
        <f>BE610</f>
        <v>0</v>
      </c>
      <c r="BF609" s="45">
        <f t="shared" si="246"/>
        <v>1535.6</v>
      </c>
    </row>
    <row r="610" spans="1:58" ht="45.6" customHeight="1" x14ac:dyDescent="0.4">
      <c r="A610" s="15"/>
      <c r="B610" s="46"/>
      <c r="C610" s="43" t="s">
        <v>243</v>
      </c>
      <c r="D610" s="161" t="s">
        <v>244</v>
      </c>
      <c r="E610" s="43"/>
      <c r="F610" s="44"/>
      <c r="G610" s="41">
        <f>G611</f>
        <v>0</v>
      </c>
      <c r="H610" s="41"/>
      <c r="I610" s="41">
        <f t="shared" si="231"/>
        <v>0</v>
      </c>
      <c r="J610" s="41"/>
      <c r="K610" s="41">
        <f t="shared" si="204"/>
        <v>0</v>
      </c>
      <c r="L610" s="41"/>
      <c r="M610" s="44">
        <f t="shared" si="249"/>
        <v>0</v>
      </c>
      <c r="N610" s="41"/>
      <c r="O610" s="44">
        <f t="shared" si="247"/>
        <v>0</v>
      </c>
      <c r="P610" s="41"/>
      <c r="Q610" s="44">
        <f t="shared" ref="Q610:Q680" si="253">O610+P610</f>
        <v>0</v>
      </c>
      <c r="R610" s="41"/>
      <c r="S610" s="44">
        <f t="shared" ref="S610:S680" si="254">Q610+R610</f>
        <v>0</v>
      </c>
      <c r="T610" s="41"/>
      <c r="U610" s="44">
        <f t="shared" ref="U610:U680" si="255">S610+T610</f>
        <v>0</v>
      </c>
      <c r="V610" s="44"/>
      <c r="W610" s="44">
        <f t="shared" ref="W610:W680" si="256">U610+V610</f>
        <v>0</v>
      </c>
      <c r="X610" s="44"/>
      <c r="Y610" s="41">
        <v>0</v>
      </c>
      <c r="Z610" s="41">
        <f t="shared" si="248"/>
        <v>0</v>
      </c>
      <c r="AA610" s="41">
        <v>0</v>
      </c>
      <c r="AB610" s="45">
        <f t="shared" si="251"/>
        <v>0</v>
      </c>
      <c r="AC610" s="41">
        <v>0</v>
      </c>
      <c r="AD610" s="45">
        <f t="shared" si="251"/>
        <v>0</v>
      </c>
      <c r="AE610" s="41">
        <v>0</v>
      </c>
      <c r="AF610" s="45">
        <f t="shared" si="223"/>
        <v>0</v>
      </c>
      <c r="AG610" s="41">
        <v>0</v>
      </c>
      <c r="AH610" s="45">
        <f t="shared" si="223"/>
        <v>0</v>
      </c>
      <c r="AI610" s="41">
        <v>0</v>
      </c>
      <c r="AJ610" s="45">
        <f t="shared" si="223"/>
        <v>0</v>
      </c>
      <c r="AK610" s="41">
        <v>0</v>
      </c>
      <c r="AL610" s="45">
        <f t="shared" si="252"/>
        <v>0</v>
      </c>
      <c r="AM610" s="41">
        <v>0</v>
      </c>
      <c r="AN610" s="45">
        <f t="shared" si="224"/>
        <v>0</v>
      </c>
      <c r="AO610" s="41">
        <f>AO611</f>
        <v>0</v>
      </c>
      <c r="AP610" s="45">
        <f t="shared" si="224"/>
        <v>0</v>
      </c>
      <c r="AQ610" s="41">
        <f>AQ611</f>
        <v>1535.6</v>
      </c>
      <c r="AR610" s="45">
        <f t="shared" si="224"/>
        <v>1535.6</v>
      </c>
      <c r="AS610" s="41">
        <f>AS611</f>
        <v>0</v>
      </c>
      <c r="AT610" s="45">
        <f t="shared" si="250"/>
        <v>1535.6</v>
      </c>
      <c r="AU610" s="41">
        <f>AU611</f>
        <v>0</v>
      </c>
      <c r="AV610" s="45">
        <f t="shared" si="250"/>
        <v>1535.6</v>
      </c>
      <c r="AW610" s="41">
        <f>AW611</f>
        <v>0</v>
      </c>
      <c r="AX610" s="45">
        <f t="shared" si="250"/>
        <v>1535.6</v>
      </c>
      <c r="AY610" s="41">
        <f>AY611</f>
        <v>0</v>
      </c>
      <c r="AZ610" s="45">
        <f t="shared" si="250"/>
        <v>1535.6</v>
      </c>
      <c r="BA610" s="41">
        <f>BA611</f>
        <v>0</v>
      </c>
      <c r="BB610" s="45">
        <f t="shared" si="246"/>
        <v>1535.6</v>
      </c>
      <c r="BC610" s="41">
        <f>BC611</f>
        <v>0</v>
      </c>
      <c r="BD610" s="45">
        <f t="shared" si="246"/>
        <v>1535.6</v>
      </c>
      <c r="BE610" s="41">
        <f>BE611</f>
        <v>0</v>
      </c>
      <c r="BF610" s="45">
        <f t="shared" si="246"/>
        <v>1535.6</v>
      </c>
    </row>
    <row r="611" spans="1:58" ht="39.950000000000003" customHeight="1" x14ac:dyDescent="0.4">
      <c r="A611" s="15"/>
      <c r="B611" s="46"/>
      <c r="C611" s="43" t="s">
        <v>14</v>
      </c>
      <c r="D611" s="161" t="s">
        <v>244</v>
      </c>
      <c r="E611" s="43">
        <v>200</v>
      </c>
      <c r="F611" s="44">
        <v>4</v>
      </c>
      <c r="G611" s="41">
        <v>0</v>
      </c>
      <c r="H611" s="41">
        <f>H612</f>
        <v>0</v>
      </c>
      <c r="I611" s="41">
        <f t="shared" si="231"/>
        <v>0</v>
      </c>
      <c r="J611" s="41">
        <f>J612</f>
        <v>0</v>
      </c>
      <c r="K611" s="41">
        <f t="shared" si="204"/>
        <v>0</v>
      </c>
      <c r="L611" s="41">
        <f>L612</f>
        <v>0</v>
      </c>
      <c r="M611" s="44">
        <f t="shared" si="249"/>
        <v>0</v>
      </c>
      <c r="N611" s="41">
        <f>N612</f>
        <v>0</v>
      </c>
      <c r="O611" s="44">
        <f t="shared" si="247"/>
        <v>0</v>
      </c>
      <c r="P611" s="41">
        <f>P612</f>
        <v>0</v>
      </c>
      <c r="Q611" s="44">
        <f t="shared" si="253"/>
        <v>0</v>
      </c>
      <c r="R611" s="41">
        <f>R612</f>
        <v>0</v>
      </c>
      <c r="S611" s="44">
        <f t="shared" si="254"/>
        <v>0</v>
      </c>
      <c r="T611" s="41">
        <f>T612</f>
        <v>0</v>
      </c>
      <c r="U611" s="44">
        <f t="shared" si="255"/>
        <v>0</v>
      </c>
      <c r="V611" s="44"/>
      <c r="W611" s="44">
        <f t="shared" si="256"/>
        <v>0</v>
      </c>
      <c r="X611" s="44">
        <f>X612</f>
        <v>0</v>
      </c>
      <c r="Y611" s="41">
        <f>Y612</f>
        <v>0</v>
      </c>
      <c r="Z611" s="41">
        <f t="shared" si="248"/>
        <v>0</v>
      </c>
      <c r="AA611" s="41">
        <f>AA612</f>
        <v>0</v>
      </c>
      <c r="AB611" s="45">
        <f t="shared" si="251"/>
        <v>0</v>
      </c>
      <c r="AC611" s="41">
        <f>AC612</f>
        <v>0</v>
      </c>
      <c r="AD611" s="45">
        <f t="shared" si="251"/>
        <v>0</v>
      </c>
      <c r="AE611" s="41">
        <f>AE612</f>
        <v>0</v>
      </c>
      <c r="AF611" s="45">
        <f t="shared" si="223"/>
        <v>0</v>
      </c>
      <c r="AG611" s="41">
        <f>AG612</f>
        <v>0</v>
      </c>
      <c r="AH611" s="45">
        <f t="shared" si="223"/>
        <v>0</v>
      </c>
      <c r="AI611" s="41">
        <f>AI612</f>
        <v>0</v>
      </c>
      <c r="AJ611" s="45">
        <f t="shared" si="223"/>
        <v>0</v>
      </c>
      <c r="AK611" s="41">
        <f>AK612</f>
        <v>0</v>
      </c>
      <c r="AL611" s="45">
        <f t="shared" si="252"/>
        <v>0</v>
      </c>
      <c r="AM611" s="41">
        <f>AM612</f>
        <v>0</v>
      </c>
      <c r="AN611" s="45">
        <f t="shared" si="224"/>
        <v>0</v>
      </c>
      <c r="AO611" s="41">
        <v>0</v>
      </c>
      <c r="AP611" s="45">
        <f t="shared" si="224"/>
        <v>0</v>
      </c>
      <c r="AQ611" s="41">
        <v>1535.6</v>
      </c>
      <c r="AR611" s="45">
        <f t="shared" si="224"/>
        <v>1535.6</v>
      </c>
      <c r="AS611" s="41"/>
      <c r="AT611" s="45">
        <f t="shared" si="250"/>
        <v>1535.6</v>
      </c>
      <c r="AU611" s="41"/>
      <c r="AV611" s="45">
        <f t="shared" si="250"/>
        <v>1535.6</v>
      </c>
      <c r="AW611" s="41"/>
      <c r="AX611" s="45">
        <f t="shared" si="250"/>
        <v>1535.6</v>
      </c>
      <c r="AY611" s="41"/>
      <c r="AZ611" s="45">
        <f t="shared" si="250"/>
        <v>1535.6</v>
      </c>
      <c r="BA611" s="41"/>
      <c r="BB611" s="45">
        <f t="shared" si="246"/>
        <v>1535.6</v>
      </c>
      <c r="BC611" s="41"/>
      <c r="BD611" s="45">
        <f t="shared" si="246"/>
        <v>1535.6</v>
      </c>
      <c r="BE611" s="41"/>
      <c r="BF611" s="45">
        <f t="shared" si="246"/>
        <v>1535.6</v>
      </c>
    </row>
    <row r="612" spans="1:58" ht="46.5" customHeight="1" x14ac:dyDescent="0.4">
      <c r="A612" s="15"/>
      <c r="B612" s="46"/>
      <c r="C612" s="43" t="s">
        <v>399</v>
      </c>
      <c r="D612" s="161" t="s">
        <v>245</v>
      </c>
      <c r="E612" s="43"/>
      <c r="F612" s="44"/>
      <c r="G612" s="41">
        <f>G613</f>
        <v>0</v>
      </c>
      <c r="H612" s="41">
        <f>H613</f>
        <v>0</v>
      </c>
      <c r="I612" s="41">
        <f t="shared" si="231"/>
        <v>0</v>
      </c>
      <c r="J612" s="41">
        <f>J613</f>
        <v>0</v>
      </c>
      <c r="K612" s="41">
        <f t="shared" si="204"/>
        <v>0</v>
      </c>
      <c r="L612" s="41">
        <f>L613</f>
        <v>0</v>
      </c>
      <c r="M612" s="44">
        <f t="shared" si="249"/>
        <v>0</v>
      </c>
      <c r="N612" s="41">
        <f>N613</f>
        <v>0</v>
      </c>
      <c r="O612" s="44">
        <f t="shared" si="247"/>
        <v>0</v>
      </c>
      <c r="P612" s="41">
        <f>P613</f>
        <v>0</v>
      </c>
      <c r="Q612" s="44">
        <f t="shared" si="253"/>
        <v>0</v>
      </c>
      <c r="R612" s="41">
        <f>R613</f>
        <v>0</v>
      </c>
      <c r="S612" s="44">
        <f t="shared" si="254"/>
        <v>0</v>
      </c>
      <c r="T612" s="41">
        <f>T613</f>
        <v>0</v>
      </c>
      <c r="U612" s="44">
        <f t="shared" si="255"/>
        <v>0</v>
      </c>
      <c r="V612" s="44"/>
      <c r="W612" s="44">
        <f t="shared" si="256"/>
        <v>0</v>
      </c>
      <c r="X612" s="44">
        <f>X613</f>
        <v>0</v>
      </c>
      <c r="Y612" s="41">
        <f>Y613</f>
        <v>0</v>
      </c>
      <c r="Z612" s="41">
        <f t="shared" si="248"/>
        <v>0</v>
      </c>
      <c r="AA612" s="41">
        <f>AA613</f>
        <v>0</v>
      </c>
      <c r="AB612" s="45">
        <f t="shared" si="251"/>
        <v>0</v>
      </c>
      <c r="AC612" s="41">
        <f>AC613</f>
        <v>0</v>
      </c>
      <c r="AD612" s="45">
        <f t="shared" si="251"/>
        <v>0</v>
      </c>
      <c r="AE612" s="41">
        <f>AE613</f>
        <v>0</v>
      </c>
      <c r="AF612" s="45">
        <f t="shared" si="223"/>
        <v>0</v>
      </c>
      <c r="AG612" s="41">
        <f>AG613</f>
        <v>0</v>
      </c>
      <c r="AH612" s="45">
        <f t="shared" si="223"/>
        <v>0</v>
      </c>
      <c r="AI612" s="41">
        <f>AI613</f>
        <v>0</v>
      </c>
      <c r="AJ612" s="45">
        <f t="shared" si="223"/>
        <v>0</v>
      </c>
      <c r="AK612" s="41">
        <f>AK613</f>
        <v>0</v>
      </c>
      <c r="AL612" s="45">
        <f t="shared" si="252"/>
        <v>0</v>
      </c>
      <c r="AM612" s="41">
        <f>AM613</f>
        <v>0</v>
      </c>
      <c r="AN612" s="45">
        <f t="shared" si="224"/>
        <v>0</v>
      </c>
      <c r="AO612" s="41">
        <f>AO613</f>
        <v>0</v>
      </c>
      <c r="AP612" s="45">
        <f t="shared" si="224"/>
        <v>0</v>
      </c>
      <c r="AQ612" s="41">
        <f>AQ613</f>
        <v>1050</v>
      </c>
      <c r="AR612" s="45">
        <f t="shared" si="224"/>
        <v>1050</v>
      </c>
      <c r="AS612" s="41">
        <f>AS613</f>
        <v>0</v>
      </c>
      <c r="AT612" s="45">
        <f t="shared" si="250"/>
        <v>1050</v>
      </c>
      <c r="AU612" s="41">
        <f>AU613</f>
        <v>0</v>
      </c>
      <c r="AV612" s="45">
        <f t="shared" si="250"/>
        <v>1050</v>
      </c>
      <c r="AW612" s="41">
        <f>AW613</f>
        <v>0</v>
      </c>
      <c r="AX612" s="45">
        <f t="shared" si="250"/>
        <v>1050</v>
      </c>
      <c r="AY612" s="41">
        <f>AY613</f>
        <v>0</v>
      </c>
      <c r="AZ612" s="45">
        <f t="shared" si="250"/>
        <v>1050</v>
      </c>
      <c r="BA612" s="41">
        <f>BA613</f>
        <v>0</v>
      </c>
      <c r="BB612" s="45">
        <f t="shared" si="246"/>
        <v>1050</v>
      </c>
      <c r="BC612" s="41">
        <f>BC613</f>
        <v>-200</v>
      </c>
      <c r="BD612" s="45">
        <f t="shared" si="246"/>
        <v>850</v>
      </c>
      <c r="BE612" s="41">
        <f>BE613</f>
        <v>0</v>
      </c>
      <c r="BF612" s="45">
        <f t="shared" si="246"/>
        <v>850</v>
      </c>
    </row>
    <row r="613" spans="1:58" ht="42" customHeight="1" x14ac:dyDescent="0.4">
      <c r="A613" s="15"/>
      <c r="B613" s="46"/>
      <c r="C613" s="43" t="s">
        <v>243</v>
      </c>
      <c r="D613" s="161" t="s">
        <v>246</v>
      </c>
      <c r="E613" s="43"/>
      <c r="F613" s="44"/>
      <c r="G613" s="41">
        <f>G614</f>
        <v>0</v>
      </c>
      <c r="H613" s="41"/>
      <c r="I613" s="41">
        <f t="shared" si="231"/>
        <v>0</v>
      </c>
      <c r="J613" s="41"/>
      <c r="K613" s="41">
        <f t="shared" si="204"/>
        <v>0</v>
      </c>
      <c r="L613" s="41"/>
      <c r="M613" s="44">
        <f t="shared" si="249"/>
        <v>0</v>
      </c>
      <c r="N613" s="41"/>
      <c r="O613" s="44">
        <f t="shared" si="247"/>
        <v>0</v>
      </c>
      <c r="P613" s="41"/>
      <c r="Q613" s="44">
        <f t="shared" si="253"/>
        <v>0</v>
      </c>
      <c r="R613" s="41"/>
      <c r="S613" s="44">
        <f t="shared" si="254"/>
        <v>0</v>
      </c>
      <c r="T613" s="41"/>
      <c r="U613" s="44">
        <f t="shared" si="255"/>
        <v>0</v>
      </c>
      <c r="V613" s="44"/>
      <c r="W613" s="44">
        <f t="shared" si="256"/>
        <v>0</v>
      </c>
      <c r="X613" s="44"/>
      <c r="Y613" s="41">
        <v>0</v>
      </c>
      <c r="Z613" s="41">
        <f t="shared" si="248"/>
        <v>0</v>
      </c>
      <c r="AA613" s="41">
        <v>0</v>
      </c>
      <c r="AB613" s="45">
        <f t="shared" si="251"/>
        <v>0</v>
      </c>
      <c r="AC613" s="41">
        <v>0</v>
      </c>
      <c r="AD613" s="45">
        <f t="shared" si="251"/>
        <v>0</v>
      </c>
      <c r="AE613" s="41">
        <v>0</v>
      </c>
      <c r="AF613" s="45">
        <f t="shared" si="223"/>
        <v>0</v>
      </c>
      <c r="AG613" s="41">
        <v>0</v>
      </c>
      <c r="AH613" s="45">
        <f t="shared" si="223"/>
        <v>0</v>
      </c>
      <c r="AI613" s="41">
        <v>0</v>
      </c>
      <c r="AJ613" s="45">
        <f t="shared" si="223"/>
        <v>0</v>
      </c>
      <c r="AK613" s="41">
        <v>0</v>
      </c>
      <c r="AL613" s="45">
        <f t="shared" si="252"/>
        <v>0</v>
      </c>
      <c r="AM613" s="41">
        <v>0</v>
      </c>
      <c r="AN613" s="45">
        <f t="shared" si="224"/>
        <v>0</v>
      </c>
      <c r="AO613" s="41">
        <v>0</v>
      </c>
      <c r="AP613" s="45">
        <f t="shared" si="224"/>
        <v>0</v>
      </c>
      <c r="AQ613" s="41">
        <f>AQ614</f>
        <v>1050</v>
      </c>
      <c r="AR613" s="45">
        <f t="shared" ref="AR613:AZ613" si="257">AP613+AQ613</f>
        <v>1050</v>
      </c>
      <c r="AS613" s="41">
        <f>AS614</f>
        <v>0</v>
      </c>
      <c r="AT613" s="45">
        <f t="shared" si="257"/>
        <v>1050</v>
      </c>
      <c r="AU613" s="41">
        <f>AU614</f>
        <v>0</v>
      </c>
      <c r="AV613" s="45">
        <f t="shared" si="257"/>
        <v>1050</v>
      </c>
      <c r="AW613" s="41">
        <f>AW614</f>
        <v>0</v>
      </c>
      <c r="AX613" s="45">
        <f t="shared" si="257"/>
        <v>1050</v>
      </c>
      <c r="AY613" s="41">
        <f>AY614</f>
        <v>0</v>
      </c>
      <c r="AZ613" s="45">
        <f t="shared" si="257"/>
        <v>1050</v>
      </c>
      <c r="BA613" s="41">
        <f>BA614</f>
        <v>0</v>
      </c>
      <c r="BB613" s="45">
        <f t="shared" si="246"/>
        <v>1050</v>
      </c>
      <c r="BC613" s="41">
        <f>BC614</f>
        <v>-200</v>
      </c>
      <c r="BD613" s="45">
        <f t="shared" si="246"/>
        <v>850</v>
      </c>
      <c r="BE613" s="41">
        <f>BE614</f>
        <v>0</v>
      </c>
      <c r="BF613" s="45">
        <f t="shared" si="246"/>
        <v>850</v>
      </c>
    </row>
    <row r="614" spans="1:58" ht="40.5" x14ac:dyDescent="0.4">
      <c r="A614" s="15"/>
      <c r="B614" s="46"/>
      <c r="C614" s="43" t="s">
        <v>14</v>
      </c>
      <c r="D614" s="161" t="s">
        <v>246</v>
      </c>
      <c r="E614" s="43">
        <v>200</v>
      </c>
      <c r="F614" s="44">
        <v>4</v>
      </c>
      <c r="G614" s="41">
        <v>0</v>
      </c>
      <c r="H614" s="41">
        <f>H615</f>
        <v>0</v>
      </c>
      <c r="I614" s="41">
        <f t="shared" si="231"/>
        <v>0</v>
      </c>
      <c r="J614" s="41">
        <f>J615</f>
        <v>0</v>
      </c>
      <c r="K614" s="41">
        <f t="shared" si="204"/>
        <v>0</v>
      </c>
      <c r="L614" s="41">
        <f>L615</f>
        <v>0</v>
      </c>
      <c r="M614" s="44">
        <f t="shared" si="249"/>
        <v>0</v>
      </c>
      <c r="N614" s="41">
        <f>N615</f>
        <v>0</v>
      </c>
      <c r="O614" s="44">
        <f t="shared" si="247"/>
        <v>0</v>
      </c>
      <c r="P614" s="41">
        <f>P615</f>
        <v>0</v>
      </c>
      <c r="Q614" s="44">
        <f t="shared" si="253"/>
        <v>0</v>
      </c>
      <c r="R614" s="41">
        <f>R615</f>
        <v>0</v>
      </c>
      <c r="S614" s="44">
        <f t="shared" si="254"/>
        <v>0</v>
      </c>
      <c r="T614" s="41">
        <f>T615</f>
        <v>0</v>
      </c>
      <c r="U614" s="44">
        <f t="shared" si="255"/>
        <v>0</v>
      </c>
      <c r="V614" s="44"/>
      <c r="W614" s="44">
        <f t="shared" si="256"/>
        <v>0</v>
      </c>
      <c r="X614" s="44">
        <f>X615</f>
        <v>0</v>
      </c>
      <c r="Y614" s="41">
        <f>Y615</f>
        <v>0</v>
      </c>
      <c r="Z614" s="41">
        <f t="shared" si="248"/>
        <v>0</v>
      </c>
      <c r="AA614" s="41">
        <f>AA615</f>
        <v>0</v>
      </c>
      <c r="AB614" s="45">
        <f t="shared" si="251"/>
        <v>0</v>
      </c>
      <c r="AC614" s="41">
        <f>AC615</f>
        <v>0</v>
      </c>
      <c r="AD614" s="45">
        <f t="shared" si="251"/>
        <v>0</v>
      </c>
      <c r="AE614" s="41">
        <f>AE615</f>
        <v>0</v>
      </c>
      <c r="AF614" s="45">
        <f t="shared" si="223"/>
        <v>0</v>
      </c>
      <c r="AG614" s="41">
        <f>AG615</f>
        <v>0</v>
      </c>
      <c r="AH614" s="45">
        <f t="shared" si="223"/>
        <v>0</v>
      </c>
      <c r="AI614" s="41">
        <f>AI615</f>
        <v>0</v>
      </c>
      <c r="AJ614" s="45">
        <f t="shared" si="223"/>
        <v>0</v>
      </c>
      <c r="AK614" s="41">
        <f>AK615</f>
        <v>0</v>
      </c>
      <c r="AL614" s="45">
        <f t="shared" si="252"/>
        <v>0</v>
      </c>
      <c r="AM614" s="41">
        <f>AM615</f>
        <v>0</v>
      </c>
      <c r="AN614" s="45">
        <f t="shared" si="224"/>
        <v>0</v>
      </c>
      <c r="AO614" s="41">
        <f>AO615</f>
        <v>0</v>
      </c>
      <c r="AP614" s="45">
        <f t="shared" si="224"/>
        <v>0</v>
      </c>
      <c r="AQ614" s="41">
        <v>1050</v>
      </c>
      <c r="AR614" s="45">
        <f t="shared" si="224"/>
        <v>1050</v>
      </c>
      <c r="AS614" s="41"/>
      <c r="AT614" s="45">
        <f t="shared" si="250"/>
        <v>1050</v>
      </c>
      <c r="AU614" s="41"/>
      <c r="AV614" s="45">
        <f t="shared" si="250"/>
        <v>1050</v>
      </c>
      <c r="AW614" s="41"/>
      <c r="AX614" s="45">
        <f t="shared" si="250"/>
        <v>1050</v>
      </c>
      <c r="AY614" s="41"/>
      <c r="AZ614" s="45">
        <f t="shared" si="250"/>
        <v>1050</v>
      </c>
      <c r="BA614" s="41"/>
      <c r="BB614" s="45">
        <f t="shared" si="246"/>
        <v>1050</v>
      </c>
      <c r="BC614" s="41">
        <v>-200</v>
      </c>
      <c r="BD614" s="45">
        <f t="shared" si="246"/>
        <v>850</v>
      </c>
      <c r="BE614" s="41"/>
      <c r="BF614" s="45">
        <f t="shared" si="246"/>
        <v>850</v>
      </c>
    </row>
    <row r="615" spans="1:58" ht="44.1" customHeight="1" x14ac:dyDescent="0.4">
      <c r="A615" s="15"/>
      <c r="B615" s="46"/>
      <c r="C615" s="43" t="s">
        <v>398</v>
      </c>
      <c r="D615" s="43" t="s">
        <v>247</v>
      </c>
      <c r="E615" s="43"/>
      <c r="F615" s="44"/>
      <c r="G615" s="41">
        <f>G616</f>
        <v>0</v>
      </c>
      <c r="H615" s="41">
        <f>H616</f>
        <v>0</v>
      </c>
      <c r="I615" s="41">
        <f t="shared" si="231"/>
        <v>0</v>
      </c>
      <c r="J615" s="41">
        <f>J616</f>
        <v>0</v>
      </c>
      <c r="K615" s="41">
        <f t="shared" ref="K615:K685" si="258">I615+J615</f>
        <v>0</v>
      </c>
      <c r="L615" s="41">
        <f>L616</f>
        <v>0</v>
      </c>
      <c r="M615" s="44">
        <f t="shared" si="249"/>
        <v>0</v>
      </c>
      <c r="N615" s="41">
        <f>N616</f>
        <v>0</v>
      </c>
      <c r="O615" s="44">
        <f t="shared" si="247"/>
        <v>0</v>
      </c>
      <c r="P615" s="41">
        <f>P616</f>
        <v>0</v>
      </c>
      <c r="Q615" s="44">
        <f t="shared" si="253"/>
        <v>0</v>
      </c>
      <c r="R615" s="41">
        <f>R616</f>
        <v>0</v>
      </c>
      <c r="S615" s="44">
        <f t="shared" si="254"/>
        <v>0</v>
      </c>
      <c r="T615" s="41">
        <f>T616</f>
        <v>0</v>
      </c>
      <c r="U615" s="44">
        <f t="shared" si="255"/>
        <v>0</v>
      </c>
      <c r="V615" s="44"/>
      <c r="W615" s="44">
        <f t="shared" si="256"/>
        <v>0</v>
      </c>
      <c r="X615" s="44">
        <f>X616</f>
        <v>0</v>
      </c>
      <c r="Y615" s="41">
        <f>Y616</f>
        <v>0</v>
      </c>
      <c r="Z615" s="41">
        <f t="shared" si="248"/>
        <v>0</v>
      </c>
      <c r="AA615" s="41">
        <f>AA616</f>
        <v>0</v>
      </c>
      <c r="AB615" s="45">
        <f t="shared" si="251"/>
        <v>0</v>
      </c>
      <c r="AC615" s="41">
        <f>AC616</f>
        <v>0</v>
      </c>
      <c r="AD615" s="45">
        <f t="shared" si="251"/>
        <v>0</v>
      </c>
      <c r="AE615" s="41">
        <f>AE616</f>
        <v>0</v>
      </c>
      <c r="AF615" s="45">
        <f t="shared" si="223"/>
        <v>0</v>
      </c>
      <c r="AG615" s="41">
        <f>AG616</f>
        <v>0</v>
      </c>
      <c r="AH615" s="45">
        <f t="shared" si="223"/>
        <v>0</v>
      </c>
      <c r="AI615" s="41">
        <f>AI616</f>
        <v>0</v>
      </c>
      <c r="AJ615" s="45">
        <f t="shared" si="223"/>
        <v>0</v>
      </c>
      <c r="AK615" s="41">
        <f>AK616</f>
        <v>0</v>
      </c>
      <c r="AL615" s="45">
        <f t="shared" si="252"/>
        <v>0</v>
      </c>
      <c r="AM615" s="41">
        <f>AM616</f>
        <v>0</v>
      </c>
      <c r="AN615" s="45">
        <f t="shared" si="224"/>
        <v>0</v>
      </c>
      <c r="AO615" s="41">
        <f>AO616</f>
        <v>0</v>
      </c>
      <c r="AP615" s="45">
        <f t="shared" si="224"/>
        <v>0</v>
      </c>
      <c r="AQ615" s="41">
        <f>AQ616</f>
        <v>250</v>
      </c>
      <c r="AR615" s="45">
        <f t="shared" si="224"/>
        <v>250</v>
      </c>
      <c r="AS615" s="41">
        <f>AS616</f>
        <v>0</v>
      </c>
      <c r="AT615" s="45">
        <f t="shared" si="250"/>
        <v>250</v>
      </c>
      <c r="AU615" s="41">
        <f>AU616</f>
        <v>0</v>
      </c>
      <c r="AV615" s="45">
        <f t="shared" si="250"/>
        <v>250</v>
      </c>
      <c r="AW615" s="41">
        <f>AW616</f>
        <v>0</v>
      </c>
      <c r="AX615" s="45">
        <f t="shared" si="250"/>
        <v>250</v>
      </c>
      <c r="AY615" s="41">
        <f>AY616</f>
        <v>0</v>
      </c>
      <c r="AZ615" s="45">
        <f t="shared" si="250"/>
        <v>250</v>
      </c>
      <c r="BA615" s="41">
        <f>BA616</f>
        <v>0</v>
      </c>
      <c r="BB615" s="45">
        <f t="shared" si="246"/>
        <v>250</v>
      </c>
      <c r="BC615" s="41">
        <f>BC616</f>
        <v>0</v>
      </c>
      <c r="BD615" s="45">
        <f t="shared" si="246"/>
        <v>250</v>
      </c>
      <c r="BE615" s="41">
        <f>BE616</f>
        <v>0</v>
      </c>
      <c r="BF615" s="45">
        <f t="shared" si="246"/>
        <v>250</v>
      </c>
    </row>
    <row r="616" spans="1:58" ht="40.5" customHeight="1" x14ac:dyDescent="0.4">
      <c r="A616" s="15"/>
      <c r="B616" s="46"/>
      <c r="C616" s="43" t="s">
        <v>243</v>
      </c>
      <c r="D616" s="43" t="s">
        <v>248</v>
      </c>
      <c r="E616" s="43"/>
      <c r="F616" s="44"/>
      <c r="G616" s="41">
        <f>G617</f>
        <v>0</v>
      </c>
      <c r="H616" s="41"/>
      <c r="I616" s="41">
        <f t="shared" si="231"/>
        <v>0</v>
      </c>
      <c r="J616" s="41"/>
      <c r="K616" s="41">
        <f t="shared" si="258"/>
        <v>0</v>
      </c>
      <c r="L616" s="41"/>
      <c r="M616" s="44">
        <f t="shared" si="249"/>
        <v>0</v>
      </c>
      <c r="N616" s="41"/>
      <c r="O616" s="44">
        <f t="shared" si="247"/>
        <v>0</v>
      </c>
      <c r="P616" s="41"/>
      <c r="Q616" s="44">
        <f t="shared" si="253"/>
        <v>0</v>
      </c>
      <c r="R616" s="41"/>
      <c r="S616" s="44">
        <f t="shared" si="254"/>
        <v>0</v>
      </c>
      <c r="T616" s="41"/>
      <c r="U616" s="44">
        <f t="shared" si="255"/>
        <v>0</v>
      </c>
      <c r="V616" s="44"/>
      <c r="W616" s="44">
        <f t="shared" si="256"/>
        <v>0</v>
      </c>
      <c r="X616" s="44"/>
      <c r="Y616" s="41">
        <v>0</v>
      </c>
      <c r="Z616" s="41">
        <f t="shared" si="248"/>
        <v>0</v>
      </c>
      <c r="AA616" s="41">
        <v>0</v>
      </c>
      <c r="AB616" s="45">
        <f t="shared" si="251"/>
        <v>0</v>
      </c>
      <c r="AC616" s="41">
        <v>0</v>
      </c>
      <c r="AD616" s="45">
        <f t="shared" si="251"/>
        <v>0</v>
      </c>
      <c r="AE616" s="41">
        <v>0</v>
      </c>
      <c r="AF616" s="45">
        <f t="shared" si="223"/>
        <v>0</v>
      </c>
      <c r="AG616" s="41">
        <v>0</v>
      </c>
      <c r="AH616" s="45">
        <f t="shared" si="223"/>
        <v>0</v>
      </c>
      <c r="AI616" s="41">
        <v>0</v>
      </c>
      <c r="AJ616" s="45">
        <f t="shared" si="223"/>
        <v>0</v>
      </c>
      <c r="AK616" s="41">
        <v>0</v>
      </c>
      <c r="AL616" s="45">
        <f t="shared" si="252"/>
        <v>0</v>
      </c>
      <c r="AM616" s="41">
        <v>0</v>
      </c>
      <c r="AN616" s="45">
        <f t="shared" si="224"/>
        <v>0</v>
      </c>
      <c r="AO616" s="41">
        <v>0</v>
      </c>
      <c r="AP616" s="45">
        <f t="shared" si="224"/>
        <v>0</v>
      </c>
      <c r="AQ616" s="41">
        <f>AQ617</f>
        <v>250</v>
      </c>
      <c r="AR616" s="45">
        <f t="shared" ref="AR616:AZ616" si="259">AP616+AQ616</f>
        <v>250</v>
      </c>
      <c r="AS616" s="41">
        <f>AS617</f>
        <v>0</v>
      </c>
      <c r="AT616" s="45">
        <f t="shared" si="259"/>
        <v>250</v>
      </c>
      <c r="AU616" s="41">
        <f>AU617</f>
        <v>0</v>
      </c>
      <c r="AV616" s="45">
        <f t="shared" si="259"/>
        <v>250</v>
      </c>
      <c r="AW616" s="41">
        <f>AW617</f>
        <v>0</v>
      </c>
      <c r="AX616" s="45">
        <f t="shared" si="259"/>
        <v>250</v>
      </c>
      <c r="AY616" s="41">
        <f>AY617</f>
        <v>0</v>
      </c>
      <c r="AZ616" s="45">
        <f t="shared" si="259"/>
        <v>250</v>
      </c>
      <c r="BA616" s="41">
        <f>BA617</f>
        <v>0</v>
      </c>
      <c r="BB616" s="45">
        <f t="shared" si="246"/>
        <v>250</v>
      </c>
      <c r="BC616" s="41">
        <f>BC617</f>
        <v>0</v>
      </c>
      <c r="BD616" s="45">
        <f t="shared" si="246"/>
        <v>250</v>
      </c>
      <c r="BE616" s="41">
        <f>BE617</f>
        <v>0</v>
      </c>
      <c r="BF616" s="45">
        <f t="shared" si="246"/>
        <v>250</v>
      </c>
    </row>
    <row r="617" spans="1:58" ht="40.5" x14ac:dyDescent="0.4">
      <c r="A617" s="15"/>
      <c r="B617" s="46"/>
      <c r="C617" s="43" t="s">
        <v>14</v>
      </c>
      <c r="D617" s="43" t="s">
        <v>248</v>
      </c>
      <c r="E617" s="43">
        <v>200</v>
      </c>
      <c r="F617" s="44"/>
      <c r="G617" s="41">
        <v>0</v>
      </c>
      <c r="H617" s="41">
        <f>H618</f>
        <v>0</v>
      </c>
      <c r="I617" s="41">
        <f t="shared" si="231"/>
        <v>0</v>
      </c>
      <c r="J617" s="41">
        <f>J618</f>
        <v>0</v>
      </c>
      <c r="K617" s="41">
        <f t="shared" si="258"/>
        <v>0</v>
      </c>
      <c r="L617" s="41">
        <f>L618</f>
        <v>0</v>
      </c>
      <c r="M617" s="44">
        <f t="shared" si="249"/>
        <v>0</v>
      </c>
      <c r="N617" s="41">
        <f>N618</f>
        <v>0</v>
      </c>
      <c r="O617" s="44">
        <f t="shared" si="247"/>
        <v>0</v>
      </c>
      <c r="P617" s="41">
        <f>P618</f>
        <v>0</v>
      </c>
      <c r="Q617" s="44">
        <f t="shared" si="253"/>
        <v>0</v>
      </c>
      <c r="R617" s="41">
        <f>R618</f>
        <v>0</v>
      </c>
      <c r="S617" s="44">
        <f t="shared" si="254"/>
        <v>0</v>
      </c>
      <c r="T617" s="41">
        <f>T618</f>
        <v>0</v>
      </c>
      <c r="U617" s="44">
        <f t="shared" si="255"/>
        <v>0</v>
      </c>
      <c r="V617" s="44"/>
      <c r="W617" s="44">
        <f t="shared" si="256"/>
        <v>0</v>
      </c>
      <c r="X617" s="44">
        <f>X618</f>
        <v>0</v>
      </c>
      <c r="Y617" s="41">
        <f>Y618</f>
        <v>0</v>
      </c>
      <c r="Z617" s="41">
        <f t="shared" si="248"/>
        <v>0</v>
      </c>
      <c r="AA617" s="41">
        <f>AA618</f>
        <v>0</v>
      </c>
      <c r="AB617" s="45">
        <f t="shared" si="251"/>
        <v>0</v>
      </c>
      <c r="AC617" s="41">
        <f>AC618</f>
        <v>0</v>
      </c>
      <c r="AD617" s="45">
        <f t="shared" si="251"/>
        <v>0</v>
      </c>
      <c r="AE617" s="41">
        <f>AE618</f>
        <v>0</v>
      </c>
      <c r="AF617" s="45">
        <f t="shared" si="223"/>
        <v>0</v>
      </c>
      <c r="AG617" s="41">
        <f>AG618</f>
        <v>0</v>
      </c>
      <c r="AH617" s="45">
        <f t="shared" si="223"/>
        <v>0</v>
      </c>
      <c r="AI617" s="41">
        <f>AI618</f>
        <v>0</v>
      </c>
      <c r="AJ617" s="45">
        <f t="shared" si="223"/>
        <v>0</v>
      </c>
      <c r="AK617" s="41">
        <f>AK618</f>
        <v>0</v>
      </c>
      <c r="AL617" s="45">
        <f t="shared" si="252"/>
        <v>0</v>
      </c>
      <c r="AM617" s="41">
        <f>AM618</f>
        <v>0</v>
      </c>
      <c r="AN617" s="45">
        <f t="shared" si="224"/>
        <v>0</v>
      </c>
      <c r="AO617" s="41">
        <f>AO618</f>
        <v>0</v>
      </c>
      <c r="AP617" s="45">
        <f t="shared" si="224"/>
        <v>0</v>
      </c>
      <c r="AQ617" s="41">
        <v>250</v>
      </c>
      <c r="AR617" s="45">
        <f t="shared" si="224"/>
        <v>250</v>
      </c>
      <c r="AS617" s="41"/>
      <c r="AT617" s="45">
        <f t="shared" si="250"/>
        <v>250</v>
      </c>
      <c r="AU617" s="41"/>
      <c r="AV617" s="45">
        <f t="shared" si="250"/>
        <v>250</v>
      </c>
      <c r="AW617" s="41"/>
      <c r="AX617" s="45">
        <f t="shared" si="250"/>
        <v>250</v>
      </c>
      <c r="AY617" s="41"/>
      <c r="AZ617" s="45">
        <f t="shared" si="250"/>
        <v>250</v>
      </c>
      <c r="BA617" s="41"/>
      <c r="BB617" s="45">
        <f t="shared" si="246"/>
        <v>250</v>
      </c>
      <c r="BC617" s="41"/>
      <c r="BD617" s="45">
        <f t="shared" si="246"/>
        <v>250</v>
      </c>
      <c r="BE617" s="41"/>
      <c r="BF617" s="45">
        <f t="shared" si="246"/>
        <v>250</v>
      </c>
    </row>
    <row r="618" spans="1:58" ht="41.45" customHeight="1" x14ac:dyDescent="0.4">
      <c r="A618" s="15"/>
      <c r="B618" s="46"/>
      <c r="C618" s="43" t="s">
        <v>401</v>
      </c>
      <c r="D618" s="43" t="s">
        <v>249</v>
      </c>
      <c r="E618" s="43"/>
      <c r="F618" s="44"/>
      <c r="G618" s="41">
        <f>G619</f>
        <v>0</v>
      </c>
      <c r="H618" s="41">
        <f>H619</f>
        <v>0</v>
      </c>
      <c r="I618" s="41">
        <f t="shared" si="231"/>
        <v>0</v>
      </c>
      <c r="J618" s="41">
        <f>J619</f>
        <v>0</v>
      </c>
      <c r="K618" s="41">
        <f t="shared" si="258"/>
        <v>0</v>
      </c>
      <c r="L618" s="41">
        <f>L619</f>
        <v>0</v>
      </c>
      <c r="M618" s="44">
        <f t="shared" si="249"/>
        <v>0</v>
      </c>
      <c r="N618" s="41">
        <f>N619</f>
        <v>0</v>
      </c>
      <c r="O618" s="44">
        <f t="shared" si="247"/>
        <v>0</v>
      </c>
      <c r="P618" s="41">
        <f>P619</f>
        <v>0</v>
      </c>
      <c r="Q618" s="44">
        <f t="shared" si="253"/>
        <v>0</v>
      </c>
      <c r="R618" s="41">
        <f>R619</f>
        <v>0</v>
      </c>
      <c r="S618" s="44">
        <f t="shared" si="254"/>
        <v>0</v>
      </c>
      <c r="T618" s="41">
        <f>T619</f>
        <v>0</v>
      </c>
      <c r="U618" s="44">
        <f t="shared" si="255"/>
        <v>0</v>
      </c>
      <c r="V618" s="44"/>
      <c r="W618" s="44">
        <f t="shared" si="256"/>
        <v>0</v>
      </c>
      <c r="X618" s="44">
        <f>X619</f>
        <v>0</v>
      </c>
      <c r="Y618" s="41">
        <f>Y619</f>
        <v>0</v>
      </c>
      <c r="Z618" s="41">
        <f t="shared" si="248"/>
        <v>0</v>
      </c>
      <c r="AA618" s="41">
        <f>AA619</f>
        <v>0</v>
      </c>
      <c r="AB618" s="45">
        <f t="shared" si="251"/>
        <v>0</v>
      </c>
      <c r="AC618" s="41">
        <f>AC619</f>
        <v>0</v>
      </c>
      <c r="AD618" s="45">
        <f t="shared" si="251"/>
        <v>0</v>
      </c>
      <c r="AE618" s="41">
        <f>AE619</f>
        <v>0</v>
      </c>
      <c r="AF618" s="45">
        <f t="shared" si="223"/>
        <v>0</v>
      </c>
      <c r="AG618" s="41">
        <f>AG619</f>
        <v>0</v>
      </c>
      <c r="AH618" s="45">
        <f t="shared" si="223"/>
        <v>0</v>
      </c>
      <c r="AI618" s="41">
        <f>AI619</f>
        <v>0</v>
      </c>
      <c r="AJ618" s="45">
        <f t="shared" si="223"/>
        <v>0</v>
      </c>
      <c r="AK618" s="41">
        <f>AK619</f>
        <v>0</v>
      </c>
      <c r="AL618" s="45">
        <f t="shared" si="252"/>
        <v>0</v>
      </c>
      <c r="AM618" s="41">
        <f>AM619</f>
        <v>0</v>
      </c>
      <c r="AN618" s="45">
        <f t="shared" si="224"/>
        <v>0</v>
      </c>
      <c r="AO618" s="41">
        <f>AO619</f>
        <v>0</v>
      </c>
      <c r="AP618" s="45">
        <f t="shared" si="224"/>
        <v>0</v>
      </c>
      <c r="AQ618" s="41">
        <f>AQ619</f>
        <v>100</v>
      </c>
      <c r="AR618" s="45">
        <f t="shared" si="224"/>
        <v>100</v>
      </c>
      <c r="AS618" s="41">
        <f>AS619</f>
        <v>0</v>
      </c>
      <c r="AT618" s="45">
        <f t="shared" si="250"/>
        <v>100</v>
      </c>
      <c r="AU618" s="41">
        <f>AU619</f>
        <v>0</v>
      </c>
      <c r="AV618" s="45">
        <f t="shared" si="250"/>
        <v>100</v>
      </c>
      <c r="AW618" s="41">
        <f>AW619</f>
        <v>0</v>
      </c>
      <c r="AX618" s="45">
        <f t="shared" si="250"/>
        <v>100</v>
      </c>
      <c r="AY618" s="41">
        <f>AY619</f>
        <v>0</v>
      </c>
      <c r="AZ618" s="45">
        <f t="shared" si="250"/>
        <v>100</v>
      </c>
      <c r="BA618" s="41">
        <f>BA619</f>
        <v>0</v>
      </c>
      <c r="BB618" s="45">
        <f t="shared" si="246"/>
        <v>100</v>
      </c>
      <c r="BC618" s="41">
        <f>BC619</f>
        <v>200</v>
      </c>
      <c r="BD618" s="45">
        <f t="shared" si="246"/>
        <v>300</v>
      </c>
      <c r="BE618" s="41">
        <f>BE619</f>
        <v>0</v>
      </c>
      <c r="BF618" s="45">
        <f t="shared" si="246"/>
        <v>300</v>
      </c>
    </row>
    <row r="619" spans="1:58" ht="39.75" customHeight="1" x14ac:dyDescent="0.4">
      <c r="A619" s="15"/>
      <c r="B619" s="46"/>
      <c r="C619" s="43" t="s">
        <v>243</v>
      </c>
      <c r="D619" s="43" t="s">
        <v>250</v>
      </c>
      <c r="E619" s="43"/>
      <c r="F619" s="44"/>
      <c r="G619" s="41">
        <f>G620</f>
        <v>0</v>
      </c>
      <c r="H619" s="41"/>
      <c r="I619" s="41">
        <f t="shared" si="231"/>
        <v>0</v>
      </c>
      <c r="J619" s="41"/>
      <c r="K619" s="41">
        <f t="shared" si="258"/>
        <v>0</v>
      </c>
      <c r="L619" s="41"/>
      <c r="M619" s="44">
        <f t="shared" si="249"/>
        <v>0</v>
      </c>
      <c r="N619" s="41"/>
      <c r="O619" s="44">
        <f t="shared" si="247"/>
        <v>0</v>
      </c>
      <c r="P619" s="41"/>
      <c r="Q619" s="44">
        <f t="shared" si="253"/>
        <v>0</v>
      </c>
      <c r="R619" s="41"/>
      <c r="S619" s="44">
        <f t="shared" si="254"/>
        <v>0</v>
      </c>
      <c r="T619" s="41"/>
      <c r="U619" s="44">
        <f t="shared" si="255"/>
        <v>0</v>
      </c>
      <c r="V619" s="44"/>
      <c r="W619" s="44">
        <f t="shared" si="256"/>
        <v>0</v>
      </c>
      <c r="X619" s="44"/>
      <c r="Y619" s="41">
        <v>0</v>
      </c>
      <c r="Z619" s="41">
        <f t="shared" si="248"/>
        <v>0</v>
      </c>
      <c r="AA619" s="41">
        <v>0</v>
      </c>
      <c r="AB619" s="45">
        <f t="shared" si="251"/>
        <v>0</v>
      </c>
      <c r="AC619" s="41">
        <v>0</v>
      </c>
      <c r="AD619" s="45">
        <f t="shared" si="251"/>
        <v>0</v>
      </c>
      <c r="AE619" s="41">
        <v>0</v>
      </c>
      <c r="AF619" s="45">
        <f t="shared" si="223"/>
        <v>0</v>
      </c>
      <c r="AG619" s="41">
        <v>0</v>
      </c>
      <c r="AH619" s="45">
        <f t="shared" si="223"/>
        <v>0</v>
      </c>
      <c r="AI619" s="41">
        <v>0</v>
      </c>
      <c r="AJ619" s="45">
        <f t="shared" si="223"/>
        <v>0</v>
      </c>
      <c r="AK619" s="41">
        <v>0</v>
      </c>
      <c r="AL619" s="45">
        <f t="shared" si="252"/>
        <v>0</v>
      </c>
      <c r="AM619" s="41">
        <v>0</v>
      </c>
      <c r="AN619" s="45">
        <f t="shared" si="224"/>
        <v>0</v>
      </c>
      <c r="AO619" s="41">
        <v>0</v>
      </c>
      <c r="AP619" s="45">
        <f t="shared" si="224"/>
        <v>0</v>
      </c>
      <c r="AQ619" s="41">
        <f>AQ620</f>
        <v>100</v>
      </c>
      <c r="AR619" s="45">
        <f t="shared" ref="AR619:AZ619" si="260">AP619+AQ619</f>
        <v>100</v>
      </c>
      <c r="AS619" s="41">
        <f>AS620</f>
        <v>0</v>
      </c>
      <c r="AT619" s="45">
        <f t="shared" si="260"/>
        <v>100</v>
      </c>
      <c r="AU619" s="41">
        <f>AU620</f>
        <v>0</v>
      </c>
      <c r="AV619" s="45">
        <f t="shared" si="260"/>
        <v>100</v>
      </c>
      <c r="AW619" s="41">
        <f>AW620</f>
        <v>0</v>
      </c>
      <c r="AX619" s="45">
        <f t="shared" si="260"/>
        <v>100</v>
      </c>
      <c r="AY619" s="41">
        <f>AY620</f>
        <v>0</v>
      </c>
      <c r="AZ619" s="45">
        <f t="shared" si="260"/>
        <v>100</v>
      </c>
      <c r="BA619" s="41">
        <f>BA620</f>
        <v>0</v>
      </c>
      <c r="BB619" s="45">
        <f t="shared" si="246"/>
        <v>100</v>
      </c>
      <c r="BC619" s="41">
        <f>BC620</f>
        <v>200</v>
      </c>
      <c r="BD619" s="45">
        <f t="shared" si="246"/>
        <v>300</v>
      </c>
      <c r="BE619" s="41">
        <f>BE620</f>
        <v>0</v>
      </c>
      <c r="BF619" s="45">
        <f t="shared" si="246"/>
        <v>300</v>
      </c>
    </row>
    <row r="620" spans="1:58" ht="43.5" customHeight="1" x14ac:dyDescent="0.4">
      <c r="A620" s="15"/>
      <c r="B620" s="46"/>
      <c r="C620" s="43" t="s">
        <v>14</v>
      </c>
      <c r="D620" s="43" t="s">
        <v>250</v>
      </c>
      <c r="E620" s="43">
        <v>200</v>
      </c>
      <c r="F620" s="44"/>
      <c r="G620" s="41">
        <v>0</v>
      </c>
      <c r="H620" s="41"/>
      <c r="I620" s="41">
        <f t="shared" si="231"/>
        <v>0</v>
      </c>
      <c r="J620" s="41"/>
      <c r="K620" s="41"/>
      <c r="L620" s="41"/>
      <c r="M620" s="44"/>
      <c r="N620" s="41"/>
      <c r="O620" s="44"/>
      <c r="P620" s="41"/>
      <c r="Q620" s="44"/>
      <c r="R620" s="41"/>
      <c r="S620" s="44"/>
      <c r="T620" s="41"/>
      <c r="U620" s="44"/>
      <c r="V620" s="44"/>
      <c r="W620" s="44"/>
      <c r="X620" s="44"/>
      <c r="Y620" s="41">
        <v>0</v>
      </c>
      <c r="Z620" s="41">
        <f t="shared" si="248"/>
        <v>0</v>
      </c>
      <c r="AA620" s="41">
        <v>0</v>
      </c>
      <c r="AB620" s="45">
        <f t="shared" si="251"/>
        <v>0</v>
      </c>
      <c r="AC620" s="41">
        <v>0</v>
      </c>
      <c r="AD620" s="45">
        <f t="shared" si="251"/>
        <v>0</v>
      </c>
      <c r="AE620" s="41">
        <v>0</v>
      </c>
      <c r="AF620" s="45">
        <f t="shared" si="223"/>
        <v>0</v>
      </c>
      <c r="AG620" s="41">
        <v>0</v>
      </c>
      <c r="AH620" s="45">
        <f t="shared" si="223"/>
        <v>0</v>
      </c>
      <c r="AI620" s="41">
        <v>0</v>
      </c>
      <c r="AJ620" s="45">
        <f t="shared" si="223"/>
        <v>0</v>
      </c>
      <c r="AK620" s="41">
        <v>0</v>
      </c>
      <c r="AL620" s="45">
        <f t="shared" si="252"/>
        <v>0</v>
      </c>
      <c r="AM620" s="41">
        <v>0</v>
      </c>
      <c r="AN620" s="45">
        <f t="shared" si="224"/>
        <v>0</v>
      </c>
      <c r="AO620" s="41">
        <v>0</v>
      </c>
      <c r="AP620" s="45">
        <f t="shared" si="224"/>
        <v>0</v>
      </c>
      <c r="AQ620" s="41">
        <v>100</v>
      </c>
      <c r="AR620" s="45">
        <f t="shared" si="224"/>
        <v>100</v>
      </c>
      <c r="AS620" s="41"/>
      <c r="AT620" s="45">
        <f t="shared" si="250"/>
        <v>100</v>
      </c>
      <c r="AU620" s="41"/>
      <c r="AV620" s="45">
        <f t="shared" si="250"/>
        <v>100</v>
      </c>
      <c r="AW620" s="41"/>
      <c r="AX620" s="45">
        <f t="shared" si="250"/>
        <v>100</v>
      </c>
      <c r="AY620" s="41"/>
      <c r="AZ620" s="45">
        <f t="shared" si="250"/>
        <v>100</v>
      </c>
      <c r="BA620" s="41"/>
      <c r="BB620" s="45">
        <f t="shared" si="246"/>
        <v>100</v>
      </c>
      <c r="BC620" s="41">
        <v>200</v>
      </c>
      <c r="BD620" s="45">
        <f t="shared" si="246"/>
        <v>300</v>
      </c>
      <c r="BE620" s="41"/>
      <c r="BF620" s="45">
        <f t="shared" si="246"/>
        <v>300</v>
      </c>
    </row>
    <row r="621" spans="1:58" ht="20.25" hidden="1" customHeight="1" x14ac:dyDescent="0.4">
      <c r="A621" s="15"/>
      <c r="B621" s="46"/>
      <c r="C621" s="38"/>
      <c r="D621" s="43" t="s">
        <v>475</v>
      </c>
      <c r="E621" s="43"/>
      <c r="F621" s="44"/>
      <c r="G621" s="41">
        <f>G622</f>
        <v>0</v>
      </c>
      <c r="H621" s="41"/>
      <c r="I621" s="41">
        <f t="shared" si="231"/>
        <v>0</v>
      </c>
      <c r="J621" s="41"/>
      <c r="K621" s="41"/>
      <c r="L621" s="41"/>
      <c r="M621" s="44"/>
      <c r="N621" s="41"/>
      <c r="O621" s="44"/>
      <c r="P621" s="41"/>
      <c r="Q621" s="44"/>
      <c r="R621" s="41"/>
      <c r="S621" s="44"/>
      <c r="T621" s="41"/>
      <c r="U621" s="44"/>
      <c r="V621" s="44"/>
      <c r="W621" s="44"/>
      <c r="X621" s="44"/>
      <c r="Y621" s="41"/>
      <c r="Z621" s="41">
        <f t="shared" si="248"/>
        <v>0</v>
      </c>
      <c r="AA621" s="41"/>
      <c r="AB621" s="45">
        <f t="shared" si="251"/>
        <v>0</v>
      </c>
      <c r="AC621" s="41"/>
      <c r="AD621" s="45">
        <f t="shared" si="251"/>
        <v>0</v>
      </c>
      <c r="AE621" s="41"/>
      <c r="AF621" s="45">
        <f t="shared" si="223"/>
        <v>0</v>
      </c>
      <c r="AG621" s="41"/>
      <c r="AH621" s="45">
        <f t="shared" si="223"/>
        <v>0</v>
      </c>
      <c r="AI621" s="41"/>
      <c r="AJ621" s="45">
        <f t="shared" si="223"/>
        <v>0</v>
      </c>
      <c r="AK621" s="41"/>
      <c r="AL621" s="45">
        <f t="shared" si="252"/>
        <v>0</v>
      </c>
      <c r="AM621" s="41"/>
      <c r="AN621" s="45">
        <f t="shared" si="224"/>
        <v>0</v>
      </c>
      <c r="AO621" s="41"/>
      <c r="AP621" s="45">
        <f t="shared" si="224"/>
        <v>0</v>
      </c>
      <c r="AQ621" s="41"/>
      <c r="AR621" s="45">
        <f t="shared" si="224"/>
        <v>0</v>
      </c>
      <c r="AS621" s="41"/>
      <c r="AT621" s="45">
        <f t="shared" si="250"/>
        <v>0</v>
      </c>
      <c r="AU621" s="41"/>
      <c r="AV621" s="45">
        <f t="shared" si="250"/>
        <v>0</v>
      </c>
      <c r="AW621" s="41"/>
      <c r="AX621" s="45">
        <f t="shared" si="250"/>
        <v>0</v>
      </c>
      <c r="AY621" s="41"/>
      <c r="AZ621" s="45">
        <f t="shared" si="250"/>
        <v>0</v>
      </c>
      <c r="BA621" s="41"/>
      <c r="BB621" s="45">
        <f t="shared" si="246"/>
        <v>0</v>
      </c>
      <c r="BC621" s="41"/>
      <c r="BD621" s="45">
        <f t="shared" si="246"/>
        <v>0</v>
      </c>
      <c r="BE621" s="41"/>
      <c r="BF621" s="45">
        <f t="shared" si="246"/>
        <v>0</v>
      </c>
    </row>
    <row r="622" spans="1:58" ht="40.5" hidden="1" customHeight="1" x14ac:dyDescent="0.4">
      <c r="A622" s="15"/>
      <c r="B622" s="46"/>
      <c r="C622" s="43" t="s">
        <v>243</v>
      </c>
      <c r="D622" s="43" t="s">
        <v>474</v>
      </c>
      <c r="E622" s="43"/>
      <c r="F622" s="44"/>
      <c r="G622" s="41">
        <f>G623</f>
        <v>0</v>
      </c>
      <c r="H622" s="41"/>
      <c r="I622" s="41">
        <f t="shared" si="231"/>
        <v>0</v>
      </c>
      <c r="J622" s="41"/>
      <c r="K622" s="41"/>
      <c r="L622" s="41"/>
      <c r="M622" s="44"/>
      <c r="N622" s="41"/>
      <c r="O622" s="44"/>
      <c r="P622" s="41"/>
      <c r="Q622" s="44"/>
      <c r="R622" s="41"/>
      <c r="S622" s="44"/>
      <c r="T622" s="41"/>
      <c r="U622" s="44"/>
      <c r="V622" s="44"/>
      <c r="W622" s="44"/>
      <c r="X622" s="44"/>
      <c r="Y622" s="41"/>
      <c r="Z622" s="41">
        <f t="shared" si="248"/>
        <v>0</v>
      </c>
      <c r="AA622" s="41"/>
      <c r="AB622" s="45">
        <f t="shared" si="251"/>
        <v>0</v>
      </c>
      <c r="AC622" s="41"/>
      <c r="AD622" s="45">
        <f t="shared" si="251"/>
        <v>0</v>
      </c>
      <c r="AE622" s="41"/>
      <c r="AF622" s="45">
        <f t="shared" si="223"/>
        <v>0</v>
      </c>
      <c r="AG622" s="41"/>
      <c r="AH622" s="45">
        <f t="shared" si="223"/>
        <v>0</v>
      </c>
      <c r="AI622" s="41"/>
      <c r="AJ622" s="45">
        <f t="shared" si="223"/>
        <v>0</v>
      </c>
      <c r="AK622" s="41"/>
      <c r="AL622" s="45">
        <f t="shared" si="252"/>
        <v>0</v>
      </c>
      <c r="AM622" s="41"/>
      <c r="AN622" s="45">
        <f t="shared" si="224"/>
        <v>0</v>
      </c>
      <c r="AO622" s="41"/>
      <c r="AP622" s="45">
        <f t="shared" si="224"/>
        <v>0</v>
      </c>
      <c r="AQ622" s="41"/>
      <c r="AR622" s="45">
        <f t="shared" si="224"/>
        <v>0</v>
      </c>
      <c r="AS622" s="41"/>
      <c r="AT622" s="45">
        <f t="shared" si="250"/>
        <v>0</v>
      </c>
      <c r="AU622" s="41"/>
      <c r="AV622" s="45">
        <f t="shared" si="250"/>
        <v>0</v>
      </c>
      <c r="AW622" s="41"/>
      <c r="AX622" s="45">
        <f t="shared" si="250"/>
        <v>0</v>
      </c>
      <c r="AY622" s="41"/>
      <c r="AZ622" s="45">
        <f t="shared" si="250"/>
        <v>0</v>
      </c>
      <c r="BA622" s="41"/>
      <c r="BB622" s="45">
        <f t="shared" si="246"/>
        <v>0</v>
      </c>
      <c r="BC622" s="41"/>
      <c r="BD622" s="45">
        <f t="shared" si="246"/>
        <v>0</v>
      </c>
      <c r="BE622" s="41"/>
      <c r="BF622" s="45">
        <f t="shared" si="246"/>
        <v>0</v>
      </c>
    </row>
    <row r="623" spans="1:58" ht="60.75" hidden="1" customHeight="1" x14ac:dyDescent="0.4">
      <c r="A623" s="15"/>
      <c r="B623" s="46"/>
      <c r="C623" s="43" t="s">
        <v>14</v>
      </c>
      <c r="D623" s="43" t="s">
        <v>474</v>
      </c>
      <c r="E623" s="43">
        <v>200</v>
      </c>
      <c r="F623" s="44"/>
      <c r="G623" s="41">
        <v>0</v>
      </c>
      <c r="H623" s="41">
        <f>H624+H627+H630</f>
        <v>0</v>
      </c>
      <c r="I623" s="41">
        <f t="shared" si="231"/>
        <v>0</v>
      </c>
      <c r="J623" s="41">
        <f>J624+J627+J630</f>
        <v>0</v>
      </c>
      <c r="K623" s="41">
        <f t="shared" si="258"/>
        <v>0</v>
      </c>
      <c r="L623" s="41">
        <f>L624+L627+L630</f>
        <v>0</v>
      </c>
      <c r="M623" s="44">
        <f t="shared" si="249"/>
        <v>0</v>
      </c>
      <c r="N623" s="41">
        <f>N624+N627+N630</f>
        <v>0</v>
      </c>
      <c r="O623" s="44">
        <f t="shared" ref="O623:O633" si="261">M623+N623</f>
        <v>0</v>
      </c>
      <c r="P623" s="41">
        <f>P624+P627+P630</f>
        <v>0</v>
      </c>
      <c r="Q623" s="44">
        <f t="shared" si="253"/>
        <v>0</v>
      </c>
      <c r="R623" s="41">
        <f>R624+R627+R630</f>
        <v>0</v>
      </c>
      <c r="S623" s="44">
        <f t="shared" si="254"/>
        <v>0</v>
      </c>
      <c r="T623" s="41">
        <f>T624+T627+T630</f>
        <v>0</v>
      </c>
      <c r="U623" s="44">
        <f t="shared" si="255"/>
        <v>0</v>
      </c>
      <c r="V623" s="41">
        <f>V624+V627+T630</f>
        <v>0</v>
      </c>
      <c r="W623" s="44">
        <f t="shared" si="256"/>
        <v>0</v>
      </c>
      <c r="X623" s="44">
        <f>X624+X627+X630</f>
        <v>0</v>
      </c>
      <c r="Y623" s="41">
        <f>Y624+Y627+Y630</f>
        <v>0</v>
      </c>
      <c r="Z623" s="41">
        <f t="shared" si="248"/>
        <v>0</v>
      </c>
      <c r="AA623" s="41">
        <f>AA624+AA627+AA630</f>
        <v>0</v>
      </c>
      <c r="AB623" s="45">
        <f t="shared" si="251"/>
        <v>0</v>
      </c>
      <c r="AC623" s="41">
        <f>AC624+AC627+AC630</f>
        <v>0</v>
      </c>
      <c r="AD623" s="45">
        <f t="shared" si="251"/>
        <v>0</v>
      </c>
      <c r="AE623" s="41">
        <f>AE624+AE627+AE630</f>
        <v>0</v>
      </c>
      <c r="AF623" s="45">
        <f t="shared" si="223"/>
        <v>0</v>
      </c>
      <c r="AG623" s="41">
        <f>AG624+AG627+AG630</f>
        <v>0</v>
      </c>
      <c r="AH623" s="45">
        <f t="shared" si="223"/>
        <v>0</v>
      </c>
      <c r="AI623" s="41">
        <f>AI624+AI627+AI630</f>
        <v>0</v>
      </c>
      <c r="AJ623" s="45">
        <f t="shared" si="223"/>
        <v>0</v>
      </c>
      <c r="AK623" s="41">
        <f>AK624+AK627+AK630</f>
        <v>0</v>
      </c>
      <c r="AL623" s="45">
        <f t="shared" si="252"/>
        <v>0</v>
      </c>
      <c r="AM623" s="41">
        <f>AM624+AM627+AM630</f>
        <v>0</v>
      </c>
      <c r="AN623" s="45">
        <f t="shared" si="224"/>
        <v>0</v>
      </c>
      <c r="AO623" s="41">
        <f>AO624+AO627+AO630</f>
        <v>0</v>
      </c>
      <c r="AP623" s="45">
        <f t="shared" si="224"/>
        <v>0</v>
      </c>
      <c r="AQ623" s="41">
        <f>AQ624+AQ627+AQ630</f>
        <v>43748.358</v>
      </c>
      <c r="AR623" s="45">
        <f t="shared" si="224"/>
        <v>43748.358</v>
      </c>
      <c r="AS623" s="41">
        <f>AS624+AS627+AS630</f>
        <v>0</v>
      </c>
      <c r="AT623" s="45">
        <f t="shared" si="250"/>
        <v>43748.358</v>
      </c>
      <c r="AU623" s="41">
        <f>AU624+AU627+AU630</f>
        <v>0</v>
      </c>
      <c r="AV623" s="45">
        <f t="shared" si="250"/>
        <v>43748.358</v>
      </c>
      <c r="AW623" s="41">
        <f>AW624+AW627+AW630</f>
        <v>0</v>
      </c>
      <c r="AX623" s="45">
        <f t="shared" si="250"/>
        <v>43748.358</v>
      </c>
      <c r="AY623" s="41">
        <f>AY624+AY627+AY630</f>
        <v>0</v>
      </c>
      <c r="AZ623" s="45">
        <f t="shared" si="250"/>
        <v>43748.358</v>
      </c>
      <c r="BA623" s="41">
        <f>BA624+BA627+BA630</f>
        <v>0</v>
      </c>
      <c r="BB623" s="45">
        <f t="shared" si="246"/>
        <v>43748.358</v>
      </c>
      <c r="BC623" s="41">
        <f>BC624+BC627+BC630</f>
        <v>0</v>
      </c>
      <c r="BD623" s="45">
        <f t="shared" si="246"/>
        <v>43748.358</v>
      </c>
      <c r="BE623" s="41">
        <f>BE624+BE627+BE630</f>
        <v>526.4</v>
      </c>
      <c r="BF623" s="45">
        <f t="shared" si="246"/>
        <v>44274.758000000002</v>
      </c>
    </row>
    <row r="624" spans="1:58" ht="99" customHeight="1" x14ac:dyDescent="0.4">
      <c r="A624" s="15"/>
      <c r="B624" s="37">
        <v>16</v>
      </c>
      <c r="C624" s="38" t="s">
        <v>403</v>
      </c>
      <c r="D624" s="38" t="s">
        <v>251</v>
      </c>
      <c r="E624" s="38"/>
      <c r="F624" s="39"/>
      <c r="G624" s="40">
        <f>G625+G628+G631</f>
        <v>0</v>
      </c>
      <c r="H624" s="41">
        <f t="shared" ref="G624:T626" si="262">H625</f>
        <v>0</v>
      </c>
      <c r="I624" s="40">
        <f t="shared" si="231"/>
        <v>0</v>
      </c>
      <c r="J624" s="40">
        <f t="shared" si="262"/>
        <v>0</v>
      </c>
      <c r="K624" s="40">
        <f t="shared" si="258"/>
        <v>0</v>
      </c>
      <c r="L624" s="40">
        <f t="shared" si="262"/>
        <v>0</v>
      </c>
      <c r="M624" s="39">
        <f t="shared" si="249"/>
        <v>0</v>
      </c>
      <c r="N624" s="40">
        <f t="shared" si="262"/>
        <v>0</v>
      </c>
      <c r="O624" s="39">
        <f t="shared" si="261"/>
        <v>0</v>
      </c>
      <c r="P624" s="40">
        <f t="shared" si="262"/>
        <v>0</v>
      </c>
      <c r="Q624" s="39">
        <f t="shared" si="253"/>
        <v>0</v>
      </c>
      <c r="R624" s="40">
        <f t="shared" si="262"/>
        <v>0</v>
      </c>
      <c r="S624" s="39">
        <f t="shared" si="254"/>
        <v>0</v>
      </c>
      <c r="T624" s="40">
        <f t="shared" si="262"/>
        <v>0</v>
      </c>
      <c r="U624" s="39">
        <f t="shared" si="255"/>
        <v>0</v>
      </c>
      <c r="V624" s="39">
        <f>V625</f>
        <v>0</v>
      </c>
      <c r="W624" s="39">
        <f t="shared" si="256"/>
        <v>0</v>
      </c>
      <c r="X624" s="39">
        <f t="shared" ref="X624:BE625" si="263">X625</f>
        <v>0</v>
      </c>
      <c r="Y624" s="40">
        <f t="shared" si="263"/>
        <v>0</v>
      </c>
      <c r="Z624" s="40">
        <f t="shared" si="248"/>
        <v>0</v>
      </c>
      <c r="AA624" s="40">
        <f>AA625+AA628</f>
        <v>0</v>
      </c>
      <c r="AB624" s="42">
        <f t="shared" si="251"/>
        <v>0</v>
      </c>
      <c r="AC624" s="40">
        <f>AC625+AC628</f>
        <v>0</v>
      </c>
      <c r="AD624" s="42">
        <f t="shared" si="251"/>
        <v>0</v>
      </c>
      <c r="AE624" s="40">
        <f>AE625+AE628</f>
        <v>0</v>
      </c>
      <c r="AF624" s="42">
        <f t="shared" si="223"/>
        <v>0</v>
      </c>
      <c r="AG624" s="40">
        <f>AG625+AG628</f>
        <v>0</v>
      </c>
      <c r="AH624" s="42">
        <f t="shared" si="223"/>
        <v>0</v>
      </c>
      <c r="AI624" s="40">
        <f>AI625+AI628+AI634</f>
        <v>0</v>
      </c>
      <c r="AJ624" s="42">
        <f t="shared" si="223"/>
        <v>0</v>
      </c>
      <c r="AK624" s="40">
        <f>AK625+AK628+AK634</f>
        <v>0</v>
      </c>
      <c r="AL624" s="42">
        <f t="shared" si="252"/>
        <v>0</v>
      </c>
      <c r="AM624" s="40">
        <f>AM625+AM628+AM634</f>
        <v>0</v>
      </c>
      <c r="AN624" s="42">
        <f t="shared" si="224"/>
        <v>0</v>
      </c>
      <c r="AO624" s="40">
        <f>AO625+AO628+AO634</f>
        <v>0</v>
      </c>
      <c r="AP624" s="42">
        <f t="shared" si="224"/>
        <v>0</v>
      </c>
      <c r="AQ624" s="40">
        <f>AQ625+AQ628+AQ634</f>
        <v>22109.458000000002</v>
      </c>
      <c r="AR624" s="42">
        <f t="shared" si="224"/>
        <v>22109.458000000002</v>
      </c>
      <c r="AS624" s="40">
        <f>AS625+AS628+AS634</f>
        <v>0</v>
      </c>
      <c r="AT624" s="42">
        <f t="shared" si="250"/>
        <v>22109.458000000002</v>
      </c>
      <c r="AU624" s="40">
        <f>AU625+AU628+AU634</f>
        <v>0</v>
      </c>
      <c r="AV624" s="42">
        <f t="shared" si="250"/>
        <v>22109.458000000002</v>
      </c>
      <c r="AW624" s="40">
        <f>AW625+AW628+AW634</f>
        <v>0</v>
      </c>
      <c r="AX624" s="42">
        <f t="shared" si="250"/>
        <v>22109.458000000002</v>
      </c>
      <c r="AY624" s="40">
        <f>AY625+AY628+AY634</f>
        <v>0</v>
      </c>
      <c r="AZ624" s="42">
        <f t="shared" si="250"/>
        <v>22109.458000000002</v>
      </c>
      <c r="BA624" s="40">
        <f>BA625+BA628+BA634</f>
        <v>0</v>
      </c>
      <c r="BB624" s="42">
        <f t="shared" si="246"/>
        <v>22109.458000000002</v>
      </c>
      <c r="BC624" s="40">
        <f>BC625+BC628+BC634</f>
        <v>0</v>
      </c>
      <c r="BD624" s="42">
        <f t="shared" si="246"/>
        <v>22109.458000000002</v>
      </c>
      <c r="BE624" s="40">
        <f>BE625+BE628+BE634</f>
        <v>263.2</v>
      </c>
      <c r="BF624" s="42">
        <f t="shared" si="246"/>
        <v>22372.658000000003</v>
      </c>
    </row>
    <row r="625" spans="1:58" ht="67.5" customHeight="1" x14ac:dyDescent="0.4">
      <c r="A625" s="15"/>
      <c r="B625" s="46"/>
      <c r="C625" s="43" t="s">
        <v>402</v>
      </c>
      <c r="D625" s="43" t="s">
        <v>252</v>
      </c>
      <c r="E625" s="43"/>
      <c r="F625" s="44"/>
      <c r="G625" s="41">
        <f t="shared" si="262"/>
        <v>0</v>
      </c>
      <c r="H625" s="41">
        <f t="shared" si="262"/>
        <v>0</v>
      </c>
      <c r="I625" s="41">
        <f t="shared" si="231"/>
        <v>0</v>
      </c>
      <c r="J625" s="41">
        <f t="shared" si="262"/>
        <v>0</v>
      </c>
      <c r="K625" s="41">
        <f t="shared" si="258"/>
        <v>0</v>
      </c>
      <c r="L625" s="41">
        <f t="shared" si="262"/>
        <v>0</v>
      </c>
      <c r="M625" s="44">
        <f t="shared" si="249"/>
        <v>0</v>
      </c>
      <c r="N625" s="41">
        <f t="shared" si="262"/>
        <v>0</v>
      </c>
      <c r="O625" s="44">
        <f t="shared" si="261"/>
        <v>0</v>
      </c>
      <c r="P625" s="41">
        <f t="shared" si="262"/>
        <v>0</v>
      </c>
      <c r="Q625" s="44">
        <f t="shared" si="253"/>
        <v>0</v>
      </c>
      <c r="R625" s="41">
        <f t="shared" si="262"/>
        <v>0</v>
      </c>
      <c r="S625" s="44">
        <f t="shared" si="254"/>
        <v>0</v>
      </c>
      <c r="T625" s="41">
        <f t="shared" si="262"/>
        <v>0</v>
      </c>
      <c r="U625" s="44">
        <f t="shared" si="255"/>
        <v>0</v>
      </c>
      <c r="V625" s="44">
        <f>V626</f>
        <v>0</v>
      </c>
      <c r="W625" s="44">
        <f t="shared" si="256"/>
        <v>0</v>
      </c>
      <c r="X625" s="44">
        <f t="shared" si="263"/>
        <v>0</v>
      </c>
      <c r="Y625" s="41">
        <f t="shared" si="263"/>
        <v>0</v>
      </c>
      <c r="Z625" s="41">
        <f t="shared" si="248"/>
        <v>0</v>
      </c>
      <c r="AA625" s="41">
        <f t="shared" si="263"/>
        <v>0</v>
      </c>
      <c r="AB625" s="45">
        <f t="shared" si="251"/>
        <v>0</v>
      </c>
      <c r="AC625" s="41">
        <f t="shared" si="263"/>
        <v>0</v>
      </c>
      <c r="AD625" s="45">
        <f t="shared" si="251"/>
        <v>0</v>
      </c>
      <c r="AE625" s="41">
        <f t="shared" si="263"/>
        <v>0</v>
      </c>
      <c r="AF625" s="45">
        <f t="shared" si="223"/>
        <v>0</v>
      </c>
      <c r="AG625" s="41">
        <f t="shared" si="263"/>
        <v>0</v>
      </c>
      <c r="AH625" s="45">
        <f t="shared" si="223"/>
        <v>0</v>
      </c>
      <c r="AI625" s="41">
        <f t="shared" si="263"/>
        <v>0</v>
      </c>
      <c r="AJ625" s="45">
        <f t="shared" si="223"/>
        <v>0</v>
      </c>
      <c r="AK625" s="41">
        <f t="shared" si="263"/>
        <v>0</v>
      </c>
      <c r="AL625" s="45">
        <f t="shared" si="252"/>
        <v>0</v>
      </c>
      <c r="AM625" s="41">
        <f t="shared" si="263"/>
        <v>0</v>
      </c>
      <c r="AN625" s="45">
        <f t="shared" si="224"/>
        <v>0</v>
      </c>
      <c r="AO625" s="41">
        <f t="shared" si="263"/>
        <v>0</v>
      </c>
      <c r="AP625" s="45">
        <f t="shared" si="224"/>
        <v>0</v>
      </c>
      <c r="AQ625" s="41">
        <f t="shared" si="263"/>
        <v>21430</v>
      </c>
      <c r="AR625" s="45">
        <f t="shared" si="224"/>
        <v>21430</v>
      </c>
      <c r="AS625" s="41">
        <f t="shared" si="263"/>
        <v>0</v>
      </c>
      <c r="AT625" s="45">
        <f t="shared" si="250"/>
        <v>21430</v>
      </c>
      <c r="AU625" s="41">
        <f t="shared" si="263"/>
        <v>0</v>
      </c>
      <c r="AV625" s="45">
        <f t="shared" si="250"/>
        <v>21430</v>
      </c>
      <c r="AW625" s="41">
        <f t="shared" si="263"/>
        <v>0</v>
      </c>
      <c r="AX625" s="45">
        <f t="shared" si="250"/>
        <v>21430</v>
      </c>
      <c r="AY625" s="41">
        <f t="shared" si="263"/>
        <v>0</v>
      </c>
      <c r="AZ625" s="45">
        <f t="shared" si="250"/>
        <v>21430</v>
      </c>
      <c r="BA625" s="41">
        <f t="shared" si="263"/>
        <v>0</v>
      </c>
      <c r="BB625" s="45">
        <f t="shared" si="246"/>
        <v>21430</v>
      </c>
      <c r="BC625" s="41">
        <f t="shared" si="263"/>
        <v>0</v>
      </c>
      <c r="BD625" s="45">
        <f t="shared" si="246"/>
        <v>21430</v>
      </c>
      <c r="BE625" s="41">
        <f t="shared" si="263"/>
        <v>0</v>
      </c>
      <c r="BF625" s="45">
        <f t="shared" si="246"/>
        <v>21430</v>
      </c>
    </row>
    <row r="626" spans="1:58" ht="60.75" customHeight="1" x14ac:dyDescent="0.4">
      <c r="A626" s="15"/>
      <c r="B626" s="46"/>
      <c r="C626" s="43" t="s">
        <v>610</v>
      </c>
      <c r="D626" s="43" t="s">
        <v>608</v>
      </c>
      <c r="E626" s="43"/>
      <c r="F626" s="44"/>
      <c r="G626" s="41">
        <f t="shared" si="262"/>
        <v>0</v>
      </c>
      <c r="H626" s="41"/>
      <c r="I626" s="41">
        <f t="shared" si="231"/>
        <v>0</v>
      </c>
      <c r="J626" s="41"/>
      <c r="K626" s="41">
        <f t="shared" si="258"/>
        <v>0</v>
      </c>
      <c r="L626" s="41"/>
      <c r="M626" s="44">
        <f t="shared" si="249"/>
        <v>0</v>
      </c>
      <c r="N626" s="41"/>
      <c r="O626" s="44">
        <f t="shared" si="261"/>
        <v>0</v>
      </c>
      <c r="P626" s="41"/>
      <c r="Q626" s="44">
        <f t="shared" si="253"/>
        <v>0</v>
      </c>
      <c r="R626" s="41"/>
      <c r="S626" s="44">
        <f t="shared" si="254"/>
        <v>0</v>
      </c>
      <c r="T626" s="41"/>
      <c r="U626" s="44">
        <f t="shared" si="255"/>
        <v>0</v>
      </c>
      <c r="V626" s="44">
        <v>0</v>
      </c>
      <c r="W626" s="44">
        <f t="shared" si="256"/>
        <v>0</v>
      </c>
      <c r="X626" s="44"/>
      <c r="Y626" s="41">
        <v>0</v>
      </c>
      <c r="Z626" s="41">
        <f t="shared" si="248"/>
        <v>0</v>
      </c>
      <c r="AA626" s="41">
        <f>AA627</f>
        <v>0</v>
      </c>
      <c r="AB626" s="45">
        <f t="shared" si="251"/>
        <v>0</v>
      </c>
      <c r="AC626" s="41">
        <f>AC627</f>
        <v>0</v>
      </c>
      <c r="AD626" s="45">
        <f t="shared" si="251"/>
        <v>0</v>
      </c>
      <c r="AE626" s="41">
        <f>AE627</f>
        <v>0</v>
      </c>
      <c r="AF626" s="45">
        <f t="shared" si="223"/>
        <v>0</v>
      </c>
      <c r="AG626" s="41">
        <f>AG627</f>
        <v>0</v>
      </c>
      <c r="AH626" s="45">
        <f t="shared" si="223"/>
        <v>0</v>
      </c>
      <c r="AI626" s="41">
        <f>AI627</f>
        <v>0</v>
      </c>
      <c r="AJ626" s="45">
        <f t="shared" si="223"/>
        <v>0</v>
      </c>
      <c r="AK626" s="41">
        <f>AK627</f>
        <v>0</v>
      </c>
      <c r="AL626" s="45">
        <f t="shared" si="252"/>
        <v>0</v>
      </c>
      <c r="AM626" s="41">
        <f>AM627</f>
        <v>0</v>
      </c>
      <c r="AN626" s="45">
        <f t="shared" si="224"/>
        <v>0</v>
      </c>
      <c r="AO626" s="41">
        <f>AO627</f>
        <v>0</v>
      </c>
      <c r="AP626" s="45">
        <f t="shared" si="224"/>
        <v>0</v>
      </c>
      <c r="AQ626" s="41">
        <f>AQ627</f>
        <v>21430</v>
      </c>
      <c r="AR626" s="45">
        <f t="shared" si="224"/>
        <v>21430</v>
      </c>
      <c r="AS626" s="41">
        <f>AS627</f>
        <v>0</v>
      </c>
      <c r="AT626" s="45">
        <f t="shared" si="250"/>
        <v>21430</v>
      </c>
      <c r="AU626" s="41">
        <f>AU627</f>
        <v>0</v>
      </c>
      <c r="AV626" s="45">
        <f t="shared" si="250"/>
        <v>21430</v>
      </c>
      <c r="AW626" s="41">
        <f>AW627</f>
        <v>0</v>
      </c>
      <c r="AX626" s="45">
        <f t="shared" si="250"/>
        <v>21430</v>
      </c>
      <c r="AY626" s="41">
        <f>AY627</f>
        <v>0</v>
      </c>
      <c r="AZ626" s="45">
        <f t="shared" si="250"/>
        <v>21430</v>
      </c>
      <c r="BA626" s="41">
        <f>BA627</f>
        <v>0</v>
      </c>
      <c r="BB626" s="45">
        <f t="shared" si="246"/>
        <v>21430</v>
      </c>
      <c r="BC626" s="41">
        <f>BC627</f>
        <v>0</v>
      </c>
      <c r="BD626" s="45">
        <f t="shared" si="246"/>
        <v>21430</v>
      </c>
      <c r="BE626" s="41">
        <f>BE627</f>
        <v>0</v>
      </c>
      <c r="BF626" s="45">
        <f t="shared" si="246"/>
        <v>21430</v>
      </c>
    </row>
    <row r="627" spans="1:58" ht="26.25" x14ac:dyDescent="0.4">
      <c r="A627" s="15"/>
      <c r="B627" s="46"/>
      <c r="C627" s="43" t="s">
        <v>18</v>
      </c>
      <c r="D627" s="43" t="s">
        <v>608</v>
      </c>
      <c r="E627" s="43">
        <v>800</v>
      </c>
      <c r="F627" s="44">
        <v>5</v>
      </c>
      <c r="G627" s="41">
        <v>0</v>
      </c>
      <c r="H627" s="41">
        <f t="shared" ref="G627:T629" si="264">H628</f>
        <v>0</v>
      </c>
      <c r="I627" s="41">
        <f t="shared" si="231"/>
        <v>0</v>
      </c>
      <c r="J627" s="41">
        <f t="shared" si="264"/>
        <v>0</v>
      </c>
      <c r="K627" s="41">
        <f t="shared" si="258"/>
        <v>0</v>
      </c>
      <c r="L627" s="41">
        <f t="shared" si="264"/>
        <v>0</v>
      </c>
      <c r="M627" s="44">
        <f t="shared" si="249"/>
        <v>0</v>
      </c>
      <c r="N627" s="41">
        <f t="shared" si="264"/>
        <v>0</v>
      </c>
      <c r="O627" s="44">
        <f t="shared" si="261"/>
        <v>0</v>
      </c>
      <c r="P627" s="41">
        <f t="shared" si="264"/>
        <v>0</v>
      </c>
      <c r="Q627" s="44">
        <f t="shared" si="253"/>
        <v>0</v>
      </c>
      <c r="R627" s="41">
        <f t="shared" si="264"/>
        <v>0</v>
      </c>
      <c r="S627" s="44">
        <f t="shared" si="254"/>
        <v>0</v>
      </c>
      <c r="T627" s="41">
        <f t="shared" si="264"/>
        <v>0</v>
      </c>
      <c r="U627" s="44">
        <f t="shared" si="255"/>
        <v>0</v>
      </c>
      <c r="V627" s="44"/>
      <c r="W627" s="44">
        <f t="shared" si="256"/>
        <v>0</v>
      </c>
      <c r="X627" s="44">
        <f t="shared" ref="X627:BE628" si="265">X628</f>
        <v>0</v>
      </c>
      <c r="Y627" s="41">
        <f t="shared" si="265"/>
        <v>0</v>
      </c>
      <c r="Z627" s="41">
        <f t="shared" si="248"/>
        <v>0</v>
      </c>
      <c r="AA627" s="41">
        <v>0</v>
      </c>
      <c r="AB627" s="45">
        <f t="shared" si="251"/>
        <v>0</v>
      </c>
      <c r="AC627" s="41"/>
      <c r="AD627" s="45">
        <f t="shared" si="251"/>
        <v>0</v>
      </c>
      <c r="AE627" s="41"/>
      <c r="AF627" s="45">
        <f t="shared" si="223"/>
        <v>0</v>
      </c>
      <c r="AG627" s="41"/>
      <c r="AH627" s="45">
        <f t="shared" si="223"/>
        <v>0</v>
      </c>
      <c r="AI627" s="41">
        <v>0</v>
      </c>
      <c r="AJ627" s="45">
        <f t="shared" si="223"/>
        <v>0</v>
      </c>
      <c r="AK627" s="41">
        <v>0</v>
      </c>
      <c r="AL627" s="45">
        <f t="shared" si="252"/>
        <v>0</v>
      </c>
      <c r="AM627" s="41">
        <v>0</v>
      </c>
      <c r="AN627" s="45">
        <f t="shared" si="224"/>
        <v>0</v>
      </c>
      <c r="AO627" s="41">
        <v>0</v>
      </c>
      <c r="AP627" s="45">
        <f t="shared" si="224"/>
        <v>0</v>
      </c>
      <c r="AQ627" s="41">
        <v>21430</v>
      </c>
      <c r="AR627" s="45">
        <f t="shared" si="224"/>
        <v>21430</v>
      </c>
      <c r="AS627" s="41"/>
      <c r="AT627" s="45">
        <f t="shared" si="250"/>
        <v>21430</v>
      </c>
      <c r="AU627" s="41"/>
      <c r="AV627" s="45">
        <f t="shared" si="250"/>
        <v>21430</v>
      </c>
      <c r="AW627" s="41"/>
      <c r="AX627" s="45">
        <f t="shared" si="250"/>
        <v>21430</v>
      </c>
      <c r="AY627" s="41"/>
      <c r="AZ627" s="45">
        <f t="shared" si="250"/>
        <v>21430</v>
      </c>
      <c r="BA627" s="41"/>
      <c r="BB627" s="45">
        <f t="shared" si="246"/>
        <v>21430</v>
      </c>
      <c r="BC627" s="41"/>
      <c r="BD627" s="45">
        <f t="shared" si="246"/>
        <v>21430</v>
      </c>
      <c r="BE627" s="41"/>
      <c r="BF627" s="45">
        <f t="shared" si="246"/>
        <v>21430</v>
      </c>
    </row>
    <row r="628" spans="1:58" ht="68.45" customHeight="1" x14ac:dyDescent="0.4">
      <c r="A628" s="15"/>
      <c r="B628" s="46"/>
      <c r="C628" s="43" t="s">
        <v>613</v>
      </c>
      <c r="D628" s="43" t="s">
        <v>253</v>
      </c>
      <c r="E628" s="43"/>
      <c r="F628" s="44"/>
      <c r="G628" s="41">
        <f t="shared" si="264"/>
        <v>0</v>
      </c>
      <c r="H628" s="41">
        <f t="shared" si="264"/>
        <v>0</v>
      </c>
      <c r="I628" s="41">
        <f t="shared" si="231"/>
        <v>0</v>
      </c>
      <c r="J628" s="41">
        <f t="shared" si="264"/>
        <v>0</v>
      </c>
      <c r="K628" s="41">
        <f t="shared" si="258"/>
        <v>0</v>
      </c>
      <c r="L628" s="41">
        <f t="shared" si="264"/>
        <v>0</v>
      </c>
      <c r="M628" s="44">
        <f t="shared" si="249"/>
        <v>0</v>
      </c>
      <c r="N628" s="41">
        <f t="shared" si="264"/>
        <v>0</v>
      </c>
      <c r="O628" s="44">
        <f t="shared" si="261"/>
        <v>0</v>
      </c>
      <c r="P628" s="41">
        <f t="shared" si="264"/>
        <v>0</v>
      </c>
      <c r="Q628" s="44">
        <f t="shared" si="253"/>
        <v>0</v>
      </c>
      <c r="R628" s="41">
        <f t="shared" si="264"/>
        <v>0</v>
      </c>
      <c r="S628" s="44">
        <f t="shared" si="254"/>
        <v>0</v>
      </c>
      <c r="T628" s="41">
        <f t="shared" si="264"/>
        <v>0</v>
      </c>
      <c r="U628" s="44">
        <f t="shared" si="255"/>
        <v>0</v>
      </c>
      <c r="V628" s="44"/>
      <c r="W628" s="44">
        <f t="shared" si="256"/>
        <v>0</v>
      </c>
      <c r="X628" s="44">
        <f t="shared" si="265"/>
        <v>0</v>
      </c>
      <c r="Y628" s="41">
        <f t="shared" si="265"/>
        <v>0</v>
      </c>
      <c r="Z628" s="41">
        <f t="shared" si="248"/>
        <v>0</v>
      </c>
      <c r="AA628" s="41">
        <f t="shared" si="265"/>
        <v>0</v>
      </c>
      <c r="AB628" s="45">
        <f t="shared" si="251"/>
        <v>0</v>
      </c>
      <c r="AC628" s="41">
        <f t="shared" si="265"/>
        <v>0</v>
      </c>
      <c r="AD628" s="45">
        <f t="shared" si="251"/>
        <v>0</v>
      </c>
      <c r="AE628" s="41">
        <f t="shared" si="265"/>
        <v>0</v>
      </c>
      <c r="AF628" s="45">
        <f t="shared" si="223"/>
        <v>0</v>
      </c>
      <c r="AG628" s="41">
        <f t="shared" si="265"/>
        <v>0</v>
      </c>
      <c r="AH628" s="45">
        <f t="shared" si="223"/>
        <v>0</v>
      </c>
      <c r="AI628" s="41">
        <f t="shared" si="265"/>
        <v>0</v>
      </c>
      <c r="AJ628" s="45">
        <f t="shared" si="223"/>
        <v>0</v>
      </c>
      <c r="AK628" s="41">
        <f t="shared" si="265"/>
        <v>0</v>
      </c>
      <c r="AL628" s="45">
        <f t="shared" si="252"/>
        <v>0</v>
      </c>
      <c r="AM628" s="41">
        <f t="shared" si="265"/>
        <v>0</v>
      </c>
      <c r="AN628" s="45">
        <f t="shared" si="224"/>
        <v>0</v>
      </c>
      <c r="AO628" s="41">
        <f t="shared" si="265"/>
        <v>0</v>
      </c>
      <c r="AP628" s="45">
        <f t="shared" si="224"/>
        <v>0</v>
      </c>
      <c r="AQ628" s="41">
        <f t="shared" si="265"/>
        <v>208.9</v>
      </c>
      <c r="AR628" s="45">
        <f t="shared" si="224"/>
        <v>208.9</v>
      </c>
      <c r="AS628" s="41">
        <f t="shared" si="265"/>
        <v>0</v>
      </c>
      <c r="AT628" s="45">
        <f t="shared" si="250"/>
        <v>208.9</v>
      </c>
      <c r="AU628" s="41">
        <f t="shared" si="265"/>
        <v>0</v>
      </c>
      <c r="AV628" s="45">
        <f t="shared" si="250"/>
        <v>208.9</v>
      </c>
      <c r="AW628" s="41">
        <f t="shared" si="265"/>
        <v>0</v>
      </c>
      <c r="AX628" s="45">
        <f t="shared" si="250"/>
        <v>208.9</v>
      </c>
      <c r="AY628" s="41">
        <f t="shared" si="265"/>
        <v>0</v>
      </c>
      <c r="AZ628" s="45">
        <f t="shared" si="250"/>
        <v>208.9</v>
      </c>
      <c r="BA628" s="41">
        <f t="shared" si="265"/>
        <v>0</v>
      </c>
      <c r="BB628" s="45">
        <f t="shared" si="246"/>
        <v>208.9</v>
      </c>
      <c r="BC628" s="41">
        <f t="shared" si="265"/>
        <v>0</v>
      </c>
      <c r="BD628" s="45">
        <f t="shared" si="246"/>
        <v>208.9</v>
      </c>
      <c r="BE628" s="41">
        <f t="shared" si="265"/>
        <v>263.2</v>
      </c>
      <c r="BF628" s="45">
        <f t="shared" si="246"/>
        <v>472.1</v>
      </c>
    </row>
    <row r="629" spans="1:58" ht="150.94999999999999" customHeight="1" x14ac:dyDescent="0.4">
      <c r="A629" s="15"/>
      <c r="B629" s="46"/>
      <c r="C629" s="43" t="s">
        <v>609</v>
      </c>
      <c r="D629" s="43" t="s">
        <v>254</v>
      </c>
      <c r="E629" s="43"/>
      <c r="F629" s="44"/>
      <c r="G629" s="41">
        <f t="shared" si="264"/>
        <v>0</v>
      </c>
      <c r="H629" s="41"/>
      <c r="I629" s="41">
        <f t="shared" si="231"/>
        <v>0</v>
      </c>
      <c r="J629" s="41"/>
      <c r="K629" s="41">
        <f t="shared" si="258"/>
        <v>0</v>
      </c>
      <c r="L629" s="41">
        <v>0</v>
      </c>
      <c r="M629" s="44">
        <f t="shared" si="249"/>
        <v>0</v>
      </c>
      <c r="N629" s="41">
        <v>0</v>
      </c>
      <c r="O629" s="44">
        <f t="shared" si="261"/>
        <v>0</v>
      </c>
      <c r="P629" s="41">
        <v>0</v>
      </c>
      <c r="Q629" s="44">
        <f t="shared" si="253"/>
        <v>0</v>
      </c>
      <c r="R629" s="41">
        <v>0</v>
      </c>
      <c r="S629" s="44">
        <f t="shared" si="254"/>
        <v>0</v>
      </c>
      <c r="T629" s="41">
        <v>0</v>
      </c>
      <c r="U629" s="44">
        <f t="shared" si="255"/>
        <v>0</v>
      </c>
      <c r="V629" s="44"/>
      <c r="W629" s="44">
        <f t="shared" si="256"/>
        <v>0</v>
      </c>
      <c r="X629" s="44"/>
      <c r="Y629" s="41">
        <v>0</v>
      </c>
      <c r="Z629" s="41">
        <f t="shared" si="248"/>
        <v>0</v>
      </c>
      <c r="AA629" s="41">
        <f>AA630</f>
        <v>0</v>
      </c>
      <c r="AB629" s="45">
        <f t="shared" si="251"/>
        <v>0</v>
      </c>
      <c r="AC629" s="41">
        <f>AC630</f>
        <v>0</v>
      </c>
      <c r="AD629" s="45">
        <f t="shared" si="251"/>
        <v>0</v>
      </c>
      <c r="AE629" s="41">
        <f>AE630</f>
        <v>0</v>
      </c>
      <c r="AF629" s="45">
        <f t="shared" ref="AF629:AL696" si="266">AD629+AE629</f>
        <v>0</v>
      </c>
      <c r="AG629" s="41">
        <f>AG630</f>
        <v>0</v>
      </c>
      <c r="AH629" s="45">
        <f t="shared" si="266"/>
        <v>0</v>
      </c>
      <c r="AI629" s="41">
        <f>AI630</f>
        <v>0</v>
      </c>
      <c r="AJ629" s="45">
        <f t="shared" si="266"/>
        <v>0</v>
      </c>
      <c r="AK629" s="41">
        <f>AK630</f>
        <v>0</v>
      </c>
      <c r="AL629" s="45">
        <f t="shared" si="266"/>
        <v>0</v>
      </c>
      <c r="AM629" s="41">
        <f>AM630</f>
        <v>0</v>
      </c>
      <c r="AN629" s="45">
        <f t="shared" ref="AN629:AT696" si="267">AL629+AM629</f>
        <v>0</v>
      </c>
      <c r="AO629" s="41">
        <f>AO630</f>
        <v>0</v>
      </c>
      <c r="AP629" s="45">
        <f t="shared" si="267"/>
        <v>0</v>
      </c>
      <c r="AQ629" s="41">
        <f>AQ630</f>
        <v>208.9</v>
      </c>
      <c r="AR629" s="45">
        <f t="shared" si="267"/>
        <v>208.9</v>
      </c>
      <c r="AS629" s="41">
        <f>AS630</f>
        <v>0</v>
      </c>
      <c r="AT629" s="45">
        <f t="shared" si="267"/>
        <v>208.9</v>
      </c>
      <c r="AU629" s="41">
        <f>AU630</f>
        <v>0</v>
      </c>
      <c r="AV629" s="45">
        <f t="shared" ref="AV629:AZ695" si="268">AT629+AU629</f>
        <v>208.9</v>
      </c>
      <c r="AW629" s="41">
        <f>AW630</f>
        <v>0</v>
      </c>
      <c r="AX629" s="45">
        <f t="shared" si="268"/>
        <v>208.9</v>
      </c>
      <c r="AY629" s="41">
        <f>AY630</f>
        <v>0</v>
      </c>
      <c r="AZ629" s="45">
        <f t="shared" si="268"/>
        <v>208.9</v>
      </c>
      <c r="BA629" s="41">
        <f>BA630</f>
        <v>0</v>
      </c>
      <c r="BB629" s="45">
        <f t="shared" si="246"/>
        <v>208.9</v>
      </c>
      <c r="BC629" s="41">
        <f>BC630</f>
        <v>0</v>
      </c>
      <c r="BD629" s="45">
        <f t="shared" si="246"/>
        <v>208.9</v>
      </c>
      <c r="BE629" s="41">
        <f>BE630</f>
        <v>263.2</v>
      </c>
      <c r="BF629" s="45">
        <f t="shared" si="246"/>
        <v>472.1</v>
      </c>
    </row>
    <row r="630" spans="1:58" ht="43.35" customHeight="1" x14ac:dyDescent="0.4">
      <c r="A630" s="15"/>
      <c r="B630" s="46"/>
      <c r="C630" s="43" t="s">
        <v>14</v>
      </c>
      <c r="D630" s="43" t="s">
        <v>254</v>
      </c>
      <c r="E630" s="43">
        <v>200</v>
      </c>
      <c r="F630" s="44">
        <v>5</v>
      </c>
      <c r="G630" s="41">
        <v>0</v>
      </c>
      <c r="H630" s="41">
        <f t="shared" ref="G630:T632" si="269">H631</f>
        <v>0</v>
      </c>
      <c r="I630" s="41">
        <f t="shared" si="231"/>
        <v>0</v>
      </c>
      <c r="J630" s="41">
        <f t="shared" si="269"/>
        <v>0</v>
      </c>
      <c r="K630" s="41">
        <f t="shared" si="258"/>
        <v>0</v>
      </c>
      <c r="L630" s="41">
        <f t="shared" si="269"/>
        <v>0</v>
      </c>
      <c r="M630" s="44">
        <f t="shared" si="249"/>
        <v>0</v>
      </c>
      <c r="N630" s="41">
        <f t="shared" si="269"/>
        <v>0</v>
      </c>
      <c r="O630" s="44">
        <f t="shared" si="261"/>
        <v>0</v>
      </c>
      <c r="P630" s="41">
        <f t="shared" si="269"/>
        <v>0</v>
      </c>
      <c r="Q630" s="44">
        <f t="shared" si="253"/>
        <v>0</v>
      </c>
      <c r="R630" s="41">
        <f t="shared" si="269"/>
        <v>0</v>
      </c>
      <c r="S630" s="44">
        <f t="shared" si="254"/>
        <v>0</v>
      </c>
      <c r="T630" s="41">
        <f t="shared" si="269"/>
        <v>0</v>
      </c>
      <c r="U630" s="44">
        <f t="shared" si="255"/>
        <v>0</v>
      </c>
      <c r="V630" s="44"/>
      <c r="W630" s="44">
        <f t="shared" si="256"/>
        <v>0</v>
      </c>
      <c r="X630" s="44">
        <f t="shared" ref="X630:BE631" si="270">X631</f>
        <v>0</v>
      </c>
      <c r="Y630" s="41">
        <f t="shared" si="270"/>
        <v>0</v>
      </c>
      <c r="Z630" s="41">
        <f t="shared" si="248"/>
        <v>0</v>
      </c>
      <c r="AA630" s="41">
        <v>0</v>
      </c>
      <c r="AB630" s="45">
        <f t="shared" si="251"/>
        <v>0</v>
      </c>
      <c r="AC630" s="41"/>
      <c r="AD630" s="45">
        <f t="shared" si="251"/>
        <v>0</v>
      </c>
      <c r="AE630" s="41"/>
      <c r="AF630" s="45">
        <f t="shared" si="266"/>
        <v>0</v>
      </c>
      <c r="AG630" s="41"/>
      <c r="AH630" s="45">
        <f t="shared" si="266"/>
        <v>0</v>
      </c>
      <c r="AI630" s="41"/>
      <c r="AJ630" s="45">
        <f t="shared" si="266"/>
        <v>0</v>
      </c>
      <c r="AK630" s="41"/>
      <c r="AL630" s="45">
        <f t="shared" si="266"/>
        <v>0</v>
      </c>
      <c r="AM630" s="41"/>
      <c r="AN630" s="45">
        <f t="shared" si="267"/>
        <v>0</v>
      </c>
      <c r="AO630" s="41"/>
      <c r="AP630" s="45">
        <f t="shared" si="267"/>
        <v>0</v>
      </c>
      <c r="AQ630" s="41">
        <v>208.9</v>
      </c>
      <c r="AR630" s="45">
        <f t="shared" si="267"/>
        <v>208.9</v>
      </c>
      <c r="AS630" s="41"/>
      <c r="AT630" s="45">
        <f t="shared" si="267"/>
        <v>208.9</v>
      </c>
      <c r="AU630" s="41"/>
      <c r="AV630" s="45">
        <f t="shared" si="268"/>
        <v>208.9</v>
      </c>
      <c r="AW630" s="41"/>
      <c r="AX630" s="45">
        <f t="shared" si="268"/>
        <v>208.9</v>
      </c>
      <c r="AY630" s="41"/>
      <c r="AZ630" s="45">
        <f t="shared" si="268"/>
        <v>208.9</v>
      </c>
      <c r="BA630" s="41"/>
      <c r="BB630" s="45">
        <f t="shared" si="246"/>
        <v>208.9</v>
      </c>
      <c r="BC630" s="41"/>
      <c r="BD630" s="45">
        <f t="shared" si="246"/>
        <v>208.9</v>
      </c>
      <c r="BE630" s="41">
        <v>263.2</v>
      </c>
      <c r="BF630" s="45">
        <f t="shared" si="246"/>
        <v>472.1</v>
      </c>
    </row>
    <row r="631" spans="1:58" ht="0.75" hidden="1" customHeight="1" x14ac:dyDescent="0.4">
      <c r="A631" s="15"/>
      <c r="B631" s="46"/>
      <c r="C631" s="43" t="s">
        <v>404</v>
      </c>
      <c r="D631" s="43" t="s">
        <v>255</v>
      </c>
      <c r="E631" s="43"/>
      <c r="F631" s="44"/>
      <c r="G631" s="41">
        <f t="shared" si="269"/>
        <v>0</v>
      </c>
      <c r="H631" s="41">
        <f t="shared" si="269"/>
        <v>0</v>
      </c>
      <c r="I631" s="41">
        <f t="shared" si="231"/>
        <v>0</v>
      </c>
      <c r="J631" s="41">
        <f t="shared" si="269"/>
        <v>0</v>
      </c>
      <c r="K631" s="41">
        <f t="shared" si="258"/>
        <v>0</v>
      </c>
      <c r="L631" s="41">
        <f t="shared" si="269"/>
        <v>0</v>
      </c>
      <c r="M631" s="44">
        <f t="shared" si="249"/>
        <v>0</v>
      </c>
      <c r="N631" s="41">
        <f t="shared" si="269"/>
        <v>0</v>
      </c>
      <c r="O631" s="44">
        <f t="shared" si="261"/>
        <v>0</v>
      </c>
      <c r="P631" s="41">
        <f t="shared" si="269"/>
        <v>0</v>
      </c>
      <c r="Q631" s="44">
        <f t="shared" si="253"/>
        <v>0</v>
      </c>
      <c r="R631" s="41">
        <f t="shared" si="269"/>
        <v>0</v>
      </c>
      <c r="S631" s="44">
        <f t="shared" si="254"/>
        <v>0</v>
      </c>
      <c r="T631" s="41">
        <f t="shared" si="269"/>
        <v>0</v>
      </c>
      <c r="U631" s="44">
        <f t="shared" si="255"/>
        <v>0</v>
      </c>
      <c r="V631" s="44"/>
      <c r="W631" s="44">
        <f t="shared" si="256"/>
        <v>0</v>
      </c>
      <c r="X631" s="44">
        <f t="shared" si="270"/>
        <v>0</v>
      </c>
      <c r="Y631" s="41">
        <f t="shared" si="270"/>
        <v>0</v>
      </c>
      <c r="Z631" s="41">
        <f t="shared" si="248"/>
        <v>0</v>
      </c>
      <c r="AA631" s="41">
        <f t="shared" si="270"/>
        <v>0</v>
      </c>
      <c r="AB631" s="45">
        <f t="shared" si="251"/>
        <v>0</v>
      </c>
      <c r="AC631" s="41">
        <f t="shared" si="270"/>
        <v>0</v>
      </c>
      <c r="AD631" s="45">
        <f t="shared" si="251"/>
        <v>0</v>
      </c>
      <c r="AE631" s="41">
        <f t="shared" si="270"/>
        <v>0</v>
      </c>
      <c r="AF631" s="45">
        <f t="shared" si="266"/>
        <v>0</v>
      </c>
      <c r="AG631" s="41">
        <f t="shared" si="270"/>
        <v>0</v>
      </c>
      <c r="AH631" s="45">
        <f t="shared" si="266"/>
        <v>0</v>
      </c>
      <c r="AI631" s="41">
        <f t="shared" si="270"/>
        <v>0</v>
      </c>
      <c r="AJ631" s="45">
        <f t="shared" si="266"/>
        <v>0</v>
      </c>
      <c r="AK631" s="41">
        <f t="shared" si="270"/>
        <v>0</v>
      </c>
      <c r="AL631" s="45">
        <f t="shared" si="266"/>
        <v>0</v>
      </c>
      <c r="AM631" s="41">
        <f t="shared" si="270"/>
        <v>0</v>
      </c>
      <c r="AN631" s="45">
        <f t="shared" si="267"/>
        <v>0</v>
      </c>
      <c r="AO631" s="41">
        <f t="shared" si="270"/>
        <v>0</v>
      </c>
      <c r="AP631" s="45">
        <f t="shared" si="267"/>
        <v>0</v>
      </c>
      <c r="AQ631" s="41">
        <f t="shared" si="270"/>
        <v>0</v>
      </c>
      <c r="AR631" s="45">
        <f t="shared" si="267"/>
        <v>0</v>
      </c>
      <c r="AS631" s="41">
        <f t="shared" si="270"/>
        <v>0</v>
      </c>
      <c r="AT631" s="45">
        <f t="shared" si="267"/>
        <v>0</v>
      </c>
      <c r="AU631" s="41">
        <f t="shared" si="270"/>
        <v>0</v>
      </c>
      <c r="AV631" s="45">
        <f t="shared" si="268"/>
        <v>0</v>
      </c>
      <c r="AW631" s="41">
        <f t="shared" si="270"/>
        <v>0</v>
      </c>
      <c r="AX631" s="45">
        <f t="shared" si="268"/>
        <v>0</v>
      </c>
      <c r="AY631" s="41">
        <f t="shared" si="270"/>
        <v>0</v>
      </c>
      <c r="AZ631" s="45">
        <f t="shared" si="268"/>
        <v>0</v>
      </c>
      <c r="BA631" s="41">
        <f t="shared" si="270"/>
        <v>0</v>
      </c>
      <c r="BB631" s="45">
        <f t="shared" si="246"/>
        <v>0</v>
      </c>
      <c r="BC631" s="41">
        <f t="shared" si="270"/>
        <v>0</v>
      </c>
      <c r="BD631" s="45">
        <f t="shared" si="246"/>
        <v>0</v>
      </c>
      <c r="BE631" s="41">
        <f t="shared" si="270"/>
        <v>0</v>
      </c>
      <c r="BF631" s="45">
        <f t="shared" si="246"/>
        <v>0</v>
      </c>
    </row>
    <row r="632" spans="1:58" ht="283.5" hidden="1" customHeight="1" x14ac:dyDescent="0.4">
      <c r="A632" s="15"/>
      <c r="B632" s="46"/>
      <c r="C632" s="43" t="s">
        <v>256</v>
      </c>
      <c r="D632" s="43" t="s">
        <v>257</v>
      </c>
      <c r="E632" s="43"/>
      <c r="F632" s="44"/>
      <c r="G632" s="41">
        <f t="shared" si="269"/>
        <v>0</v>
      </c>
      <c r="H632" s="41"/>
      <c r="I632" s="41">
        <f t="shared" si="231"/>
        <v>0</v>
      </c>
      <c r="J632" s="41"/>
      <c r="K632" s="41">
        <f t="shared" si="258"/>
        <v>0</v>
      </c>
      <c r="L632" s="41">
        <v>0</v>
      </c>
      <c r="M632" s="44">
        <f t="shared" si="249"/>
        <v>0</v>
      </c>
      <c r="N632" s="41">
        <v>0</v>
      </c>
      <c r="O632" s="44">
        <f t="shared" si="261"/>
        <v>0</v>
      </c>
      <c r="P632" s="41">
        <v>0</v>
      </c>
      <c r="Q632" s="44">
        <f t="shared" si="253"/>
        <v>0</v>
      </c>
      <c r="R632" s="41">
        <v>0</v>
      </c>
      <c r="S632" s="44">
        <f t="shared" si="254"/>
        <v>0</v>
      </c>
      <c r="T632" s="41">
        <v>0</v>
      </c>
      <c r="U632" s="44">
        <f t="shared" si="255"/>
        <v>0</v>
      </c>
      <c r="V632" s="44"/>
      <c r="W632" s="44">
        <f t="shared" si="256"/>
        <v>0</v>
      </c>
      <c r="X632" s="44"/>
      <c r="Y632" s="41"/>
      <c r="Z632" s="41">
        <f t="shared" si="248"/>
        <v>0</v>
      </c>
      <c r="AA632" s="41"/>
      <c r="AB632" s="45">
        <f t="shared" si="251"/>
        <v>0</v>
      </c>
      <c r="AC632" s="41"/>
      <c r="AD632" s="45">
        <f t="shared" si="251"/>
        <v>0</v>
      </c>
      <c r="AE632" s="41"/>
      <c r="AF632" s="45">
        <f t="shared" si="266"/>
        <v>0</v>
      </c>
      <c r="AG632" s="41"/>
      <c r="AH632" s="45">
        <f t="shared" si="266"/>
        <v>0</v>
      </c>
      <c r="AI632" s="41">
        <f>AI633</f>
        <v>0</v>
      </c>
      <c r="AJ632" s="45">
        <f t="shared" si="266"/>
        <v>0</v>
      </c>
      <c r="AK632" s="41">
        <f>AK633</f>
        <v>0</v>
      </c>
      <c r="AL632" s="45">
        <f t="shared" si="266"/>
        <v>0</v>
      </c>
      <c r="AM632" s="41">
        <f>AM633</f>
        <v>0</v>
      </c>
      <c r="AN632" s="45">
        <f t="shared" si="267"/>
        <v>0</v>
      </c>
      <c r="AO632" s="41">
        <f>AO633</f>
        <v>0</v>
      </c>
      <c r="AP632" s="45">
        <f t="shared" si="267"/>
        <v>0</v>
      </c>
      <c r="AQ632" s="41">
        <f>AQ633</f>
        <v>0</v>
      </c>
      <c r="AR632" s="45">
        <f t="shared" si="267"/>
        <v>0</v>
      </c>
      <c r="AS632" s="41">
        <f>AS633</f>
        <v>0</v>
      </c>
      <c r="AT632" s="45">
        <f t="shared" si="267"/>
        <v>0</v>
      </c>
      <c r="AU632" s="41">
        <f>AU633</f>
        <v>0</v>
      </c>
      <c r="AV632" s="45">
        <f t="shared" si="268"/>
        <v>0</v>
      </c>
      <c r="AW632" s="41">
        <f>AW633</f>
        <v>0</v>
      </c>
      <c r="AX632" s="45">
        <f t="shared" si="268"/>
        <v>0</v>
      </c>
      <c r="AY632" s="41">
        <f>AY633</f>
        <v>0</v>
      </c>
      <c r="AZ632" s="45">
        <f t="shared" si="268"/>
        <v>0</v>
      </c>
      <c r="BA632" s="41">
        <f>BA633</f>
        <v>0</v>
      </c>
      <c r="BB632" s="45">
        <f t="shared" si="246"/>
        <v>0</v>
      </c>
      <c r="BC632" s="41">
        <f>BC633</f>
        <v>0</v>
      </c>
      <c r="BD632" s="45">
        <f t="shared" si="246"/>
        <v>0</v>
      </c>
      <c r="BE632" s="41">
        <f>BE633</f>
        <v>0</v>
      </c>
      <c r="BF632" s="45">
        <f t="shared" si="246"/>
        <v>0</v>
      </c>
    </row>
    <row r="633" spans="1:58" ht="60" hidden="1" customHeight="1" x14ac:dyDescent="0.4">
      <c r="A633" s="15"/>
      <c r="B633" s="46"/>
      <c r="C633" s="43" t="s">
        <v>68</v>
      </c>
      <c r="D633" s="43" t="s">
        <v>257</v>
      </c>
      <c r="E633" s="43">
        <v>400</v>
      </c>
      <c r="F633" s="44">
        <v>5</v>
      </c>
      <c r="G633" s="41"/>
      <c r="H633" s="41">
        <f>H638</f>
        <v>0</v>
      </c>
      <c r="I633" s="41">
        <f t="shared" si="231"/>
        <v>0</v>
      </c>
      <c r="J633" s="41">
        <f>J638</f>
        <v>0</v>
      </c>
      <c r="K633" s="41">
        <f t="shared" si="258"/>
        <v>0</v>
      </c>
      <c r="L633" s="41">
        <f>L638</f>
        <v>0</v>
      </c>
      <c r="M633" s="44">
        <f t="shared" si="249"/>
        <v>0</v>
      </c>
      <c r="N633" s="41">
        <f>N638</f>
        <v>0</v>
      </c>
      <c r="O633" s="44">
        <f t="shared" si="261"/>
        <v>0</v>
      </c>
      <c r="P633" s="41">
        <f>P638</f>
        <v>0</v>
      </c>
      <c r="Q633" s="44">
        <f t="shared" si="253"/>
        <v>0</v>
      </c>
      <c r="R633" s="41">
        <f>R638</f>
        <v>0</v>
      </c>
      <c r="S633" s="44">
        <f t="shared" si="254"/>
        <v>0</v>
      </c>
      <c r="T633" s="41">
        <f>T638</f>
        <v>0</v>
      </c>
      <c r="U633" s="44">
        <f t="shared" si="255"/>
        <v>0</v>
      </c>
      <c r="V633" s="44"/>
      <c r="W633" s="44">
        <f t="shared" si="256"/>
        <v>0</v>
      </c>
      <c r="X633" s="44">
        <f>X638</f>
        <v>0</v>
      </c>
      <c r="Y633" s="41">
        <f>Y638</f>
        <v>0</v>
      </c>
      <c r="Z633" s="41">
        <f t="shared" si="248"/>
        <v>0</v>
      </c>
      <c r="AA633" s="41">
        <f>AA638</f>
        <v>0</v>
      </c>
      <c r="AB633" s="45">
        <f t="shared" si="251"/>
        <v>0</v>
      </c>
      <c r="AC633" s="41">
        <f>AC638</f>
        <v>0</v>
      </c>
      <c r="AD633" s="45">
        <f t="shared" si="251"/>
        <v>0</v>
      </c>
      <c r="AE633" s="41">
        <f>AE638</f>
        <v>0</v>
      </c>
      <c r="AF633" s="45">
        <f t="shared" si="266"/>
        <v>0</v>
      </c>
      <c r="AG633" s="41">
        <f>AG638</f>
        <v>0</v>
      </c>
      <c r="AH633" s="45">
        <f t="shared" si="266"/>
        <v>0</v>
      </c>
      <c r="AI633" s="41">
        <f>AI638</f>
        <v>0</v>
      </c>
      <c r="AJ633" s="45">
        <f t="shared" si="266"/>
        <v>0</v>
      </c>
      <c r="AK633" s="41">
        <f>AK638</f>
        <v>0</v>
      </c>
      <c r="AL633" s="45">
        <f t="shared" si="266"/>
        <v>0</v>
      </c>
      <c r="AM633" s="41">
        <f>AM638</f>
        <v>0</v>
      </c>
      <c r="AN633" s="45">
        <f t="shared" si="267"/>
        <v>0</v>
      </c>
      <c r="AO633" s="41">
        <f>AO638</f>
        <v>0</v>
      </c>
      <c r="AP633" s="45">
        <f t="shared" si="267"/>
        <v>0</v>
      </c>
      <c r="AQ633" s="41">
        <f>AQ638</f>
        <v>0</v>
      </c>
      <c r="AR633" s="45">
        <f t="shared" si="267"/>
        <v>0</v>
      </c>
      <c r="AS633" s="41">
        <f>AS638</f>
        <v>0</v>
      </c>
      <c r="AT633" s="45">
        <f t="shared" si="267"/>
        <v>0</v>
      </c>
      <c r="AU633" s="41">
        <f>AU638</f>
        <v>0</v>
      </c>
      <c r="AV633" s="45">
        <f t="shared" si="268"/>
        <v>0</v>
      </c>
      <c r="AW633" s="41">
        <f>AW638</f>
        <v>0</v>
      </c>
      <c r="AX633" s="45">
        <f t="shared" si="268"/>
        <v>0</v>
      </c>
      <c r="AY633" s="41">
        <f>AY638</f>
        <v>0</v>
      </c>
      <c r="AZ633" s="45">
        <f t="shared" si="268"/>
        <v>0</v>
      </c>
      <c r="BA633" s="41">
        <f>BA638</f>
        <v>0</v>
      </c>
      <c r="BB633" s="45">
        <f t="shared" si="246"/>
        <v>0</v>
      </c>
      <c r="BC633" s="41">
        <f>BC638</f>
        <v>0</v>
      </c>
      <c r="BD633" s="45">
        <f t="shared" si="246"/>
        <v>0</v>
      </c>
      <c r="BE633" s="41">
        <f>BE638</f>
        <v>0</v>
      </c>
      <c r="BF633" s="45">
        <f t="shared" si="246"/>
        <v>0</v>
      </c>
    </row>
    <row r="634" spans="1:58" ht="47.1" customHeight="1" x14ac:dyDescent="0.4">
      <c r="A634" s="15"/>
      <c r="B634" s="46"/>
      <c r="C634" s="70" t="s">
        <v>561</v>
      </c>
      <c r="D634" s="43" t="s">
        <v>559</v>
      </c>
      <c r="E634" s="43"/>
      <c r="F634" s="44"/>
      <c r="G634" s="41"/>
      <c r="H634" s="41"/>
      <c r="I634" s="41"/>
      <c r="J634" s="41"/>
      <c r="K634" s="41"/>
      <c r="L634" s="41"/>
      <c r="M634" s="44"/>
      <c r="N634" s="41"/>
      <c r="O634" s="44"/>
      <c r="P634" s="41"/>
      <c r="Q634" s="44"/>
      <c r="R634" s="41"/>
      <c r="S634" s="44"/>
      <c r="T634" s="41"/>
      <c r="U634" s="44"/>
      <c r="V634" s="44"/>
      <c r="W634" s="44"/>
      <c r="X634" s="44"/>
      <c r="Y634" s="41"/>
      <c r="Z634" s="41"/>
      <c r="AA634" s="41"/>
      <c r="AB634" s="45"/>
      <c r="AC634" s="41"/>
      <c r="AD634" s="45"/>
      <c r="AE634" s="41"/>
      <c r="AF634" s="45"/>
      <c r="AG634" s="41"/>
      <c r="AH634" s="45"/>
      <c r="AI634" s="41">
        <f>AI635</f>
        <v>0</v>
      </c>
      <c r="AJ634" s="45">
        <f>AH634+AI634</f>
        <v>0</v>
      </c>
      <c r="AK634" s="41">
        <f>AK635</f>
        <v>0</v>
      </c>
      <c r="AL634" s="45">
        <f>AJ634+AK634</f>
        <v>0</v>
      </c>
      <c r="AM634" s="41">
        <f>AM635</f>
        <v>0</v>
      </c>
      <c r="AN634" s="45">
        <f>AL634+AM634</f>
        <v>0</v>
      </c>
      <c r="AO634" s="41">
        <f>AO635</f>
        <v>0</v>
      </c>
      <c r="AP634" s="45">
        <f>AN634+AO634</f>
        <v>0</v>
      </c>
      <c r="AQ634" s="41">
        <f>AQ635</f>
        <v>470.55799999999999</v>
      </c>
      <c r="AR634" s="45">
        <f>AP634+AQ634</f>
        <v>470.55799999999999</v>
      </c>
      <c r="AS634" s="41">
        <f>AS635</f>
        <v>0</v>
      </c>
      <c r="AT634" s="45">
        <f>AR634+AS634</f>
        <v>470.55799999999999</v>
      </c>
      <c r="AU634" s="41">
        <f>AU635</f>
        <v>0</v>
      </c>
      <c r="AV634" s="45">
        <f>AT634+AU634</f>
        <v>470.55799999999999</v>
      </c>
      <c r="AW634" s="41">
        <f>AW635</f>
        <v>0</v>
      </c>
      <c r="AX634" s="45">
        <f>AV634+AW634</f>
        <v>470.55799999999999</v>
      </c>
      <c r="AY634" s="41">
        <f>AY635</f>
        <v>0</v>
      </c>
      <c r="AZ634" s="45">
        <f>AX634+AY634</f>
        <v>470.55799999999999</v>
      </c>
      <c r="BA634" s="41">
        <f>BA635</f>
        <v>0</v>
      </c>
      <c r="BB634" s="45">
        <f>AZ634+BA634</f>
        <v>470.55799999999999</v>
      </c>
      <c r="BC634" s="41">
        <f>BC635</f>
        <v>0</v>
      </c>
      <c r="BD634" s="45">
        <f>BB634+BC634</f>
        <v>470.55799999999999</v>
      </c>
      <c r="BE634" s="41">
        <f>BE635</f>
        <v>0</v>
      </c>
      <c r="BF634" s="45">
        <f>BD634+BE634</f>
        <v>470.55799999999999</v>
      </c>
    </row>
    <row r="635" spans="1:58" ht="42" customHeight="1" x14ac:dyDescent="0.4">
      <c r="A635" s="15"/>
      <c r="B635" s="46"/>
      <c r="C635" s="70" t="s">
        <v>562</v>
      </c>
      <c r="D635" s="43" t="s">
        <v>560</v>
      </c>
      <c r="E635" s="43"/>
      <c r="F635" s="44"/>
      <c r="G635" s="41"/>
      <c r="H635" s="41"/>
      <c r="I635" s="41"/>
      <c r="J635" s="41"/>
      <c r="K635" s="41"/>
      <c r="L635" s="41"/>
      <c r="M635" s="44"/>
      <c r="N635" s="41"/>
      <c r="O635" s="44"/>
      <c r="P635" s="41"/>
      <c r="Q635" s="44"/>
      <c r="R635" s="41"/>
      <c r="S635" s="44"/>
      <c r="T635" s="41"/>
      <c r="U635" s="44"/>
      <c r="V635" s="44"/>
      <c r="W635" s="44"/>
      <c r="X635" s="44"/>
      <c r="Y635" s="41"/>
      <c r="Z635" s="41"/>
      <c r="AA635" s="41"/>
      <c r="AB635" s="45"/>
      <c r="AC635" s="41"/>
      <c r="AD635" s="45"/>
      <c r="AE635" s="41"/>
      <c r="AF635" s="45"/>
      <c r="AG635" s="41"/>
      <c r="AH635" s="45"/>
      <c r="AI635" s="41">
        <f>AI636+AI637</f>
        <v>0</v>
      </c>
      <c r="AJ635" s="45">
        <f>AH635+AI635</f>
        <v>0</v>
      </c>
      <c r="AK635" s="41">
        <f>AK636+AK637</f>
        <v>0</v>
      </c>
      <c r="AL635" s="45">
        <f>AJ635+AK635</f>
        <v>0</v>
      </c>
      <c r="AM635" s="41">
        <f>AM636+AM637</f>
        <v>0</v>
      </c>
      <c r="AN635" s="45">
        <f>AL635+AM635</f>
        <v>0</v>
      </c>
      <c r="AO635" s="41">
        <f>AO636+AO637</f>
        <v>0</v>
      </c>
      <c r="AP635" s="45">
        <f>AN635+AO635</f>
        <v>0</v>
      </c>
      <c r="AQ635" s="41">
        <f>AQ636+AQ637</f>
        <v>470.55799999999999</v>
      </c>
      <c r="AR635" s="45">
        <f>AP635+AQ635</f>
        <v>470.55799999999999</v>
      </c>
      <c r="AS635" s="41">
        <f>AS636+AS637</f>
        <v>0</v>
      </c>
      <c r="AT635" s="45">
        <f>AR635+AS635</f>
        <v>470.55799999999999</v>
      </c>
      <c r="AU635" s="41">
        <f>AU636+AU637</f>
        <v>0</v>
      </c>
      <c r="AV635" s="45">
        <f>AT635+AU635</f>
        <v>470.55799999999999</v>
      </c>
      <c r="AW635" s="41">
        <f>AW636+AW637</f>
        <v>0</v>
      </c>
      <c r="AX635" s="45">
        <f>AV635+AW635</f>
        <v>470.55799999999999</v>
      </c>
      <c r="AY635" s="41">
        <f>AY636+AY637</f>
        <v>0</v>
      </c>
      <c r="AZ635" s="45">
        <f>AX635+AY635</f>
        <v>470.55799999999999</v>
      </c>
      <c r="BA635" s="41">
        <f>BA636+BA637</f>
        <v>0</v>
      </c>
      <c r="BB635" s="45">
        <f>AZ635+BA635</f>
        <v>470.55799999999999</v>
      </c>
      <c r="BC635" s="41">
        <f>BC636+BC637</f>
        <v>0</v>
      </c>
      <c r="BD635" s="45">
        <f>BB635+BC635</f>
        <v>470.55799999999999</v>
      </c>
      <c r="BE635" s="41">
        <f>BE636+BE637</f>
        <v>0</v>
      </c>
      <c r="BF635" s="45">
        <f>BD635+BE635</f>
        <v>470.55799999999999</v>
      </c>
    </row>
    <row r="636" spans="1:58" ht="39.6" customHeight="1" x14ac:dyDescent="0.4">
      <c r="A636" s="15"/>
      <c r="B636" s="46"/>
      <c r="C636" s="70" t="s">
        <v>14</v>
      </c>
      <c r="D636" s="43" t="s">
        <v>560</v>
      </c>
      <c r="E636" s="43">
        <v>200</v>
      </c>
      <c r="F636" s="44"/>
      <c r="G636" s="41"/>
      <c r="H636" s="41"/>
      <c r="I636" s="41"/>
      <c r="J636" s="41"/>
      <c r="K636" s="41"/>
      <c r="L636" s="41"/>
      <c r="M636" s="44"/>
      <c r="N636" s="41"/>
      <c r="O636" s="44"/>
      <c r="P636" s="41"/>
      <c r="Q636" s="44"/>
      <c r="R636" s="41"/>
      <c r="S636" s="44"/>
      <c r="T636" s="41"/>
      <c r="U636" s="44"/>
      <c r="V636" s="44"/>
      <c r="W636" s="44"/>
      <c r="X636" s="44"/>
      <c r="Y636" s="41"/>
      <c r="Z636" s="41"/>
      <c r="AA636" s="41"/>
      <c r="AB636" s="45"/>
      <c r="AC636" s="41"/>
      <c r="AD636" s="45"/>
      <c r="AE636" s="41"/>
      <c r="AF636" s="45"/>
      <c r="AG636" s="41"/>
      <c r="AH636" s="45"/>
      <c r="AI636" s="41">
        <v>0</v>
      </c>
      <c r="AJ636" s="45">
        <f>AH636+AI636</f>
        <v>0</v>
      </c>
      <c r="AK636" s="41"/>
      <c r="AL636" s="45">
        <f>AJ636+AK636</f>
        <v>0</v>
      </c>
      <c r="AM636" s="41"/>
      <c r="AN636" s="45">
        <f>AL636+AM636</f>
        <v>0</v>
      </c>
      <c r="AO636" s="41"/>
      <c r="AP636" s="45">
        <f>AN636+AO636</f>
        <v>0</v>
      </c>
      <c r="AQ636" s="41">
        <v>50.558</v>
      </c>
      <c r="AR636" s="45">
        <f>AP636+AQ636</f>
        <v>50.558</v>
      </c>
      <c r="AS636" s="41"/>
      <c r="AT636" s="45">
        <f>AR636+AS636</f>
        <v>50.558</v>
      </c>
      <c r="AU636" s="41"/>
      <c r="AV636" s="45">
        <f>AT636+AU636</f>
        <v>50.558</v>
      </c>
      <c r="AW636" s="41"/>
      <c r="AX636" s="45">
        <f>AV636+AW636</f>
        <v>50.558</v>
      </c>
      <c r="AY636" s="41"/>
      <c r="AZ636" s="45">
        <f>AX636+AY636</f>
        <v>50.558</v>
      </c>
      <c r="BA636" s="41"/>
      <c r="BB636" s="45">
        <f>AZ636+BA636</f>
        <v>50.558</v>
      </c>
      <c r="BC636" s="41"/>
      <c r="BD636" s="45">
        <f>BB636+BC636</f>
        <v>50.558</v>
      </c>
      <c r="BE636" s="41"/>
      <c r="BF636" s="45">
        <f>BD636+BE636</f>
        <v>50.558</v>
      </c>
    </row>
    <row r="637" spans="1:58" ht="18" customHeight="1" x14ac:dyDescent="0.4">
      <c r="A637" s="15"/>
      <c r="B637" s="46"/>
      <c r="C637" s="70" t="s">
        <v>15</v>
      </c>
      <c r="D637" s="43" t="s">
        <v>560</v>
      </c>
      <c r="E637" s="43">
        <v>300</v>
      </c>
      <c r="F637" s="44"/>
      <c r="G637" s="41"/>
      <c r="H637" s="41"/>
      <c r="I637" s="41"/>
      <c r="J637" s="41"/>
      <c r="K637" s="41"/>
      <c r="L637" s="41"/>
      <c r="M637" s="44"/>
      <c r="N637" s="41"/>
      <c r="O637" s="44"/>
      <c r="P637" s="41"/>
      <c r="Q637" s="44"/>
      <c r="R637" s="41"/>
      <c r="S637" s="44"/>
      <c r="T637" s="41"/>
      <c r="U637" s="44"/>
      <c r="V637" s="44"/>
      <c r="W637" s="44"/>
      <c r="X637" s="44"/>
      <c r="Y637" s="41"/>
      <c r="Z637" s="41"/>
      <c r="AA637" s="41"/>
      <c r="AB637" s="45"/>
      <c r="AC637" s="41"/>
      <c r="AD637" s="45"/>
      <c r="AE637" s="41"/>
      <c r="AF637" s="45"/>
      <c r="AG637" s="41"/>
      <c r="AH637" s="45"/>
      <c r="AI637" s="41">
        <v>0</v>
      </c>
      <c r="AJ637" s="45">
        <f>AH637+AI637</f>
        <v>0</v>
      </c>
      <c r="AK637" s="41"/>
      <c r="AL637" s="45">
        <f>AJ637+AK637</f>
        <v>0</v>
      </c>
      <c r="AM637" s="41"/>
      <c r="AN637" s="45">
        <f>AL637+AM637</f>
        <v>0</v>
      </c>
      <c r="AO637" s="41"/>
      <c r="AP637" s="45">
        <f>AN637+AO637</f>
        <v>0</v>
      </c>
      <c r="AQ637" s="41">
        <v>420</v>
      </c>
      <c r="AR637" s="45">
        <f>AP637+AQ637</f>
        <v>420</v>
      </c>
      <c r="AS637" s="41"/>
      <c r="AT637" s="45">
        <f>AR637+AS637</f>
        <v>420</v>
      </c>
      <c r="AU637" s="41"/>
      <c r="AV637" s="45">
        <f>AT637+AU637</f>
        <v>420</v>
      </c>
      <c r="AW637" s="41"/>
      <c r="AX637" s="45">
        <f>AV637+AW637</f>
        <v>420</v>
      </c>
      <c r="AY637" s="41"/>
      <c r="AZ637" s="45">
        <f>AX637+AY637</f>
        <v>420</v>
      </c>
      <c r="BA637" s="41"/>
      <c r="BB637" s="45">
        <f>AZ637+BA637</f>
        <v>420</v>
      </c>
      <c r="BC637" s="41"/>
      <c r="BD637" s="45">
        <f>BB637+BC637</f>
        <v>420</v>
      </c>
      <c r="BE637" s="41"/>
      <c r="BF637" s="45">
        <f>BD637+BE637</f>
        <v>420</v>
      </c>
    </row>
    <row r="638" spans="1:58" ht="81" hidden="1" customHeight="1" x14ac:dyDescent="0.4">
      <c r="A638" s="15"/>
      <c r="B638" s="46">
        <v>20</v>
      </c>
      <c r="C638" s="43" t="s">
        <v>405</v>
      </c>
      <c r="D638" s="43" t="s">
        <v>258</v>
      </c>
      <c r="E638" s="43"/>
      <c r="F638" s="44"/>
      <c r="G638" s="41">
        <f t="shared" ref="G638:T640" si="271">G639</f>
        <v>0</v>
      </c>
      <c r="H638" s="41">
        <f t="shared" si="271"/>
        <v>0</v>
      </c>
      <c r="I638" s="41">
        <f t="shared" si="231"/>
        <v>0</v>
      </c>
      <c r="J638" s="41">
        <f t="shared" si="271"/>
        <v>0</v>
      </c>
      <c r="K638" s="41">
        <f t="shared" si="258"/>
        <v>0</v>
      </c>
      <c r="L638" s="41">
        <f t="shared" si="271"/>
        <v>0</v>
      </c>
      <c r="M638" s="44">
        <f t="shared" ref="M638:M669" si="272">K638+L638</f>
        <v>0</v>
      </c>
      <c r="N638" s="41">
        <f t="shared" si="271"/>
        <v>0</v>
      </c>
      <c r="O638" s="44">
        <f t="shared" ref="O638:O669" si="273">M638+N638</f>
        <v>0</v>
      </c>
      <c r="P638" s="41">
        <f t="shared" si="271"/>
        <v>0</v>
      </c>
      <c r="Q638" s="44">
        <f t="shared" si="253"/>
        <v>0</v>
      </c>
      <c r="R638" s="41">
        <f t="shared" si="271"/>
        <v>0</v>
      </c>
      <c r="S638" s="44">
        <f t="shared" si="254"/>
        <v>0</v>
      </c>
      <c r="T638" s="41">
        <f t="shared" si="271"/>
        <v>0</v>
      </c>
      <c r="U638" s="44">
        <f t="shared" si="255"/>
        <v>0</v>
      </c>
      <c r="V638" s="44"/>
      <c r="W638" s="44">
        <f t="shared" si="256"/>
        <v>0</v>
      </c>
      <c r="X638" s="44">
        <f t="shared" ref="X638:BE639" si="274">X639</f>
        <v>0</v>
      </c>
      <c r="Y638" s="41">
        <f t="shared" si="274"/>
        <v>0</v>
      </c>
      <c r="Z638" s="41">
        <f t="shared" ref="Z638:Z669" si="275">I638+Y638</f>
        <v>0</v>
      </c>
      <c r="AA638" s="41">
        <f t="shared" si="274"/>
        <v>0</v>
      </c>
      <c r="AB638" s="45">
        <f t="shared" si="251"/>
        <v>0</v>
      </c>
      <c r="AC638" s="41">
        <f t="shared" si="274"/>
        <v>0</v>
      </c>
      <c r="AD638" s="45">
        <f t="shared" si="251"/>
        <v>0</v>
      </c>
      <c r="AE638" s="41">
        <f t="shared" si="274"/>
        <v>0</v>
      </c>
      <c r="AF638" s="45">
        <f t="shared" si="266"/>
        <v>0</v>
      </c>
      <c r="AG638" s="41">
        <f t="shared" si="274"/>
        <v>0</v>
      </c>
      <c r="AH638" s="45">
        <f t="shared" si="266"/>
        <v>0</v>
      </c>
      <c r="AI638" s="41">
        <f t="shared" si="274"/>
        <v>0</v>
      </c>
      <c r="AJ638" s="45">
        <f t="shared" si="266"/>
        <v>0</v>
      </c>
      <c r="AK638" s="41">
        <f t="shared" si="274"/>
        <v>0</v>
      </c>
      <c r="AL638" s="45">
        <f t="shared" si="266"/>
        <v>0</v>
      </c>
      <c r="AM638" s="41">
        <f t="shared" si="274"/>
        <v>0</v>
      </c>
      <c r="AN638" s="45">
        <f t="shared" si="267"/>
        <v>0</v>
      </c>
      <c r="AO638" s="41">
        <f t="shared" si="274"/>
        <v>0</v>
      </c>
      <c r="AP638" s="45">
        <f t="shared" si="267"/>
        <v>0</v>
      </c>
      <c r="AQ638" s="41">
        <f t="shared" si="274"/>
        <v>0</v>
      </c>
      <c r="AR638" s="45">
        <f t="shared" si="267"/>
        <v>0</v>
      </c>
      <c r="AS638" s="41">
        <f t="shared" si="274"/>
        <v>0</v>
      </c>
      <c r="AT638" s="45">
        <f t="shared" si="267"/>
        <v>0</v>
      </c>
      <c r="AU638" s="41">
        <f t="shared" si="274"/>
        <v>0</v>
      </c>
      <c r="AV638" s="45">
        <f t="shared" si="268"/>
        <v>0</v>
      </c>
      <c r="AW638" s="41">
        <f t="shared" si="274"/>
        <v>0</v>
      </c>
      <c r="AX638" s="45">
        <f t="shared" si="268"/>
        <v>0</v>
      </c>
      <c r="AY638" s="41">
        <f t="shared" si="274"/>
        <v>0</v>
      </c>
      <c r="AZ638" s="45">
        <f t="shared" si="268"/>
        <v>0</v>
      </c>
      <c r="BA638" s="41">
        <f t="shared" si="274"/>
        <v>0</v>
      </c>
      <c r="BB638" s="45">
        <f t="shared" ref="BB638:BF704" si="276">AZ638+BA638</f>
        <v>0</v>
      </c>
      <c r="BC638" s="41">
        <f t="shared" si="274"/>
        <v>0</v>
      </c>
      <c r="BD638" s="45">
        <f t="shared" si="276"/>
        <v>0</v>
      </c>
      <c r="BE638" s="41">
        <f t="shared" si="274"/>
        <v>0</v>
      </c>
      <c r="BF638" s="45">
        <f t="shared" si="276"/>
        <v>0</v>
      </c>
    </row>
    <row r="639" spans="1:58" ht="60.75" hidden="1" customHeight="1" x14ac:dyDescent="0.4">
      <c r="A639" s="15"/>
      <c r="B639" s="46"/>
      <c r="C639" s="43" t="s">
        <v>406</v>
      </c>
      <c r="D639" s="43" t="s">
        <v>259</v>
      </c>
      <c r="E639" s="43"/>
      <c r="F639" s="44"/>
      <c r="G639" s="41">
        <f t="shared" si="271"/>
        <v>0</v>
      </c>
      <c r="H639" s="41">
        <f t="shared" si="271"/>
        <v>0</v>
      </c>
      <c r="I639" s="41">
        <f t="shared" si="231"/>
        <v>0</v>
      </c>
      <c r="J639" s="41">
        <f t="shared" si="271"/>
        <v>0</v>
      </c>
      <c r="K639" s="41">
        <f t="shared" si="258"/>
        <v>0</v>
      </c>
      <c r="L639" s="41">
        <f t="shared" si="271"/>
        <v>0</v>
      </c>
      <c r="M639" s="44">
        <f t="shared" si="272"/>
        <v>0</v>
      </c>
      <c r="N639" s="41">
        <f t="shared" si="271"/>
        <v>0</v>
      </c>
      <c r="O639" s="44">
        <f t="shared" si="273"/>
        <v>0</v>
      </c>
      <c r="P639" s="41">
        <f t="shared" si="271"/>
        <v>0</v>
      </c>
      <c r="Q639" s="44">
        <f t="shared" si="253"/>
        <v>0</v>
      </c>
      <c r="R639" s="41">
        <f t="shared" si="271"/>
        <v>0</v>
      </c>
      <c r="S639" s="44">
        <f t="shared" si="254"/>
        <v>0</v>
      </c>
      <c r="T639" s="41">
        <f t="shared" si="271"/>
        <v>0</v>
      </c>
      <c r="U639" s="44">
        <f t="shared" si="255"/>
        <v>0</v>
      </c>
      <c r="V639" s="44"/>
      <c r="W639" s="44">
        <f t="shared" si="256"/>
        <v>0</v>
      </c>
      <c r="X639" s="44">
        <f t="shared" si="274"/>
        <v>0</v>
      </c>
      <c r="Y639" s="41">
        <f t="shared" si="274"/>
        <v>0</v>
      </c>
      <c r="Z639" s="41">
        <f t="shared" si="275"/>
        <v>0</v>
      </c>
      <c r="AA639" s="41">
        <f t="shared" si="274"/>
        <v>0</v>
      </c>
      <c r="AB639" s="45">
        <f t="shared" si="251"/>
        <v>0</v>
      </c>
      <c r="AC639" s="41">
        <f t="shared" si="274"/>
        <v>0</v>
      </c>
      <c r="AD639" s="45">
        <f t="shared" si="251"/>
        <v>0</v>
      </c>
      <c r="AE639" s="41">
        <f t="shared" si="274"/>
        <v>0</v>
      </c>
      <c r="AF639" s="45">
        <f t="shared" si="266"/>
        <v>0</v>
      </c>
      <c r="AG639" s="41">
        <f t="shared" si="274"/>
        <v>0</v>
      </c>
      <c r="AH639" s="45">
        <f t="shared" si="266"/>
        <v>0</v>
      </c>
      <c r="AI639" s="41">
        <f t="shared" si="274"/>
        <v>0</v>
      </c>
      <c r="AJ639" s="45">
        <f t="shared" si="266"/>
        <v>0</v>
      </c>
      <c r="AK639" s="41">
        <f t="shared" si="274"/>
        <v>0</v>
      </c>
      <c r="AL639" s="45">
        <f t="shared" si="266"/>
        <v>0</v>
      </c>
      <c r="AM639" s="41">
        <f t="shared" si="274"/>
        <v>0</v>
      </c>
      <c r="AN639" s="45">
        <f t="shared" si="267"/>
        <v>0</v>
      </c>
      <c r="AO639" s="41">
        <f t="shared" si="274"/>
        <v>0</v>
      </c>
      <c r="AP639" s="45">
        <f t="shared" si="267"/>
        <v>0</v>
      </c>
      <c r="AQ639" s="41">
        <f t="shared" si="274"/>
        <v>0</v>
      </c>
      <c r="AR639" s="45">
        <f t="shared" si="267"/>
        <v>0</v>
      </c>
      <c r="AS639" s="41">
        <f t="shared" si="274"/>
        <v>0</v>
      </c>
      <c r="AT639" s="45">
        <f t="shared" si="267"/>
        <v>0</v>
      </c>
      <c r="AU639" s="41">
        <f t="shared" si="274"/>
        <v>0</v>
      </c>
      <c r="AV639" s="45">
        <f t="shared" si="268"/>
        <v>0</v>
      </c>
      <c r="AW639" s="41">
        <f t="shared" si="274"/>
        <v>0</v>
      </c>
      <c r="AX639" s="45">
        <f t="shared" si="268"/>
        <v>0</v>
      </c>
      <c r="AY639" s="41">
        <f t="shared" si="274"/>
        <v>0</v>
      </c>
      <c r="AZ639" s="45">
        <f t="shared" si="268"/>
        <v>0</v>
      </c>
      <c r="BA639" s="41">
        <f t="shared" si="274"/>
        <v>0</v>
      </c>
      <c r="BB639" s="45">
        <f t="shared" si="276"/>
        <v>0</v>
      </c>
      <c r="BC639" s="41">
        <f t="shared" si="274"/>
        <v>0</v>
      </c>
      <c r="BD639" s="45">
        <f t="shared" si="276"/>
        <v>0</v>
      </c>
      <c r="BE639" s="41">
        <f t="shared" si="274"/>
        <v>0</v>
      </c>
      <c r="BF639" s="45">
        <f t="shared" si="276"/>
        <v>0</v>
      </c>
    </row>
    <row r="640" spans="1:58" ht="60.75" hidden="1" customHeight="1" x14ac:dyDescent="0.4">
      <c r="A640" s="15"/>
      <c r="B640" s="46"/>
      <c r="C640" s="43" t="s">
        <v>95</v>
      </c>
      <c r="D640" s="43" t="s">
        <v>260</v>
      </c>
      <c r="E640" s="43"/>
      <c r="F640" s="44"/>
      <c r="G640" s="41">
        <f t="shared" si="271"/>
        <v>0</v>
      </c>
      <c r="H640" s="41"/>
      <c r="I640" s="41">
        <f t="shared" si="231"/>
        <v>0</v>
      </c>
      <c r="J640" s="41"/>
      <c r="K640" s="41">
        <f t="shared" si="258"/>
        <v>0</v>
      </c>
      <c r="L640" s="41"/>
      <c r="M640" s="44">
        <f t="shared" si="272"/>
        <v>0</v>
      </c>
      <c r="N640" s="41"/>
      <c r="O640" s="44">
        <f t="shared" si="273"/>
        <v>0</v>
      </c>
      <c r="P640" s="41"/>
      <c r="Q640" s="44">
        <f t="shared" si="253"/>
        <v>0</v>
      </c>
      <c r="R640" s="41"/>
      <c r="S640" s="44">
        <f t="shared" si="254"/>
        <v>0</v>
      </c>
      <c r="T640" s="41"/>
      <c r="U640" s="44">
        <f t="shared" si="255"/>
        <v>0</v>
      </c>
      <c r="V640" s="44"/>
      <c r="W640" s="44">
        <f t="shared" si="256"/>
        <v>0</v>
      </c>
      <c r="X640" s="44"/>
      <c r="Y640" s="41"/>
      <c r="Z640" s="41">
        <f t="shared" si="275"/>
        <v>0</v>
      </c>
      <c r="AA640" s="41"/>
      <c r="AB640" s="45">
        <f t="shared" si="251"/>
        <v>0</v>
      </c>
      <c r="AC640" s="41"/>
      <c r="AD640" s="45">
        <f t="shared" si="251"/>
        <v>0</v>
      </c>
      <c r="AE640" s="41"/>
      <c r="AF640" s="45">
        <f t="shared" si="266"/>
        <v>0</v>
      </c>
      <c r="AG640" s="41"/>
      <c r="AH640" s="45">
        <f t="shared" si="266"/>
        <v>0</v>
      </c>
      <c r="AI640" s="41"/>
      <c r="AJ640" s="45">
        <f t="shared" si="266"/>
        <v>0</v>
      </c>
      <c r="AK640" s="41"/>
      <c r="AL640" s="45">
        <f t="shared" si="266"/>
        <v>0</v>
      </c>
      <c r="AM640" s="41"/>
      <c r="AN640" s="45">
        <f t="shared" si="267"/>
        <v>0</v>
      </c>
      <c r="AO640" s="41"/>
      <c r="AP640" s="45">
        <f t="shared" si="267"/>
        <v>0</v>
      </c>
      <c r="AQ640" s="41"/>
      <c r="AR640" s="45">
        <f t="shared" si="267"/>
        <v>0</v>
      </c>
      <c r="AS640" s="41"/>
      <c r="AT640" s="45">
        <f t="shared" si="267"/>
        <v>0</v>
      </c>
      <c r="AU640" s="41"/>
      <c r="AV640" s="45">
        <f t="shared" si="268"/>
        <v>0</v>
      </c>
      <c r="AW640" s="41"/>
      <c r="AX640" s="45">
        <f t="shared" si="268"/>
        <v>0</v>
      </c>
      <c r="AY640" s="41"/>
      <c r="AZ640" s="45">
        <f t="shared" si="268"/>
        <v>0</v>
      </c>
      <c r="BA640" s="41"/>
      <c r="BB640" s="45">
        <f t="shared" si="276"/>
        <v>0</v>
      </c>
      <c r="BC640" s="41"/>
      <c r="BD640" s="45">
        <f t="shared" si="276"/>
        <v>0</v>
      </c>
      <c r="BE640" s="41"/>
      <c r="BF640" s="45">
        <f t="shared" si="276"/>
        <v>0</v>
      </c>
    </row>
    <row r="641" spans="1:58" ht="60.75" hidden="1" customHeight="1" x14ac:dyDescent="0.4">
      <c r="A641" s="15"/>
      <c r="B641" s="46"/>
      <c r="C641" s="43" t="s">
        <v>9</v>
      </c>
      <c r="D641" s="43" t="s">
        <v>260</v>
      </c>
      <c r="E641" s="43">
        <v>600</v>
      </c>
      <c r="F641" s="44">
        <v>13</v>
      </c>
      <c r="G641" s="41"/>
      <c r="H641" s="41">
        <f>H642+H646+H649+H652</f>
        <v>0</v>
      </c>
      <c r="I641" s="41">
        <f t="shared" si="231"/>
        <v>0</v>
      </c>
      <c r="J641" s="41">
        <f>J642+J646+J649+J652</f>
        <v>0</v>
      </c>
      <c r="K641" s="41">
        <f t="shared" si="258"/>
        <v>0</v>
      </c>
      <c r="L641" s="41">
        <f>L642+L646+L649+L652</f>
        <v>0</v>
      </c>
      <c r="M641" s="44">
        <f t="shared" si="272"/>
        <v>0</v>
      </c>
      <c r="N641" s="41">
        <f>N642+N646+N649+N652</f>
        <v>0</v>
      </c>
      <c r="O641" s="44">
        <f t="shared" si="273"/>
        <v>0</v>
      </c>
      <c r="P641" s="41">
        <f>P642+P646+P649+P652</f>
        <v>0</v>
      </c>
      <c r="Q641" s="44">
        <f t="shared" si="253"/>
        <v>0</v>
      </c>
      <c r="R641" s="41">
        <f>R642+R646+R649+R652</f>
        <v>0</v>
      </c>
      <c r="S641" s="44">
        <f t="shared" si="254"/>
        <v>0</v>
      </c>
      <c r="T641" s="41">
        <f>T642+T646+T649+T652</f>
        <v>0</v>
      </c>
      <c r="U641" s="44">
        <f t="shared" si="255"/>
        <v>0</v>
      </c>
      <c r="V641" s="44"/>
      <c r="W641" s="44">
        <f t="shared" si="256"/>
        <v>0</v>
      </c>
      <c r="X641" s="44">
        <f>X642+X645+X649+X652</f>
        <v>0</v>
      </c>
      <c r="Y641" s="41">
        <f>Y642+Y646+Y649+Y652</f>
        <v>0</v>
      </c>
      <c r="Z641" s="41">
        <f t="shared" si="275"/>
        <v>0</v>
      </c>
      <c r="AA641" s="41">
        <f>AA642+AA646+AA649+AA652</f>
        <v>0</v>
      </c>
      <c r="AB641" s="45">
        <f t="shared" si="251"/>
        <v>0</v>
      </c>
      <c r="AC641" s="41">
        <f>AC642+AC646+AC649+AC652</f>
        <v>0</v>
      </c>
      <c r="AD641" s="45">
        <f t="shared" si="251"/>
        <v>0</v>
      </c>
      <c r="AE641" s="41">
        <f>AE642+AE646+AE649+AE652</f>
        <v>0</v>
      </c>
      <c r="AF641" s="45">
        <f t="shared" si="266"/>
        <v>0</v>
      </c>
      <c r="AG641" s="41">
        <f>AG642+AG646+AG649+AG652</f>
        <v>0</v>
      </c>
      <c r="AH641" s="45">
        <f t="shared" si="266"/>
        <v>0</v>
      </c>
      <c r="AI641" s="41">
        <f>AI642+AI646+AI649+AI652</f>
        <v>0</v>
      </c>
      <c r="AJ641" s="45">
        <f t="shared" si="266"/>
        <v>0</v>
      </c>
      <c r="AK641" s="41">
        <f>AK642+AK646+AK649+AK652</f>
        <v>0</v>
      </c>
      <c r="AL641" s="45">
        <f t="shared" si="266"/>
        <v>0</v>
      </c>
      <c r="AM641" s="41">
        <f>AM642+AM646+AM649+AM652</f>
        <v>0</v>
      </c>
      <c r="AN641" s="45">
        <f t="shared" si="267"/>
        <v>0</v>
      </c>
      <c r="AO641" s="41">
        <f>AO642+AO646+AO649+AO652</f>
        <v>0</v>
      </c>
      <c r="AP641" s="45">
        <f t="shared" si="267"/>
        <v>0</v>
      </c>
      <c r="AQ641" s="41">
        <f>AQ642+AQ646+AQ649+AQ652</f>
        <v>6156.6299999999992</v>
      </c>
      <c r="AR641" s="45">
        <f t="shared" si="267"/>
        <v>6156.6299999999992</v>
      </c>
      <c r="AS641" s="41">
        <f>AS642+AS646+AS649+AS652</f>
        <v>0</v>
      </c>
      <c r="AT641" s="45">
        <f t="shared" si="267"/>
        <v>6156.6299999999992</v>
      </c>
      <c r="AU641" s="41">
        <f>AU642+AU646+AU649+AU652</f>
        <v>0</v>
      </c>
      <c r="AV641" s="45">
        <f t="shared" si="268"/>
        <v>6156.6299999999992</v>
      </c>
      <c r="AW641" s="41">
        <f>AW642+AW646+AW649+AW652</f>
        <v>0</v>
      </c>
      <c r="AX641" s="45">
        <f t="shared" si="268"/>
        <v>6156.6299999999992</v>
      </c>
      <c r="AY641" s="41">
        <f>AY642+AY646+AY649+AY652</f>
        <v>36</v>
      </c>
      <c r="AZ641" s="45">
        <f t="shared" si="268"/>
        <v>6192.6299999999992</v>
      </c>
      <c r="BA641" s="41">
        <f>BA642+BA646+BA649+BA652</f>
        <v>0</v>
      </c>
      <c r="BB641" s="45">
        <f t="shared" si="276"/>
        <v>6192.6299999999992</v>
      </c>
      <c r="BC641" s="41">
        <f>BC642+BC646+BC649+BC652</f>
        <v>0</v>
      </c>
      <c r="BD641" s="45">
        <f t="shared" si="276"/>
        <v>6192.6299999999992</v>
      </c>
      <c r="BE641" s="41">
        <f>BE642+BE646+BE649+BE652</f>
        <v>0</v>
      </c>
      <c r="BF641" s="45">
        <f t="shared" si="276"/>
        <v>6192.6299999999992</v>
      </c>
    </row>
    <row r="642" spans="1:58" ht="66.75" customHeight="1" x14ac:dyDescent="0.4">
      <c r="A642" s="15"/>
      <c r="B642" s="37">
        <v>17</v>
      </c>
      <c r="C642" s="38" t="s">
        <v>407</v>
      </c>
      <c r="D642" s="38" t="s">
        <v>261</v>
      </c>
      <c r="E642" s="38"/>
      <c r="F642" s="38"/>
      <c r="G642" s="40">
        <f>G643+G646+G650+G653</f>
        <v>0</v>
      </c>
      <c r="H642" s="41">
        <f>H643</f>
        <v>0</v>
      </c>
      <c r="I642" s="40">
        <f t="shared" si="231"/>
        <v>0</v>
      </c>
      <c r="J642" s="40">
        <f>J643</f>
        <v>0</v>
      </c>
      <c r="K642" s="40">
        <f t="shared" si="258"/>
        <v>0</v>
      </c>
      <c r="L642" s="40">
        <f>L643</f>
        <v>0</v>
      </c>
      <c r="M642" s="39">
        <f t="shared" si="272"/>
        <v>0</v>
      </c>
      <c r="N642" s="40">
        <f>N643</f>
        <v>0</v>
      </c>
      <c r="O642" s="39">
        <f t="shared" si="273"/>
        <v>0</v>
      </c>
      <c r="P642" s="40">
        <f>P643</f>
        <v>0</v>
      </c>
      <c r="Q642" s="39">
        <f t="shared" si="253"/>
        <v>0</v>
      </c>
      <c r="R642" s="40">
        <f>R643</f>
        <v>0</v>
      </c>
      <c r="S642" s="39">
        <f t="shared" si="254"/>
        <v>0</v>
      </c>
      <c r="T642" s="40">
        <f>T643</f>
        <v>0</v>
      </c>
      <c r="U642" s="39">
        <f t="shared" si="255"/>
        <v>0</v>
      </c>
      <c r="V642" s="39"/>
      <c r="W642" s="39">
        <f t="shared" si="256"/>
        <v>0</v>
      </c>
      <c r="X642" s="39">
        <f>X643</f>
        <v>0</v>
      </c>
      <c r="Y642" s="40">
        <f>Y643</f>
        <v>0</v>
      </c>
      <c r="Z642" s="40">
        <f t="shared" si="275"/>
        <v>0</v>
      </c>
      <c r="AA642" s="40">
        <f>AA643</f>
        <v>0</v>
      </c>
      <c r="AB642" s="42">
        <f t="shared" si="251"/>
        <v>0</v>
      </c>
      <c r="AC642" s="40">
        <f>AC643+AC646+AC650+AC653</f>
        <v>0</v>
      </c>
      <c r="AD642" s="42">
        <f t="shared" si="251"/>
        <v>0</v>
      </c>
      <c r="AE642" s="40">
        <f>AE643+AE646+AE650+AE653</f>
        <v>0</v>
      </c>
      <c r="AF642" s="42">
        <f t="shared" si="266"/>
        <v>0</v>
      </c>
      <c r="AG642" s="40">
        <f>AG643+AG646+AG650+AG653</f>
        <v>0</v>
      </c>
      <c r="AH642" s="42">
        <f t="shared" si="266"/>
        <v>0</v>
      </c>
      <c r="AI642" s="40">
        <f>AI643+AI646+AI650+AI653</f>
        <v>0</v>
      </c>
      <c r="AJ642" s="42">
        <f t="shared" si="266"/>
        <v>0</v>
      </c>
      <c r="AK642" s="40">
        <f>AK643+AK646+AK650+AK653</f>
        <v>0</v>
      </c>
      <c r="AL642" s="42">
        <f t="shared" si="266"/>
        <v>0</v>
      </c>
      <c r="AM642" s="40">
        <f>AM643+AM646+AM650+AM653</f>
        <v>0</v>
      </c>
      <c r="AN642" s="42">
        <f t="shared" si="267"/>
        <v>0</v>
      </c>
      <c r="AO642" s="40">
        <f>AO643+AO646+AO650+AO653</f>
        <v>0</v>
      </c>
      <c r="AP642" s="42">
        <f t="shared" si="267"/>
        <v>0</v>
      </c>
      <c r="AQ642" s="40">
        <f>AQ643+AQ646+AQ650+AQ653</f>
        <v>5798.6299999999992</v>
      </c>
      <c r="AR642" s="42">
        <f t="shared" si="267"/>
        <v>5798.6299999999992</v>
      </c>
      <c r="AS642" s="40">
        <f>AS643+AS646+AS650+AS653</f>
        <v>0</v>
      </c>
      <c r="AT642" s="42">
        <f t="shared" si="267"/>
        <v>5798.6299999999992</v>
      </c>
      <c r="AU642" s="40">
        <f>AU643+AU646+AU650+AU653</f>
        <v>0</v>
      </c>
      <c r="AV642" s="42">
        <f t="shared" si="268"/>
        <v>5798.6299999999992</v>
      </c>
      <c r="AW642" s="40">
        <f>AW643+AW646+AW650+AW653</f>
        <v>0</v>
      </c>
      <c r="AX642" s="42">
        <f t="shared" si="268"/>
        <v>5798.6299999999992</v>
      </c>
      <c r="AY642" s="40">
        <f>AY643+AY646+AY650+AY653</f>
        <v>0</v>
      </c>
      <c r="AZ642" s="42">
        <f t="shared" si="268"/>
        <v>5798.6299999999992</v>
      </c>
      <c r="BA642" s="40">
        <f>BA643+BA646+BA650+BA653</f>
        <v>0</v>
      </c>
      <c r="BB642" s="42">
        <f t="shared" si="276"/>
        <v>5798.6299999999992</v>
      </c>
      <c r="BC642" s="40">
        <f>BC643+BC646+BC650+BC653</f>
        <v>0</v>
      </c>
      <c r="BD642" s="42">
        <f t="shared" si="276"/>
        <v>5798.6299999999992</v>
      </c>
      <c r="BE642" s="40">
        <f>BE643+BE646+BE650+BE653</f>
        <v>0</v>
      </c>
      <c r="BF642" s="42">
        <f t="shared" si="276"/>
        <v>5798.6299999999992</v>
      </c>
    </row>
    <row r="643" spans="1:58" ht="81.599999999999994" customHeight="1" x14ac:dyDescent="0.4">
      <c r="A643" s="15"/>
      <c r="B643" s="46"/>
      <c r="C643" s="43" t="s">
        <v>413</v>
      </c>
      <c r="D643" s="43" t="s">
        <v>262</v>
      </c>
      <c r="E643" s="43"/>
      <c r="F643" s="43"/>
      <c r="G643" s="41">
        <f>G644</f>
        <v>0</v>
      </c>
      <c r="H643" s="41">
        <f>H644</f>
        <v>0</v>
      </c>
      <c r="I643" s="41">
        <f t="shared" si="231"/>
        <v>0</v>
      </c>
      <c r="J643" s="41">
        <f>J644</f>
        <v>0</v>
      </c>
      <c r="K643" s="41">
        <f t="shared" si="258"/>
        <v>0</v>
      </c>
      <c r="L643" s="41">
        <f>L644</f>
        <v>0</v>
      </c>
      <c r="M643" s="44">
        <f t="shared" si="272"/>
        <v>0</v>
      </c>
      <c r="N643" s="41">
        <f>N644</f>
        <v>0</v>
      </c>
      <c r="O643" s="44">
        <f t="shared" si="273"/>
        <v>0</v>
      </c>
      <c r="P643" s="41">
        <f>P644</f>
        <v>0</v>
      </c>
      <c r="Q643" s="44">
        <f t="shared" si="253"/>
        <v>0</v>
      </c>
      <c r="R643" s="41">
        <f>R644</f>
        <v>0</v>
      </c>
      <c r="S643" s="44">
        <f t="shared" si="254"/>
        <v>0</v>
      </c>
      <c r="T643" s="41">
        <f>T644</f>
        <v>0</v>
      </c>
      <c r="U643" s="44">
        <f t="shared" si="255"/>
        <v>0</v>
      </c>
      <c r="V643" s="44"/>
      <c r="W643" s="44">
        <f t="shared" si="256"/>
        <v>0</v>
      </c>
      <c r="X643" s="44">
        <f>X644</f>
        <v>0</v>
      </c>
      <c r="Y643" s="41">
        <f>Y644</f>
        <v>0</v>
      </c>
      <c r="Z643" s="41">
        <f t="shared" si="275"/>
        <v>0</v>
      </c>
      <c r="AA643" s="41">
        <f>AA644</f>
        <v>0</v>
      </c>
      <c r="AB643" s="45">
        <f t="shared" si="251"/>
        <v>0</v>
      </c>
      <c r="AC643" s="41">
        <f>AC644</f>
        <v>0</v>
      </c>
      <c r="AD643" s="45">
        <f t="shared" si="251"/>
        <v>0</v>
      </c>
      <c r="AE643" s="41">
        <f>AE644</f>
        <v>0</v>
      </c>
      <c r="AF643" s="45">
        <f t="shared" si="266"/>
        <v>0</v>
      </c>
      <c r="AG643" s="41">
        <f>AG644</f>
        <v>0</v>
      </c>
      <c r="AH643" s="45">
        <f t="shared" si="266"/>
        <v>0</v>
      </c>
      <c r="AI643" s="41">
        <f>AI644</f>
        <v>0</v>
      </c>
      <c r="AJ643" s="45">
        <f t="shared" si="266"/>
        <v>0</v>
      </c>
      <c r="AK643" s="41">
        <f>AK644</f>
        <v>0</v>
      </c>
      <c r="AL643" s="45">
        <f t="shared" si="266"/>
        <v>0</v>
      </c>
      <c r="AM643" s="41">
        <f>AM644</f>
        <v>0</v>
      </c>
      <c r="AN643" s="45">
        <f t="shared" si="267"/>
        <v>0</v>
      </c>
      <c r="AO643" s="41">
        <f>AO644</f>
        <v>0</v>
      </c>
      <c r="AP643" s="45">
        <f t="shared" si="267"/>
        <v>0</v>
      </c>
      <c r="AQ643" s="41">
        <f>AQ644</f>
        <v>750</v>
      </c>
      <c r="AR643" s="45">
        <f t="shared" si="267"/>
        <v>750</v>
      </c>
      <c r="AS643" s="41">
        <f>AS644</f>
        <v>0</v>
      </c>
      <c r="AT643" s="45">
        <f t="shared" si="267"/>
        <v>750</v>
      </c>
      <c r="AU643" s="41">
        <f>AU644</f>
        <v>0</v>
      </c>
      <c r="AV643" s="45">
        <f t="shared" si="268"/>
        <v>750</v>
      </c>
      <c r="AW643" s="41">
        <f>AW644</f>
        <v>0</v>
      </c>
      <c r="AX643" s="45">
        <f t="shared" si="268"/>
        <v>750</v>
      </c>
      <c r="AY643" s="41">
        <f>AY644</f>
        <v>-36</v>
      </c>
      <c r="AZ643" s="45">
        <f t="shared" si="268"/>
        <v>714</v>
      </c>
      <c r="BA643" s="41">
        <f>BA644</f>
        <v>0</v>
      </c>
      <c r="BB643" s="45">
        <f t="shared" si="276"/>
        <v>714</v>
      </c>
      <c r="BC643" s="41">
        <f>BC644</f>
        <v>0</v>
      </c>
      <c r="BD643" s="45">
        <f t="shared" si="276"/>
        <v>714</v>
      </c>
      <c r="BE643" s="41">
        <f>BE644</f>
        <v>0</v>
      </c>
      <c r="BF643" s="45">
        <f t="shared" si="276"/>
        <v>714</v>
      </c>
    </row>
    <row r="644" spans="1:58" ht="87.75" customHeight="1" x14ac:dyDescent="0.4">
      <c r="A644" s="15"/>
      <c r="B644" s="46"/>
      <c r="C644" s="43" t="s">
        <v>263</v>
      </c>
      <c r="D644" s="43" t="s">
        <v>264</v>
      </c>
      <c r="E644" s="43"/>
      <c r="F644" s="43"/>
      <c r="G644" s="41">
        <f>G645</f>
        <v>0</v>
      </c>
      <c r="H644" s="41"/>
      <c r="I644" s="41">
        <f t="shared" si="231"/>
        <v>0</v>
      </c>
      <c r="J644" s="41"/>
      <c r="K644" s="41">
        <f t="shared" si="258"/>
        <v>0</v>
      </c>
      <c r="L644" s="41"/>
      <c r="M644" s="44">
        <f t="shared" si="272"/>
        <v>0</v>
      </c>
      <c r="N644" s="41"/>
      <c r="O644" s="44">
        <f t="shared" si="273"/>
        <v>0</v>
      </c>
      <c r="P644" s="41"/>
      <c r="Q644" s="44">
        <f t="shared" si="253"/>
        <v>0</v>
      </c>
      <c r="R644" s="41"/>
      <c r="S644" s="44">
        <f t="shared" si="254"/>
        <v>0</v>
      </c>
      <c r="T644" s="41"/>
      <c r="U644" s="44">
        <f t="shared" si="255"/>
        <v>0</v>
      </c>
      <c r="V644" s="44"/>
      <c r="W644" s="44">
        <f t="shared" si="256"/>
        <v>0</v>
      </c>
      <c r="X644" s="44"/>
      <c r="Y644" s="41">
        <v>0</v>
      </c>
      <c r="Z644" s="41">
        <f t="shared" si="275"/>
        <v>0</v>
      </c>
      <c r="AA644" s="41">
        <v>0</v>
      </c>
      <c r="AB644" s="45">
        <f t="shared" si="251"/>
        <v>0</v>
      </c>
      <c r="AC644" s="41">
        <v>0</v>
      </c>
      <c r="AD644" s="45">
        <f t="shared" si="251"/>
        <v>0</v>
      </c>
      <c r="AE644" s="41">
        <v>0</v>
      </c>
      <c r="AF644" s="45">
        <f t="shared" si="266"/>
        <v>0</v>
      </c>
      <c r="AG644" s="41">
        <f>AG645</f>
        <v>0</v>
      </c>
      <c r="AH644" s="45">
        <f t="shared" si="266"/>
        <v>0</v>
      </c>
      <c r="AI644" s="41">
        <f>AI645</f>
        <v>0</v>
      </c>
      <c r="AJ644" s="45">
        <f t="shared" si="266"/>
        <v>0</v>
      </c>
      <c r="AK644" s="41">
        <f>AK645</f>
        <v>0</v>
      </c>
      <c r="AL644" s="45">
        <f t="shared" si="266"/>
        <v>0</v>
      </c>
      <c r="AM644" s="41">
        <f>AM645</f>
        <v>0</v>
      </c>
      <c r="AN644" s="45">
        <f t="shared" si="267"/>
        <v>0</v>
      </c>
      <c r="AO644" s="41">
        <f>AO645</f>
        <v>0</v>
      </c>
      <c r="AP644" s="45">
        <f t="shared" si="267"/>
        <v>0</v>
      </c>
      <c r="AQ644" s="41">
        <f>AQ645</f>
        <v>750</v>
      </c>
      <c r="AR644" s="45">
        <f t="shared" si="267"/>
        <v>750</v>
      </c>
      <c r="AS644" s="41">
        <f>AS645</f>
        <v>0</v>
      </c>
      <c r="AT644" s="45">
        <f t="shared" si="267"/>
        <v>750</v>
      </c>
      <c r="AU644" s="41">
        <f>AU645</f>
        <v>0</v>
      </c>
      <c r="AV644" s="45">
        <f t="shared" si="268"/>
        <v>750</v>
      </c>
      <c r="AW644" s="41">
        <f>AW645</f>
        <v>0</v>
      </c>
      <c r="AX644" s="45">
        <f t="shared" si="268"/>
        <v>750</v>
      </c>
      <c r="AY644" s="41">
        <f>AY645</f>
        <v>-36</v>
      </c>
      <c r="AZ644" s="45">
        <f t="shared" si="268"/>
        <v>714</v>
      </c>
      <c r="BA644" s="41">
        <f>BA645</f>
        <v>0</v>
      </c>
      <c r="BB644" s="45">
        <f t="shared" si="276"/>
        <v>714</v>
      </c>
      <c r="BC644" s="41">
        <f>BC645</f>
        <v>0</v>
      </c>
      <c r="BD644" s="45">
        <f t="shared" si="276"/>
        <v>714</v>
      </c>
      <c r="BE644" s="41">
        <f>BE645</f>
        <v>0</v>
      </c>
      <c r="BF644" s="45">
        <f t="shared" si="276"/>
        <v>714</v>
      </c>
    </row>
    <row r="645" spans="1:58" ht="45.75" customHeight="1" x14ac:dyDescent="0.4">
      <c r="A645" s="15"/>
      <c r="B645" s="46"/>
      <c r="C645" s="43" t="s">
        <v>14</v>
      </c>
      <c r="D645" s="43" t="s">
        <v>264</v>
      </c>
      <c r="E645" s="43">
        <v>200</v>
      </c>
      <c r="F645" s="43">
        <v>13</v>
      </c>
      <c r="G645" s="41">
        <v>0</v>
      </c>
      <c r="H645" s="41">
        <f>H646</f>
        <v>0</v>
      </c>
      <c r="I645" s="41">
        <f t="shared" si="231"/>
        <v>0</v>
      </c>
      <c r="J645" s="41">
        <f>J646</f>
        <v>0</v>
      </c>
      <c r="K645" s="41">
        <f t="shared" si="258"/>
        <v>0</v>
      </c>
      <c r="L645" s="41">
        <f>L646</f>
        <v>0</v>
      </c>
      <c r="M645" s="44">
        <f t="shared" si="272"/>
        <v>0</v>
      </c>
      <c r="N645" s="41">
        <f>N646</f>
        <v>0</v>
      </c>
      <c r="O645" s="44">
        <f t="shared" si="273"/>
        <v>0</v>
      </c>
      <c r="P645" s="41">
        <f>P646</f>
        <v>0</v>
      </c>
      <c r="Q645" s="44">
        <f t="shared" si="253"/>
        <v>0</v>
      </c>
      <c r="R645" s="41">
        <f>R646</f>
        <v>0</v>
      </c>
      <c r="S645" s="44">
        <f t="shared" si="254"/>
        <v>0</v>
      </c>
      <c r="T645" s="41">
        <f>T646</f>
        <v>0</v>
      </c>
      <c r="U645" s="44">
        <f t="shared" si="255"/>
        <v>0</v>
      </c>
      <c r="V645" s="44"/>
      <c r="W645" s="44">
        <f t="shared" si="256"/>
        <v>0</v>
      </c>
      <c r="X645" s="44">
        <f>X646</f>
        <v>0</v>
      </c>
      <c r="Y645" s="41">
        <f>Y646</f>
        <v>0</v>
      </c>
      <c r="Z645" s="41">
        <f t="shared" si="275"/>
        <v>0</v>
      </c>
      <c r="AA645" s="41">
        <f>AA646</f>
        <v>0</v>
      </c>
      <c r="AB645" s="45">
        <f t="shared" si="251"/>
        <v>0</v>
      </c>
      <c r="AC645" s="41">
        <f>AC646</f>
        <v>0</v>
      </c>
      <c r="AD645" s="45">
        <f t="shared" si="251"/>
        <v>0</v>
      </c>
      <c r="AE645" s="41">
        <f>AE646</f>
        <v>0</v>
      </c>
      <c r="AF645" s="45">
        <f t="shared" si="266"/>
        <v>0</v>
      </c>
      <c r="AG645" s="41">
        <v>0</v>
      </c>
      <c r="AH645" s="45">
        <f t="shared" si="266"/>
        <v>0</v>
      </c>
      <c r="AI645" s="41">
        <v>0</v>
      </c>
      <c r="AJ645" s="45">
        <f t="shared" si="266"/>
        <v>0</v>
      </c>
      <c r="AK645" s="41">
        <v>0</v>
      </c>
      <c r="AL645" s="45">
        <f t="shared" si="266"/>
        <v>0</v>
      </c>
      <c r="AM645" s="41">
        <v>0</v>
      </c>
      <c r="AN645" s="45">
        <f t="shared" si="267"/>
        <v>0</v>
      </c>
      <c r="AO645" s="41">
        <v>0</v>
      </c>
      <c r="AP645" s="45">
        <f t="shared" si="267"/>
        <v>0</v>
      </c>
      <c r="AQ645" s="41">
        <v>750</v>
      </c>
      <c r="AR645" s="45">
        <f t="shared" si="267"/>
        <v>750</v>
      </c>
      <c r="AS645" s="41"/>
      <c r="AT645" s="45">
        <f t="shared" si="267"/>
        <v>750</v>
      </c>
      <c r="AU645" s="41"/>
      <c r="AV645" s="45">
        <f t="shared" si="268"/>
        <v>750</v>
      </c>
      <c r="AW645" s="41"/>
      <c r="AX645" s="45">
        <f t="shared" si="268"/>
        <v>750</v>
      </c>
      <c r="AY645" s="41">
        <v>-36</v>
      </c>
      <c r="AZ645" s="45">
        <f t="shared" si="268"/>
        <v>714</v>
      </c>
      <c r="BA645" s="41"/>
      <c r="BB645" s="45">
        <f t="shared" si="276"/>
        <v>714</v>
      </c>
      <c r="BC645" s="41"/>
      <c r="BD645" s="45">
        <f t="shared" si="276"/>
        <v>714</v>
      </c>
      <c r="BE645" s="41"/>
      <c r="BF645" s="45">
        <f t="shared" si="276"/>
        <v>714</v>
      </c>
    </row>
    <row r="646" spans="1:58" ht="37.5" customHeight="1" x14ac:dyDescent="0.4">
      <c r="A646" s="15"/>
      <c r="B646" s="46"/>
      <c r="C646" s="43" t="s">
        <v>412</v>
      </c>
      <c r="D646" s="43" t="s">
        <v>265</v>
      </c>
      <c r="E646" s="43"/>
      <c r="F646" s="43"/>
      <c r="G646" s="41">
        <f>G647</f>
        <v>0</v>
      </c>
      <c r="H646" s="41">
        <f>H647+H648</f>
        <v>0</v>
      </c>
      <c r="I646" s="41">
        <f t="shared" ref="I646:I709" si="277">G646+H646</f>
        <v>0</v>
      </c>
      <c r="J646" s="41">
        <f>J647+J648</f>
        <v>0</v>
      </c>
      <c r="K646" s="41">
        <f t="shared" si="258"/>
        <v>0</v>
      </c>
      <c r="L646" s="41">
        <f>L647+L648</f>
        <v>0</v>
      </c>
      <c r="M646" s="44">
        <f t="shared" si="272"/>
        <v>0</v>
      </c>
      <c r="N646" s="41">
        <f>N647+N648</f>
        <v>0</v>
      </c>
      <c r="O646" s="44">
        <f t="shared" si="273"/>
        <v>0</v>
      </c>
      <c r="P646" s="41">
        <f>P647+P648</f>
        <v>0</v>
      </c>
      <c r="Q646" s="44">
        <f t="shared" si="253"/>
        <v>0</v>
      </c>
      <c r="R646" s="41">
        <f>R647+R648</f>
        <v>0</v>
      </c>
      <c r="S646" s="44">
        <f t="shared" si="254"/>
        <v>0</v>
      </c>
      <c r="T646" s="41">
        <f>T647+T648</f>
        <v>0</v>
      </c>
      <c r="U646" s="44">
        <f t="shared" si="255"/>
        <v>0</v>
      </c>
      <c r="V646" s="44"/>
      <c r="W646" s="44">
        <f t="shared" si="256"/>
        <v>0</v>
      </c>
      <c r="X646" s="44">
        <f>X647+X648</f>
        <v>0</v>
      </c>
      <c r="Y646" s="41">
        <f>Y647+Y648</f>
        <v>0</v>
      </c>
      <c r="Z646" s="41">
        <f t="shared" si="275"/>
        <v>0</v>
      </c>
      <c r="AA646" s="41">
        <f>AA647+AA648</f>
        <v>0</v>
      </c>
      <c r="AB646" s="45">
        <f t="shared" si="251"/>
        <v>0</v>
      </c>
      <c r="AC646" s="41">
        <f>AC647+AC648</f>
        <v>0</v>
      </c>
      <c r="AD646" s="45">
        <f t="shared" si="251"/>
        <v>0</v>
      </c>
      <c r="AE646" s="41">
        <f>AE647+AE648</f>
        <v>0</v>
      </c>
      <c r="AF646" s="45">
        <f t="shared" si="266"/>
        <v>0</v>
      </c>
      <c r="AG646" s="41">
        <f>AG647+AG648</f>
        <v>0</v>
      </c>
      <c r="AH646" s="45">
        <f t="shared" si="266"/>
        <v>0</v>
      </c>
      <c r="AI646" s="41">
        <f>AI647+AI648</f>
        <v>0</v>
      </c>
      <c r="AJ646" s="45">
        <f t="shared" si="266"/>
        <v>0</v>
      </c>
      <c r="AK646" s="41">
        <f>AK647+AK648</f>
        <v>0</v>
      </c>
      <c r="AL646" s="45">
        <f t="shared" si="266"/>
        <v>0</v>
      </c>
      <c r="AM646" s="41">
        <f>AM647+AM648</f>
        <v>0</v>
      </c>
      <c r="AN646" s="45">
        <f t="shared" si="267"/>
        <v>0</v>
      </c>
      <c r="AO646" s="41">
        <f>AO647+AO648</f>
        <v>0</v>
      </c>
      <c r="AP646" s="45">
        <f t="shared" si="267"/>
        <v>0</v>
      </c>
      <c r="AQ646" s="41">
        <f>AQ647</f>
        <v>110</v>
      </c>
      <c r="AR646" s="45">
        <f t="shared" si="267"/>
        <v>110</v>
      </c>
      <c r="AS646" s="41">
        <f>AS647</f>
        <v>0</v>
      </c>
      <c r="AT646" s="45">
        <f t="shared" si="267"/>
        <v>110</v>
      </c>
      <c r="AU646" s="41">
        <f>AU647</f>
        <v>0</v>
      </c>
      <c r="AV646" s="45">
        <f t="shared" si="268"/>
        <v>110</v>
      </c>
      <c r="AW646" s="41">
        <f>AW647</f>
        <v>0</v>
      </c>
      <c r="AX646" s="45">
        <f t="shared" si="268"/>
        <v>110</v>
      </c>
      <c r="AY646" s="41">
        <f>AY647</f>
        <v>36</v>
      </c>
      <c r="AZ646" s="45">
        <f t="shared" si="268"/>
        <v>146</v>
      </c>
      <c r="BA646" s="41">
        <f>BA647</f>
        <v>0</v>
      </c>
      <c r="BB646" s="45">
        <f t="shared" si="276"/>
        <v>146</v>
      </c>
      <c r="BC646" s="41">
        <f>BC647</f>
        <v>0</v>
      </c>
      <c r="BD646" s="45">
        <f t="shared" si="276"/>
        <v>146</v>
      </c>
      <c r="BE646" s="41">
        <f>BE647</f>
        <v>0</v>
      </c>
      <c r="BF646" s="45">
        <f t="shared" si="276"/>
        <v>146</v>
      </c>
    </row>
    <row r="647" spans="1:58" ht="90.75" customHeight="1" x14ac:dyDescent="0.4">
      <c r="A647" s="15"/>
      <c r="B647" s="46"/>
      <c r="C647" s="43" t="s">
        <v>266</v>
      </c>
      <c r="D647" s="43" t="s">
        <v>267</v>
      </c>
      <c r="E647" s="43"/>
      <c r="F647" s="43"/>
      <c r="G647" s="41">
        <f>G648+G649</f>
        <v>0</v>
      </c>
      <c r="H647" s="41"/>
      <c r="I647" s="41">
        <f t="shared" si="277"/>
        <v>0</v>
      </c>
      <c r="J647" s="41"/>
      <c r="K647" s="41">
        <f t="shared" si="258"/>
        <v>0</v>
      </c>
      <c r="L647" s="41"/>
      <c r="M647" s="44">
        <f t="shared" si="272"/>
        <v>0</v>
      </c>
      <c r="N647" s="41"/>
      <c r="O647" s="44">
        <f t="shared" si="273"/>
        <v>0</v>
      </c>
      <c r="P647" s="41"/>
      <c r="Q647" s="44">
        <f t="shared" si="253"/>
        <v>0</v>
      </c>
      <c r="R647" s="41"/>
      <c r="S647" s="44">
        <f t="shared" si="254"/>
        <v>0</v>
      </c>
      <c r="T647" s="41"/>
      <c r="U647" s="44">
        <f t="shared" si="255"/>
        <v>0</v>
      </c>
      <c r="V647" s="44"/>
      <c r="W647" s="44">
        <f t="shared" si="256"/>
        <v>0</v>
      </c>
      <c r="X647" s="44"/>
      <c r="Y647" s="41">
        <v>0</v>
      </c>
      <c r="Z647" s="41">
        <f t="shared" si="275"/>
        <v>0</v>
      </c>
      <c r="AA647" s="41">
        <v>0</v>
      </c>
      <c r="AB647" s="45">
        <f t="shared" si="251"/>
        <v>0</v>
      </c>
      <c r="AC647" s="41">
        <v>0</v>
      </c>
      <c r="AD647" s="45">
        <f t="shared" si="251"/>
        <v>0</v>
      </c>
      <c r="AE647" s="41">
        <v>0</v>
      </c>
      <c r="AF647" s="45">
        <f t="shared" si="266"/>
        <v>0</v>
      </c>
      <c r="AG647" s="41">
        <v>0</v>
      </c>
      <c r="AH647" s="45">
        <f t="shared" si="266"/>
        <v>0</v>
      </c>
      <c r="AI647" s="41">
        <v>0</v>
      </c>
      <c r="AJ647" s="45">
        <f t="shared" si="266"/>
        <v>0</v>
      </c>
      <c r="AK647" s="41">
        <v>0</v>
      </c>
      <c r="AL647" s="45">
        <f t="shared" si="266"/>
        <v>0</v>
      </c>
      <c r="AM647" s="41">
        <v>0</v>
      </c>
      <c r="AN647" s="45">
        <f t="shared" si="267"/>
        <v>0</v>
      </c>
      <c r="AO647" s="41">
        <v>0</v>
      </c>
      <c r="AP647" s="45">
        <f t="shared" si="267"/>
        <v>0</v>
      </c>
      <c r="AQ647" s="41">
        <f>AQ648+AQ649</f>
        <v>110</v>
      </c>
      <c r="AR647" s="45">
        <f t="shared" si="267"/>
        <v>110</v>
      </c>
      <c r="AS647" s="41">
        <f>AS648+AS649</f>
        <v>0</v>
      </c>
      <c r="AT647" s="45">
        <f t="shared" si="267"/>
        <v>110</v>
      </c>
      <c r="AU647" s="41">
        <f>AU648+AU649</f>
        <v>0</v>
      </c>
      <c r="AV647" s="45">
        <f t="shared" si="268"/>
        <v>110</v>
      </c>
      <c r="AW647" s="41">
        <f>AW648+AW649</f>
        <v>0</v>
      </c>
      <c r="AX647" s="45">
        <f t="shared" si="268"/>
        <v>110</v>
      </c>
      <c r="AY647" s="41">
        <f>AY648+AY649</f>
        <v>36</v>
      </c>
      <c r="AZ647" s="45">
        <f t="shared" si="268"/>
        <v>146</v>
      </c>
      <c r="BA647" s="41">
        <f>BA648+BA649</f>
        <v>0</v>
      </c>
      <c r="BB647" s="45">
        <f t="shared" si="276"/>
        <v>146</v>
      </c>
      <c r="BC647" s="41">
        <f>BC648+BC649</f>
        <v>0</v>
      </c>
      <c r="BD647" s="45">
        <f t="shared" si="276"/>
        <v>146</v>
      </c>
      <c r="BE647" s="41">
        <f>BE648+BE649</f>
        <v>0</v>
      </c>
      <c r="BF647" s="45">
        <f t="shared" si="276"/>
        <v>146</v>
      </c>
    </row>
    <row r="648" spans="1:58" ht="45.95" customHeight="1" x14ac:dyDescent="0.4">
      <c r="A648" s="15"/>
      <c r="B648" s="46"/>
      <c r="C648" s="43" t="s">
        <v>14</v>
      </c>
      <c r="D648" s="43" t="s">
        <v>267</v>
      </c>
      <c r="E648" s="43">
        <v>200</v>
      </c>
      <c r="F648" s="43">
        <v>13</v>
      </c>
      <c r="G648" s="41">
        <v>0</v>
      </c>
      <c r="H648" s="41"/>
      <c r="I648" s="41">
        <f t="shared" si="277"/>
        <v>0</v>
      </c>
      <c r="J648" s="41"/>
      <c r="K648" s="41">
        <f t="shared" si="258"/>
        <v>0</v>
      </c>
      <c r="L648" s="41"/>
      <c r="M648" s="44">
        <f t="shared" si="272"/>
        <v>0</v>
      </c>
      <c r="N648" s="41"/>
      <c r="O648" s="44">
        <f t="shared" si="273"/>
        <v>0</v>
      </c>
      <c r="P648" s="41"/>
      <c r="Q648" s="44">
        <f t="shared" si="253"/>
        <v>0</v>
      </c>
      <c r="R648" s="41"/>
      <c r="S648" s="44">
        <f t="shared" si="254"/>
        <v>0</v>
      </c>
      <c r="T648" s="41"/>
      <c r="U648" s="44">
        <f t="shared" si="255"/>
        <v>0</v>
      </c>
      <c r="V648" s="44"/>
      <c r="W648" s="44">
        <f t="shared" si="256"/>
        <v>0</v>
      </c>
      <c r="X648" s="44"/>
      <c r="Y648" s="41">
        <v>0</v>
      </c>
      <c r="Z648" s="41">
        <f t="shared" si="275"/>
        <v>0</v>
      </c>
      <c r="AA648" s="41">
        <v>0</v>
      </c>
      <c r="AB648" s="45">
        <f t="shared" si="251"/>
        <v>0</v>
      </c>
      <c r="AC648" s="41">
        <v>0</v>
      </c>
      <c r="AD648" s="45">
        <f t="shared" si="251"/>
        <v>0</v>
      </c>
      <c r="AE648" s="41">
        <v>0</v>
      </c>
      <c r="AF648" s="45">
        <f t="shared" si="266"/>
        <v>0</v>
      </c>
      <c r="AG648" s="41">
        <v>0</v>
      </c>
      <c r="AH648" s="45">
        <f t="shared" si="266"/>
        <v>0</v>
      </c>
      <c r="AI648" s="41">
        <v>0</v>
      </c>
      <c r="AJ648" s="45">
        <f t="shared" si="266"/>
        <v>0</v>
      </c>
      <c r="AK648" s="41">
        <v>0</v>
      </c>
      <c r="AL648" s="45">
        <f t="shared" si="266"/>
        <v>0</v>
      </c>
      <c r="AM648" s="41">
        <v>0</v>
      </c>
      <c r="AN648" s="45">
        <f t="shared" si="267"/>
        <v>0</v>
      </c>
      <c r="AO648" s="41">
        <v>0</v>
      </c>
      <c r="AP648" s="45">
        <f t="shared" si="267"/>
        <v>0</v>
      </c>
      <c r="AQ648" s="41">
        <v>100</v>
      </c>
      <c r="AR648" s="45">
        <f t="shared" si="267"/>
        <v>100</v>
      </c>
      <c r="AS648" s="41"/>
      <c r="AT648" s="45">
        <f t="shared" si="267"/>
        <v>100</v>
      </c>
      <c r="AU648" s="41"/>
      <c r="AV648" s="45">
        <f t="shared" si="268"/>
        <v>100</v>
      </c>
      <c r="AW648" s="41"/>
      <c r="AX648" s="45">
        <f t="shared" si="268"/>
        <v>100</v>
      </c>
      <c r="AY648" s="41">
        <v>36</v>
      </c>
      <c r="AZ648" s="45">
        <f t="shared" si="268"/>
        <v>136</v>
      </c>
      <c r="BA648" s="41"/>
      <c r="BB648" s="45">
        <f t="shared" si="276"/>
        <v>136</v>
      </c>
      <c r="BC648" s="41"/>
      <c r="BD648" s="45">
        <f t="shared" si="276"/>
        <v>136</v>
      </c>
      <c r="BE648" s="41"/>
      <c r="BF648" s="45">
        <f t="shared" si="276"/>
        <v>136</v>
      </c>
    </row>
    <row r="649" spans="1:58" ht="26.25" x14ac:dyDescent="0.4">
      <c r="A649" s="15"/>
      <c r="B649" s="46"/>
      <c r="C649" s="43" t="s">
        <v>18</v>
      </c>
      <c r="D649" s="43" t="s">
        <v>267</v>
      </c>
      <c r="E649" s="43">
        <v>800</v>
      </c>
      <c r="F649" s="43">
        <v>13</v>
      </c>
      <c r="G649" s="41">
        <v>0</v>
      </c>
      <c r="H649" s="41">
        <f>H650</f>
        <v>0</v>
      </c>
      <c r="I649" s="41">
        <f t="shared" si="277"/>
        <v>0</v>
      </c>
      <c r="J649" s="41">
        <f>J650</f>
        <v>0</v>
      </c>
      <c r="K649" s="41">
        <f t="shared" si="258"/>
        <v>0</v>
      </c>
      <c r="L649" s="41">
        <f>L650</f>
        <v>0</v>
      </c>
      <c r="M649" s="44">
        <f t="shared" si="272"/>
        <v>0</v>
      </c>
      <c r="N649" s="41">
        <f>N650</f>
        <v>0</v>
      </c>
      <c r="O649" s="44">
        <f t="shared" si="273"/>
        <v>0</v>
      </c>
      <c r="P649" s="41">
        <f>P650</f>
        <v>0</v>
      </c>
      <c r="Q649" s="44">
        <f t="shared" si="253"/>
        <v>0</v>
      </c>
      <c r="R649" s="41">
        <f>R650</f>
        <v>0</v>
      </c>
      <c r="S649" s="44">
        <f t="shared" si="254"/>
        <v>0</v>
      </c>
      <c r="T649" s="41">
        <f>T650</f>
        <v>0</v>
      </c>
      <c r="U649" s="44">
        <f t="shared" si="255"/>
        <v>0</v>
      </c>
      <c r="V649" s="44"/>
      <c r="W649" s="44">
        <f t="shared" si="256"/>
        <v>0</v>
      </c>
      <c r="X649" s="44">
        <f>X650</f>
        <v>0</v>
      </c>
      <c r="Y649" s="41">
        <f>Y650</f>
        <v>0</v>
      </c>
      <c r="Z649" s="41">
        <f t="shared" si="275"/>
        <v>0</v>
      </c>
      <c r="AA649" s="41">
        <f>AA650</f>
        <v>0</v>
      </c>
      <c r="AB649" s="45">
        <f t="shared" si="251"/>
        <v>0</v>
      </c>
      <c r="AC649" s="41">
        <f>AC650</f>
        <v>0</v>
      </c>
      <c r="AD649" s="45">
        <f t="shared" si="251"/>
        <v>0</v>
      </c>
      <c r="AE649" s="41">
        <f>AE650</f>
        <v>0</v>
      </c>
      <c r="AF649" s="45">
        <f t="shared" si="266"/>
        <v>0</v>
      </c>
      <c r="AG649" s="41">
        <f>AG650</f>
        <v>0</v>
      </c>
      <c r="AH649" s="45">
        <f t="shared" si="266"/>
        <v>0</v>
      </c>
      <c r="AI649" s="41">
        <f>AI650</f>
        <v>0</v>
      </c>
      <c r="AJ649" s="45">
        <f t="shared" si="266"/>
        <v>0</v>
      </c>
      <c r="AK649" s="41">
        <f>AK650</f>
        <v>0</v>
      </c>
      <c r="AL649" s="45">
        <f t="shared" si="266"/>
        <v>0</v>
      </c>
      <c r="AM649" s="41">
        <f>AM650</f>
        <v>0</v>
      </c>
      <c r="AN649" s="45">
        <f t="shared" si="267"/>
        <v>0</v>
      </c>
      <c r="AO649" s="41">
        <f>AO650</f>
        <v>0</v>
      </c>
      <c r="AP649" s="45">
        <f t="shared" si="267"/>
        <v>0</v>
      </c>
      <c r="AQ649" s="41">
        <v>10</v>
      </c>
      <c r="AR649" s="45">
        <f t="shared" si="267"/>
        <v>10</v>
      </c>
      <c r="AS649" s="41"/>
      <c r="AT649" s="45">
        <f t="shared" si="267"/>
        <v>10</v>
      </c>
      <c r="AU649" s="41"/>
      <c r="AV649" s="45">
        <f t="shared" si="268"/>
        <v>10</v>
      </c>
      <c r="AW649" s="41"/>
      <c r="AX649" s="45">
        <f t="shared" si="268"/>
        <v>10</v>
      </c>
      <c r="AY649" s="41"/>
      <c r="AZ649" s="45">
        <f t="shared" si="268"/>
        <v>10</v>
      </c>
      <c r="BA649" s="41"/>
      <c r="BB649" s="45">
        <f t="shared" si="276"/>
        <v>10</v>
      </c>
      <c r="BC649" s="41"/>
      <c r="BD649" s="45">
        <f t="shared" si="276"/>
        <v>10</v>
      </c>
      <c r="BE649" s="41"/>
      <c r="BF649" s="45">
        <f t="shared" si="276"/>
        <v>10</v>
      </c>
    </row>
    <row r="650" spans="1:58" ht="39.6" customHeight="1" x14ac:dyDescent="0.4">
      <c r="A650" s="15"/>
      <c r="B650" s="46"/>
      <c r="C650" s="43" t="s">
        <v>411</v>
      </c>
      <c r="D650" s="43" t="s">
        <v>268</v>
      </c>
      <c r="E650" s="43"/>
      <c r="F650" s="43"/>
      <c r="G650" s="41">
        <f>G651</f>
        <v>0</v>
      </c>
      <c r="H650" s="41">
        <f>H651</f>
        <v>0</v>
      </c>
      <c r="I650" s="41">
        <f t="shared" si="277"/>
        <v>0</v>
      </c>
      <c r="J650" s="41">
        <f>J651</f>
        <v>0</v>
      </c>
      <c r="K650" s="41">
        <f t="shared" si="258"/>
        <v>0</v>
      </c>
      <c r="L650" s="41">
        <f>L651</f>
        <v>0</v>
      </c>
      <c r="M650" s="44">
        <f t="shared" si="272"/>
        <v>0</v>
      </c>
      <c r="N650" s="41">
        <f>N651</f>
        <v>0</v>
      </c>
      <c r="O650" s="44">
        <f t="shared" si="273"/>
        <v>0</v>
      </c>
      <c r="P650" s="41">
        <f>P651</f>
        <v>0</v>
      </c>
      <c r="Q650" s="44">
        <f t="shared" si="253"/>
        <v>0</v>
      </c>
      <c r="R650" s="41">
        <f>R651</f>
        <v>0</v>
      </c>
      <c r="S650" s="44">
        <f t="shared" si="254"/>
        <v>0</v>
      </c>
      <c r="T650" s="41">
        <f>T651</f>
        <v>0</v>
      </c>
      <c r="U650" s="44">
        <f t="shared" si="255"/>
        <v>0</v>
      </c>
      <c r="V650" s="44"/>
      <c r="W650" s="44">
        <f t="shared" si="256"/>
        <v>0</v>
      </c>
      <c r="X650" s="44">
        <f>X651</f>
        <v>0</v>
      </c>
      <c r="Y650" s="41">
        <f>Y651</f>
        <v>0</v>
      </c>
      <c r="Z650" s="41">
        <f t="shared" si="275"/>
        <v>0</v>
      </c>
      <c r="AA650" s="41">
        <f>AA651</f>
        <v>0</v>
      </c>
      <c r="AB650" s="45">
        <f t="shared" si="251"/>
        <v>0</v>
      </c>
      <c r="AC650" s="41">
        <f>AC651</f>
        <v>0</v>
      </c>
      <c r="AD650" s="45">
        <f t="shared" si="251"/>
        <v>0</v>
      </c>
      <c r="AE650" s="41">
        <f>AE651</f>
        <v>0</v>
      </c>
      <c r="AF650" s="45">
        <f t="shared" si="266"/>
        <v>0</v>
      </c>
      <c r="AG650" s="41">
        <f>AG651</f>
        <v>0</v>
      </c>
      <c r="AH650" s="45">
        <f t="shared" si="266"/>
        <v>0</v>
      </c>
      <c r="AI650" s="41">
        <f>AI651</f>
        <v>0</v>
      </c>
      <c r="AJ650" s="45">
        <f t="shared" si="266"/>
        <v>0</v>
      </c>
      <c r="AK650" s="41">
        <f>AK651</f>
        <v>0</v>
      </c>
      <c r="AL650" s="45">
        <f t="shared" si="266"/>
        <v>0</v>
      </c>
      <c r="AM650" s="41">
        <f>AM651</f>
        <v>0</v>
      </c>
      <c r="AN650" s="45">
        <f t="shared" si="267"/>
        <v>0</v>
      </c>
      <c r="AO650" s="41">
        <f>AO651</f>
        <v>0</v>
      </c>
      <c r="AP650" s="45">
        <f t="shared" si="267"/>
        <v>0</v>
      </c>
      <c r="AQ650" s="41">
        <f>AQ651</f>
        <v>238</v>
      </c>
      <c r="AR650" s="45">
        <f t="shared" si="267"/>
        <v>238</v>
      </c>
      <c r="AS650" s="41">
        <f>AS651</f>
        <v>0</v>
      </c>
      <c r="AT650" s="45">
        <f t="shared" si="267"/>
        <v>238</v>
      </c>
      <c r="AU650" s="41">
        <f>AU651</f>
        <v>0</v>
      </c>
      <c r="AV650" s="45">
        <f t="shared" si="268"/>
        <v>238</v>
      </c>
      <c r="AW650" s="41">
        <f>AW651</f>
        <v>0</v>
      </c>
      <c r="AX650" s="45">
        <f t="shared" si="268"/>
        <v>238</v>
      </c>
      <c r="AY650" s="41">
        <f>AY651</f>
        <v>0</v>
      </c>
      <c r="AZ650" s="45">
        <f t="shared" si="268"/>
        <v>238</v>
      </c>
      <c r="BA650" s="41">
        <f>BA651</f>
        <v>0</v>
      </c>
      <c r="BB650" s="45">
        <f t="shared" si="276"/>
        <v>238</v>
      </c>
      <c r="BC650" s="41">
        <f>BC651</f>
        <v>0</v>
      </c>
      <c r="BD650" s="45">
        <f t="shared" si="276"/>
        <v>238</v>
      </c>
      <c r="BE650" s="41">
        <f>BE651</f>
        <v>0</v>
      </c>
      <c r="BF650" s="45">
        <f t="shared" si="276"/>
        <v>238</v>
      </c>
    </row>
    <row r="651" spans="1:58" ht="22.5" customHeight="1" x14ac:dyDescent="0.4">
      <c r="A651" s="15"/>
      <c r="B651" s="46"/>
      <c r="C651" s="43" t="s">
        <v>269</v>
      </c>
      <c r="D651" s="43" t="s">
        <v>270</v>
      </c>
      <c r="E651" s="43"/>
      <c r="F651" s="43"/>
      <c r="G651" s="41">
        <f>G652</f>
        <v>0</v>
      </c>
      <c r="H651" s="41"/>
      <c r="I651" s="41">
        <f t="shared" si="277"/>
        <v>0</v>
      </c>
      <c r="J651" s="41"/>
      <c r="K651" s="41">
        <f t="shared" si="258"/>
        <v>0</v>
      </c>
      <c r="L651" s="41"/>
      <c r="M651" s="44">
        <f t="shared" si="272"/>
        <v>0</v>
      </c>
      <c r="N651" s="41"/>
      <c r="O651" s="44">
        <f t="shared" si="273"/>
        <v>0</v>
      </c>
      <c r="P651" s="41"/>
      <c r="Q651" s="44">
        <f t="shared" si="253"/>
        <v>0</v>
      </c>
      <c r="R651" s="41"/>
      <c r="S651" s="44">
        <f t="shared" si="254"/>
        <v>0</v>
      </c>
      <c r="T651" s="41"/>
      <c r="U651" s="44">
        <f t="shared" si="255"/>
        <v>0</v>
      </c>
      <c r="V651" s="44"/>
      <c r="W651" s="44">
        <f t="shared" si="256"/>
        <v>0</v>
      </c>
      <c r="X651" s="44"/>
      <c r="Y651" s="41">
        <v>0</v>
      </c>
      <c r="Z651" s="41">
        <f t="shared" si="275"/>
        <v>0</v>
      </c>
      <c r="AA651" s="41">
        <v>0</v>
      </c>
      <c r="AB651" s="45">
        <f t="shared" si="251"/>
        <v>0</v>
      </c>
      <c r="AC651" s="41">
        <v>0</v>
      </c>
      <c r="AD651" s="45">
        <f t="shared" si="251"/>
        <v>0</v>
      </c>
      <c r="AE651" s="41">
        <v>0</v>
      </c>
      <c r="AF651" s="45">
        <f t="shared" si="266"/>
        <v>0</v>
      </c>
      <c r="AG651" s="41">
        <v>0</v>
      </c>
      <c r="AH651" s="45">
        <f t="shared" si="266"/>
        <v>0</v>
      </c>
      <c r="AI651" s="41">
        <v>0</v>
      </c>
      <c r="AJ651" s="45">
        <f t="shared" si="266"/>
        <v>0</v>
      </c>
      <c r="AK651" s="41">
        <v>0</v>
      </c>
      <c r="AL651" s="45">
        <f t="shared" si="266"/>
        <v>0</v>
      </c>
      <c r="AM651" s="41">
        <v>0</v>
      </c>
      <c r="AN651" s="45">
        <f t="shared" si="267"/>
        <v>0</v>
      </c>
      <c r="AO651" s="41">
        <v>0</v>
      </c>
      <c r="AP651" s="45">
        <f t="shared" si="267"/>
        <v>0</v>
      </c>
      <c r="AQ651" s="41">
        <f>AQ652</f>
        <v>238</v>
      </c>
      <c r="AR651" s="45">
        <f t="shared" si="267"/>
        <v>238</v>
      </c>
      <c r="AS651" s="41">
        <f>AS652</f>
        <v>0</v>
      </c>
      <c r="AT651" s="45">
        <f t="shared" si="267"/>
        <v>238</v>
      </c>
      <c r="AU651" s="41">
        <f>AU652</f>
        <v>0</v>
      </c>
      <c r="AV651" s="45">
        <f t="shared" si="268"/>
        <v>238</v>
      </c>
      <c r="AW651" s="41">
        <f>AW652</f>
        <v>0</v>
      </c>
      <c r="AX651" s="45">
        <f t="shared" si="268"/>
        <v>238</v>
      </c>
      <c r="AY651" s="41">
        <f>AY652</f>
        <v>0</v>
      </c>
      <c r="AZ651" s="45">
        <f t="shared" si="268"/>
        <v>238</v>
      </c>
      <c r="BA651" s="41">
        <f>BA652</f>
        <v>0</v>
      </c>
      <c r="BB651" s="45">
        <f t="shared" si="276"/>
        <v>238</v>
      </c>
      <c r="BC651" s="41">
        <f>BC652</f>
        <v>0</v>
      </c>
      <c r="BD651" s="45">
        <f t="shared" si="276"/>
        <v>238</v>
      </c>
      <c r="BE651" s="41">
        <f>BE652</f>
        <v>0</v>
      </c>
      <c r="BF651" s="45">
        <f t="shared" si="276"/>
        <v>238</v>
      </c>
    </row>
    <row r="652" spans="1:58" ht="38.25" customHeight="1" x14ac:dyDescent="0.4">
      <c r="A652" s="15"/>
      <c r="B652" s="46"/>
      <c r="C652" s="43" t="s">
        <v>14</v>
      </c>
      <c r="D652" s="43" t="s">
        <v>270</v>
      </c>
      <c r="E652" s="43">
        <v>200</v>
      </c>
      <c r="F652" s="43">
        <v>13</v>
      </c>
      <c r="G652" s="41">
        <v>0</v>
      </c>
      <c r="H652" s="41">
        <f>H653</f>
        <v>0</v>
      </c>
      <c r="I652" s="41">
        <f t="shared" si="277"/>
        <v>0</v>
      </c>
      <c r="J652" s="41">
        <f>J653</f>
        <v>0</v>
      </c>
      <c r="K652" s="41">
        <f t="shared" si="258"/>
        <v>0</v>
      </c>
      <c r="L652" s="41">
        <f>L653</f>
        <v>0</v>
      </c>
      <c r="M652" s="44">
        <f t="shared" si="272"/>
        <v>0</v>
      </c>
      <c r="N652" s="41">
        <f>N653</f>
        <v>0</v>
      </c>
      <c r="O652" s="44">
        <f t="shared" si="273"/>
        <v>0</v>
      </c>
      <c r="P652" s="41">
        <f>P653</f>
        <v>0</v>
      </c>
      <c r="Q652" s="44">
        <f t="shared" si="253"/>
        <v>0</v>
      </c>
      <c r="R652" s="41">
        <f>R653</f>
        <v>0</v>
      </c>
      <c r="S652" s="44">
        <f t="shared" si="254"/>
        <v>0</v>
      </c>
      <c r="T652" s="41">
        <f>T653</f>
        <v>0</v>
      </c>
      <c r="U652" s="44">
        <f t="shared" si="255"/>
        <v>0</v>
      </c>
      <c r="V652" s="44"/>
      <c r="W652" s="44">
        <f t="shared" si="256"/>
        <v>0</v>
      </c>
      <c r="X652" s="44">
        <f>X653</f>
        <v>0</v>
      </c>
      <c r="Y652" s="41">
        <f>Y653</f>
        <v>0</v>
      </c>
      <c r="Z652" s="41">
        <f t="shared" si="275"/>
        <v>0</v>
      </c>
      <c r="AA652" s="41">
        <f>AA653</f>
        <v>0</v>
      </c>
      <c r="AB652" s="45">
        <f t="shared" si="251"/>
        <v>0</v>
      </c>
      <c r="AC652" s="41">
        <v>0</v>
      </c>
      <c r="AD652" s="45">
        <f t="shared" si="251"/>
        <v>0</v>
      </c>
      <c r="AE652" s="41">
        <v>0</v>
      </c>
      <c r="AF652" s="45">
        <f t="shared" si="266"/>
        <v>0</v>
      </c>
      <c r="AG652" s="41">
        <v>0</v>
      </c>
      <c r="AH652" s="45">
        <f t="shared" si="266"/>
        <v>0</v>
      </c>
      <c r="AI652" s="41">
        <v>0</v>
      </c>
      <c r="AJ652" s="45">
        <f t="shared" si="266"/>
        <v>0</v>
      </c>
      <c r="AK652" s="41">
        <v>0</v>
      </c>
      <c r="AL652" s="45">
        <f t="shared" si="266"/>
        <v>0</v>
      </c>
      <c r="AM652" s="41">
        <v>0</v>
      </c>
      <c r="AN652" s="45">
        <f t="shared" si="267"/>
        <v>0</v>
      </c>
      <c r="AO652" s="41">
        <v>0</v>
      </c>
      <c r="AP652" s="45">
        <f t="shared" si="267"/>
        <v>0</v>
      </c>
      <c r="AQ652" s="41">
        <v>238</v>
      </c>
      <c r="AR652" s="45">
        <f t="shared" si="267"/>
        <v>238</v>
      </c>
      <c r="AS652" s="41"/>
      <c r="AT652" s="45">
        <f t="shared" si="267"/>
        <v>238</v>
      </c>
      <c r="AU652" s="41"/>
      <c r="AV652" s="45">
        <f t="shared" si="268"/>
        <v>238</v>
      </c>
      <c r="AW652" s="41"/>
      <c r="AX652" s="45">
        <f t="shared" si="268"/>
        <v>238</v>
      </c>
      <c r="AY652" s="41"/>
      <c r="AZ652" s="45">
        <f t="shared" si="268"/>
        <v>238</v>
      </c>
      <c r="BA652" s="41"/>
      <c r="BB652" s="45">
        <f t="shared" si="276"/>
        <v>238</v>
      </c>
      <c r="BC652" s="41"/>
      <c r="BD652" s="45">
        <f t="shared" si="276"/>
        <v>238</v>
      </c>
      <c r="BE652" s="41"/>
      <c r="BF652" s="45">
        <f t="shared" si="276"/>
        <v>238</v>
      </c>
    </row>
    <row r="653" spans="1:58" ht="65.25" customHeight="1" x14ac:dyDescent="0.4">
      <c r="A653" s="15"/>
      <c r="B653" s="46"/>
      <c r="C653" s="43" t="s">
        <v>506</v>
      </c>
      <c r="D653" s="43" t="s">
        <v>271</v>
      </c>
      <c r="E653" s="43"/>
      <c r="F653" s="43"/>
      <c r="G653" s="41">
        <f>G654</f>
        <v>0</v>
      </c>
      <c r="H653" s="41">
        <f>H654+H655+H656</f>
        <v>0</v>
      </c>
      <c r="I653" s="41">
        <f t="shared" si="277"/>
        <v>0</v>
      </c>
      <c r="J653" s="41">
        <f>J654+J655+J656</f>
        <v>0</v>
      </c>
      <c r="K653" s="41">
        <f t="shared" si="258"/>
        <v>0</v>
      </c>
      <c r="L653" s="41">
        <f>L654+L655+L656</f>
        <v>0</v>
      </c>
      <c r="M653" s="44">
        <f t="shared" si="272"/>
        <v>0</v>
      </c>
      <c r="N653" s="41">
        <f>N654+N655+N656</f>
        <v>0</v>
      </c>
      <c r="O653" s="44">
        <f t="shared" si="273"/>
        <v>0</v>
      </c>
      <c r="P653" s="41">
        <f>P654+P655+P656</f>
        <v>0</v>
      </c>
      <c r="Q653" s="44">
        <f t="shared" si="253"/>
        <v>0</v>
      </c>
      <c r="R653" s="41">
        <f>R654+R655+R656</f>
        <v>0</v>
      </c>
      <c r="S653" s="44">
        <f t="shared" si="254"/>
        <v>0</v>
      </c>
      <c r="T653" s="41">
        <f>T654+T655+T656</f>
        <v>0</v>
      </c>
      <c r="U653" s="44">
        <f t="shared" si="255"/>
        <v>0</v>
      </c>
      <c r="V653" s="44"/>
      <c r="W653" s="44">
        <f t="shared" si="256"/>
        <v>0</v>
      </c>
      <c r="X653" s="44">
        <f>X654+X655+X656</f>
        <v>0</v>
      </c>
      <c r="Y653" s="41">
        <f>Y654+Y655+Y656</f>
        <v>0</v>
      </c>
      <c r="Z653" s="41">
        <f t="shared" si="275"/>
        <v>0</v>
      </c>
      <c r="AA653" s="41">
        <f>AA654+AA655+AA656</f>
        <v>0</v>
      </c>
      <c r="AB653" s="45">
        <f t="shared" si="251"/>
        <v>0</v>
      </c>
      <c r="AC653" s="41">
        <f>AC654</f>
        <v>0</v>
      </c>
      <c r="AD653" s="45">
        <f t="shared" si="251"/>
        <v>0</v>
      </c>
      <c r="AE653" s="41">
        <f>AE654</f>
        <v>0</v>
      </c>
      <c r="AF653" s="45">
        <f t="shared" si="266"/>
        <v>0</v>
      </c>
      <c r="AG653" s="41">
        <f>AG654</f>
        <v>0</v>
      </c>
      <c r="AH653" s="45">
        <f t="shared" si="266"/>
        <v>0</v>
      </c>
      <c r="AI653" s="41">
        <f>AI654</f>
        <v>0</v>
      </c>
      <c r="AJ653" s="45">
        <f t="shared" si="266"/>
        <v>0</v>
      </c>
      <c r="AK653" s="41">
        <f>AK654</f>
        <v>0</v>
      </c>
      <c r="AL653" s="45">
        <f t="shared" si="266"/>
        <v>0</v>
      </c>
      <c r="AM653" s="41">
        <f>AM654</f>
        <v>0</v>
      </c>
      <c r="AN653" s="45">
        <f t="shared" si="267"/>
        <v>0</v>
      </c>
      <c r="AO653" s="41">
        <f>AO654</f>
        <v>0</v>
      </c>
      <c r="AP653" s="45">
        <f t="shared" si="267"/>
        <v>0</v>
      </c>
      <c r="AQ653" s="41">
        <f>AQ654</f>
        <v>4700.6299999999992</v>
      </c>
      <c r="AR653" s="45">
        <f t="shared" si="267"/>
        <v>4700.6299999999992</v>
      </c>
      <c r="AS653" s="41">
        <f>AS654</f>
        <v>0</v>
      </c>
      <c r="AT653" s="45">
        <f t="shared" si="267"/>
        <v>4700.6299999999992</v>
      </c>
      <c r="AU653" s="41">
        <f>AU654</f>
        <v>0</v>
      </c>
      <c r="AV653" s="45">
        <f t="shared" si="268"/>
        <v>4700.6299999999992</v>
      </c>
      <c r="AW653" s="41">
        <f>AW654</f>
        <v>0</v>
      </c>
      <c r="AX653" s="45">
        <f t="shared" si="268"/>
        <v>4700.6299999999992</v>
      </c>
      <c r="AY653" s="41">
        <f>AY654</f>
        <v>0</v>
      </c>
      <c r="AZ653" s="45">
        <f t="shared" si="268"/>
        <v>4700.6299999999992</v>
      </c>
      <c r="BA653" s="41">
        <f>BA654</f>
        <v>0</v>
      </c>
      <c r="BB653" s="45">
        <f t="shared" si="276"/>
        <v>4700.6299999999992</v>
      </c>
      <c r="BC653" s="41">
        <f>BC654</f>
        <v>0</v>
      </c>
      <c r="BD653" s="45">
        <f t="shared" si="276"/>
        <v>4700.6299999999992</v>
      </c>
      <c r="BE653" s="41">
        <f>BE654</f>
        <v>0</v>
      </c>
      <c r="BF653" s="45">
        <f t="shared" si="276"/>
        <v>4700.6299999999992</v>
      </c>
    </row>
    <row r="654" spans="1:58" ht="46.5" customHeight="1" x14ac:dyDescent="0.4">
      <c r="A654" s="15"/>
      <c r="B654" s="46"/>
      <c r="C654" s="43" t="s">
        <v>130</v>
      </c>
      <c r="D654" s="43" t="s">
        <v>272</v>
      </c>
      <c r="E654" s="43"/>
      <c r="F654" s="43"/>
      <c r="G654" s="41">
        <f>G655+G656+G657</f>
        <v>0</v>
      </c>
      <c r="H654" s="41"/>
      <c r="I654" s="41">
        <f t="shared" si="277"/>
        <v>0</v>
      </c>
      <c r="J654" s="41"/>
      <c r="K654" s="41">
        <f t="shared" si="258"/>
        <v>0</v>
      </c>
      <c r="L654" s="41">
        <v>0</v>
      </c>
      <c r="M654" s="44">
        <f t="shared" si="272"/>
        <v>0</v>
      </c>
      <c r="N654" s="41">
        <v>0</v>
      </c>
      <c r="O654" s="44">
        <f t="shared" si="273"/>
        <v>0</v>
      </c>
      <c r="P654" s="41"/>
      <c r="Q654" s="44">
        <f t="shared" si="253"/>
        <v>0</v>
      </c>
      <c r="R654" s="41">
        <v>0</v>
      </c>
      <c r="S654" s="44">
        <f t="shared" si="254"/>
        <v>0</v>
      </c>
      <c r="T654" s="41">
        <v>0</v>
      </c>
      <c r="U654" s="44">
        <f t="shared" si="255"/>
        <v>0</v>
      </c>
      <c r="V654" s="44"/>
      <c r="W654" s="44">
        <f t="shared" si="256"/>
        <v>0</v>
      </c>
      <c r="X654" s="44"/>
      <c r="Y654" s="41">
        <v>0</v>
      </c>
      <c r="Z654" s="41">
        <f t="shared" si="275"/>
        <v>0</v>
      </c>
      <c r="AA654" s="41">
        <v>0</v>
      </c>
      <c r="AB654" s="45">
        <f t="shared" si="251"/>
        <v>0</v>
      </c>
      <c r="AC654" s="41">
        <f>AC655+AC656+AC657</f>
        <v>0</v>
      </c>
      <c r="AD654" s="45">
        <f t="shared" si="251"/>
        <v>0</v>
      </c>
      <c r="AE654" s="41">
        <f>AE655+AE656+AE657</f>
        <v>0</v>
      </c>
      <c r="AF654" s="45">
        <f t="shared" si="266"/>
        <v>0</v>
      </c>
      <c r="AG654" s="41">
        <f>AG655+AG656+AG657</f>
        <v>0</v>
      </c>
      <c r="AH654" s="45">
        <f t="shared" si="266"/>
        <v>0</v>
      </c>
      <c r="AI654" s="41">
        <f>AI655+AI656+AI657</f>
        <v>0</v>
      </c>
      <c r="AJ654" s="45">
        <f t="shared" si="266"/>
        <v>0</v>
      </c>
      <c r="AK654" s="41">
        <f>AK655+AK656+AK657</f>
        <v>0</v>
      </c>
      <c r="AL654" s="45">
        <f t="shared" si="266"/>
        <v>0</v>
      </c>
      <c r="AM654" s="41">
        <f>AM655+AM656+AM657</f>
        <v>0</v>
      </c>
      <c r="AN654" s="45">
        <f t="shared" si="267"/>
        <v>0</v>
      </c>
      <c r="AO654" s="41">
        <f>AO655+AO656+AO657</f>
        <v>0</v>
      </c>
      <c r="AP654" s="45">
        <f t="shared" si="267"/>
        <v>0</v>
      </c>
      <c r="AQ654" s="41">
        <f>AQ655+AQ656+AQ657</f>
        <v>4700.6299999999992</v>
      </c>
      <c r="AR654" s="45">
        <f t="shared" si="267"/>
        <v>4700.6299999999992</v>
      </c>
      <c r="AS654" s="41">
        <f>AS655+AS656+AS657</f>
        <v>0</v>
      </c>
      <c r="AT654" s="45">
        <f t="shared" si="267"/>
        <v>4700.6299999999992</v>
      </c>
      <c r="AU654" s="41">
        <f>AU655+AU656+AU657</f>
        <v>0</v>
      </c>
      <c r="AV654" s="45">
        <f t="shared" si="268"/>
        <v>4700.6299999999992</v>
      </c>
      <c r="AW654" s="41">
        <f>AW655+AW656+AW657</f>
        <v>0</v>
      </c>
      <c r="AX654" s="45">
        <f t="shared" si="268"/>
        <v>4700.6299999999992</v>
      </c>
      <c r="AY654" s="41">
        <f>AY655+AY656+AY657</f>
        <v>0</v>
      </c>
      <c r="AZ654" s="45">
        <f t="shared" si="268"/>
        <v>4700.6299999999992</v>
      </c>
      <c r="BA654" s="41">
        <f>BA655+BA656+BA657</f>
        <v>0</v>
      </c>
      <c r="BB654" s="45">
        <f t="shared" si="276"/>
        <v>4700.6299999999992</v>
      </c>
      <c r="BC654" s="41">
        <f>BC655+BC656+BC657</f>
        <v>0</v>
      </c>
      <c r="BD654" s="45">
        <f t="shared" si="276"/>
        <v>4700.6299999999992</v>
      </c>
      <c r="BE654" s="41">
        <f>BE655+BE656+BE657</f>
        <v>0</v>
      </c>
      <c r="BF654" s="45">
        <f t="shared" si="276"/>
        <v>4700.6299999999992</v>
      </c>
    </row>
    <row r="655" spans="1:58" ht="88.5" customHeight="1" x14ac:dyDescent="0.4">
      <c r="A655" s="15"/>
      <c r="B655" s="46"/>
      <c r="C655" s="43" t="s">
        <v>113</v>
      </c>
      <c r="D655" s="43" t="s">
        <v>272</v>
      </c>
      <c r="E655" s="43">
        <v>100</v>
      </c>
      <c r="F655" s="43">
        <v>13</v>
      </c>
      <c r="G655" s="41">
        <v>0</v>
      </c>
      <c r="H655" s="41"/>
      <c r="I655" s="41">
        <f t="shared" si="277"/>
        <v>0</v>
      </c>
      <c r="J655" s="41"/>
      <c r="K655" s="41">
        <f t="shared" si="258"/>
        <v>0</v>
      </c>
      <c r="L655" s="41"/>
      <c r="M655" s="44">
        <f t="shared" si="272"/>
        <v>0</v>
      </c>
      <c r="N655" s="41"/>
      <c r="O655" s="44">
        <f t="shared" si="273"/>
        <v>0</v>
      </c>
      <c r="P655" s="41"/>
      <c r="Q655" s="44">
        <f t="shared" si="253"/>
        <v>0</v>
      </c>
      <c r="R655" s="41"/>
      <c r="S655" s="44">
        <f t="shared" si="254"/>
        <v>0</v>
      </c>
      <c r="T655" s="41"/>
      <c r="U655" s="44">
        <f t="shared" si="255"/>
        <v>0</v>
      </c>
      <c r="V655" s="44"/>
      <c r="W655" s="44">
        <f t="shared" si="256"/>
        <v>0</v>
      </c>
      <c r="X655" s="44"/>
      <c r="Y655" s="41">
        <v>0</v>
      </c>
      <c r="Z655" s="41">
        <f t="shared" si="275"/>
        <v>0</v>
      </c>
      <c r="AA655" s="41">
        <v>0</v>
      </c>
      <c r="AB655" s="45">
        <f t="shared" si="251"/>
        <v>0</v>
      </c>
      <c r="AC655" s="41">
        <v>0</v>
      </c>
      <c r="AD655" s="45">
        <f t="shared" si="251"/>
        <v>0</v>
      </c>
      <c r="AE655" s="41">
        <v>0</v>
      </c>
      <c r="AF655" s="45">
        <f t="shared" si="266"/>
        <v>0</v>
      </c>
      <c r="AG655" s="41">
        <v>0</v>
      </c>
      <c r="AH655" s="45">
        <f t="shared" si="266"/>
        <v>0</v>
      </c>
      <c r="AI655" s="41">
        <v>0</v>
      </c>
      <c r="AJ655" s="45">
        <f t="shared" si="266"/>
        <v>0</v>
      </c>
      <c r="AK655" s="41">
        <v>0</v>
      </c>
      <c r="AL655" s="45">
        <f t="shared" si="266"/>
        <v>0</v>
      </c>
      <c r="AM655" s="41">
        <v>0</v>
      </c>
      <c r="AN655" s="45">
        <f t="shared" si="267"/>
        <v>0</v>
      </c>
      <c r="AO655" s="41">
        <v>0</v>
      </c>
      <c r="AP655" s="45">
        <f t="shared" si="267"/>
        <v>0</v>
      </c>
      <c r="AQ655" s="41">
        <v>4563.4799999999996</v>
      </c>
      <c r="AR655" s="45">
        <f t="shared" si="267"/>
        <v>4563.4799999999996</v>
      </c>
      <c r="AS655" s="41"/>
      <c r="AT655" s="45">
        <f t="shared" si="267"/>
        <v>4563.4799999999996</v>
      </c>
      <c r="AU655" s="41"/>
      <c r="AV655" s="45">
        <f t="shared" si="268"/>
        <v>4563.4799999999996</v>
      </c>
      <c r="AW655" s="41"/>
      <c r="AX655" s="45">
        <f t="shared" si="268"/>
        <v>4563.4799999999996</v>
      </c>
      <c r="AY655" s="41"/>
      <c r="AZ655" s="45">
        <f t="shared" si="268"/>
        <v>4563.4799999999996</v>
      </c>
      <c r="BA655" s="41"/>
      <c r="BB655" s="45">
        <f t="shared" si="276"/>
        <v>4563.4799999999996</v>
      </c>
      <c r="BC655" s="41"/>
      <c r="BD655" s="45">
        <f t="shared" si="276"/>
        <v>4563.4799999999996</v>
      </c>
      <c r="BE655" s="41"/>
      <c r="BF655" s="45">
        <f t="shared" si="276"/>
        <v>4563.4799999999996</v>
      </c>
    </row>
    <row r="656" spans="1:58" ht="38.25" customHeight="1" x14ac:dyDescent="0.4">
      <c r="A656" s="15"/>
      <c r="B656" s="46"/>
      <c r="C656" s="43" t="s">
        <v>14</v>
      </c>
      <c r="D656" s="43" t="s">
        <v>272</v>
      </c>
      <c r="E656" s="43">
        <v>200</v>
      </c>
      <c r="F656" s="43"/>
      <c r="G656" s="41">
        <v>0</v>
      </c>
      <c r="H656" s="41"/>
      <c r="I656" s="41">
        <f t="shared" si="277"/>
        <v>0</v>
      </c>
      <c r="J656" s="41"/>
      <c r="K656" s="41">
        <f t="shared" si="258"/>
        <v>0</v>
      </c>
      <c r="L656" s="41"/>
      <c r="M656" s="44">
        <f t="shared" si="272"/>
        <v>0</v>
      </c>
      <c r="N656" s="41"/>
      <c r="O656" s="44">
        <f t="shared" si="273"/>
        <v>0</v>
      </c>
      <c r="P656" s="41"/>
      <c r="Q656" s="44">
        <f t="shared" si="253"/>
        <v>0</v>
      </c>
      <c r="R656" s="41"/>
      <c r="S656" s="44">
        <f t="shared" si="254"/>
        <v>0</v>
      </c>
      <c r="T656" s="41"/>
      <c r="U656" s="44">
        <f t="shared" si="255"/>
        <v>0</v>
      </c>
      <c r="V656" s="44"/>
      <c r="W656" s="44">
        <f t="shared" si="256"/>
        <v>0</v>
      </c>
      <c r="X656" s="44"/>
      <c r="Y656" s="41">
        <v>0</v>
      </c>
      <c r="Z656" s="41">
        <f t="shared" si="275"/>
        <v>0</v>
      </c>
      <c r="AA656" s="41">
        <v>0</v>
      </c>
      <c r="AB656" s="45">
        <f t="shared" si="251"/>
        <v>0</v>
      </c>
      <c r="AC656" s="41">
        <v>0</v>
      </c>
      <c r="AD656" s="45">
        <f t="shared" si="251"/>
        <v>0</v>
      </c>
      <c r="AE656" s="41"/>
      <c r="AF656" s="45">
        <f t="shared" si="266"/>
        <v>0</v>
      </c>
      <c r="AG656" s="41"/>
      <c r="AH656" s="45">
        <f t="shared" si="266"/>
        <v>0</v>
      </c>
      <c r="AI656" s="41">
        <v>0</v>
      </c>
      <c r="AJ656" s="45">
        <f t="shared" si="266"/>
        <v>0</v>
      </c>
      <c r="AK656" s="41">
        <v>0</v>
      </c>
      <c r="AL656" s="45">
        <f t="shared" si="266"/>
        <v>0</v>
      </c>
      <c r="AM656" s="41">
        <v>0</v>
      </c>
      <c r="AN656" s="45">
        <f t="shared" si="267"/>
        <v>0</v>
      </c>
      <c r="AO656" s="41">
        <v>0</v>
      </c>
      <c r="AP656" s="45">
        <f t="shared" si="267"/>
        <v>0</v>
      </c>
      <c r="AQ656" s="41">
        <v>135.15</v>
      </c>
      <c r="AR656" s="45">
        <f t="shared" si="267"/>
        <v>135.15</v>
      </c>
      <c r="AS656" s="41"/>
      <c r="AT656" s="45">
        <f t="shared" si="267"/>
        <v>135.15</v>
      </c>
      <c r="AU656" s="41"/>
      <c r="AV656" s="45">
        <f t="shared" si="268"/>
        <v>135.15</v>
      </c>
      <c r="AW656" s="41"/>
      <c r="AX656" s="45">
        <f t="shared" si="268"/>
        <v>135.15</v>
      </c>
      <c r="AY656" s="41"/>
      <c r="AZ656" s="45">
        <f t="shared" si="268"/>
        <v>135.15</v>
      </c>
      <c r="BA656" s="41"/>
      <c r="BB656" s="45">
        <f t="shared" si="276"/>
        <v>135.15</v>
      </c>
      <c r="BC656" s="41"/>
      <c r="BD656" s="45">
        <f t="shared" si="276"/>
        <v>135.15</v>
      </c>
      <c r="BE656" s="41"/>
      <c r="BF656" s="45">
        <f t="shared" si="276"/>
        <v>135.15</v>
      </c>
    </row>
    <row r="657" spans="1:58" ht="26.25" x14ac:dyDescent="0.4">
      <c r="A657" s="15"/>
      <c r="B657" s="46"/>
      <c r="C657" s="43" t="s">
        <v>18</v>
      </c>
      <c r="D657" s="43" t="s">
        <v>272</v>
      </c>
      <c r="E657" s="43">
        <v>800</v>
      </c>
      <c r="F657" s="43"/>
      <c r="G657" s="41">
        <v>0</v>
      </c>
      <c r="H657" s="41">
        <f t="shared" ref="G657:T660" si="278">H658</f>
        <v>0</v>
      </c>
      <c r="I657" s="41">
        <f t="shared" si="277"/>
        <v>0</v>
      </c>
      <c r="J657" s="41">
        <f t="shared" si="278"/>
        <v>0</v>
      </c>
      <c r="K657" s="41">
        <f t="shared" si="258"/>
        <v>0</v>
      </c>
      <c r="L657" s="41">
        <f t="shared" si="278"/>
        <v>0</v>
      </c>
      <c r="M657" s="44">
        <f t="shared" si="272"/>
        <v>0</v>
      </c>
      <c r="N657" s="41">
        <f t="shared" si="278"/>
        <v>0</v>
      </c>
      <c r="O657" s="44">
        <f t="shared" si="273"/>
        <v>0</v>
      </c>
      <c r="P657" s="41">
        <f t="shared" si="278"/>
        <v>0</v>
      </c>
      <c r="Q657" s="44">
        <f t="shared" si="253"/>
        <v>0</v>
      </c>
      <c r="R657" s="41">
        <f t="shared" si="278"/>
        <v>0</v>
      </c>
      <c r="S657" s="44">
        <f t="shared" si="254"/>
        <v>0</v>
      </c>
      <c r="T657" s="41">
        <f t="shared" si="278"/>
        <v>0</v>
      </c>
      <c r="U657" s="44">
        <f t="shared" si="255"/>
        <v>0</v>
      </c>
      <c r="V657" s="44"/>
      <c r="W657" s="44">
        <f t="shared" si="256"/>
        <v>0</v>
      </c>
      <c r="X657" s="44">
        <f t="shared" ref="X657:BE659" si="279">X658</f>
        <v>0</v>
      </c>
      <c r="Y657" s="41">
        <f t="shared" si="279"/>
        <v>0</v>
      </c>
      <c r="Z657" s="41">
        <f t="shared" si="275"/>
        <v>0</v>
      </c>
      <c r="AA657" s="41">
        <f t="shared" si="279"/>
        <v>0</v>
      </c>
      <c r="AB657" s="45">
        <f t="shared" si="251"/>
        <v>0</v>
      </c>
      <c r="AC657" s="41">
        <f t="shared" si="279"/>
        <v>0</v>
      </c>
      <c r="AD657" s="45">
        <f t="shared" si="251"/>
        <v>0</v>
      </c>
      <c r="AE657" s="41">
        <v>0</v>
      </c>
      <c r="AF657" s="45">
        <f t="shared" si="266"/>
        <v>0</v>
      </c>
      <c r="AG657" s="41">
        <f t="shared" si="279"/>
        <v>0</v>
      </c>
      <c r="AH657" s="45">
        <f t="shared" si="266"/>
        <v>0</v>
      </c>
      <c r="AI657" s="41">
        <f t="shared" si="279"/>
        <v>0</v>
      </c>
      <c r="AJ657" s="45">
        <f t="shared" si="266"/>
        <v>0</v>
      </c>
      <c r="AK657" s="41">
        <f t="shared" si="279"/>
        <v>0</v>
      </c>
      <c r="AL657" s="45">
        <f t="shared" si="266"/>
        <v>0</v>
      </c>
      <c r="AM657" s="41">
        <f t="shared" si="279"/>
        <v>0</v>
      </c>
      <c r="AN657" s="45">
        <f t="shared" si="267"/>
        <v>0</v>
      </c>
      <c r="AO657" s="41">
        <f t="shared" si="279"/>
        <v>0</v>
      </c>
      <c r="AP657" s="45">
        <f t="shared" si="267"/>
        <v>0</v>
      </c>
      <c r="AQ657" s="41">
        <v>2</v>
      </c>
      <c r="AR657" s="45">
        <f t="shared" si="267"/>
        <v>2</v>
      </c>
      <c r="AS657" s="41"/>
      <c r="AT657" s="45">
        <f t="shared" si="267"/>
        <v>2</v>
      </c>
      <c r="AU657" s="41"/>
      <c r="AV657" s="45">
        <f t="shared" si="268"/>
        <v>2</v>
      </c>
      <c r="AW657" s="41"/>
      <c r="AX657" s="45">
        <f t="shared" si="268"/>
        <v>2</v>
      </c>
      <c r="AY657" s="41"/>
      <c r="AZ657" s="45">
        <f t="shared" si="268"/>
        <v>2</v>
      </c>
      <c r="BA657" s="41"/>
      <c r="BB657" s="45">
        <f t="shared" si="276"/>
        <v>2</v>
      </c>
      <c r="BC657" s="41"/>
      <c r="BD657" s="45">
        <f t="shared" si="276"/>
        <v>2</v>
      </c>
      <c r="BE657" s="41"/>
      <c r="BF657" s="45">
        <f t="shared" si="276"/>
        <v>2</v>
      </c>
    </row>
    <row r="658" spans="1:58" ht="51" customHeight="1" x14ac:dyDescent="0.4">
      <c r="A658" s="15"/>
      <c r="B658" s="46"/>
      <c r="C658" s="72" t="s">
        <v>273</v>
      </c>
      <c r="D658" s="72" t="s">
        <v>274</v>
      </c>
      <c r="E658" s="72"/>
      <c r="F658" s="43"/>
      <c r="G658" s="41">
        <f t="shared" si="278"/>
        <v>0</v>
      </c>
      <c r="H658" s="41">
        <f t="shared" si="278"/>
        <v>0</v>
      </c>
      <c r="I658" s="41">
        <f t="shared" si="277"/>
        <v>0</v>
      </c>
      <c r="J658" s="41">
        <f t="shared" si="278"/>
        <v>0</v>
      </c>
      <c r="K658" s="41">
        <f t="shared" si="258"/>
        <v>0</v>
      </c>
      <c r="L658" s="41">
        <f t="shared" si="278"/>
        <v>0</v>
      </c>
      <c r="M658" s="44">
        <f t="shared" si="272"/>
        <v>0</v>
      </c>
      <c r="N658" s="41">
        <f t="shared" si="278"/>
        <v>0</v>
      </c>
      <c r="O658" s="44">
        <f t="shared" si="273"/>
        <v>0</v>
      </c>
      <c r="P658" s="41">
        <f t="shared" si="278"/>
        <v>0</v>
      </c>
      <c r="Q658" s="44">
        <f t="shared" si="253"/>
        <v>0</v>
      </c>
      <c r="R658" s="41">
        <f t="shared" si="278"/>
        <v>0</v>
      </c>
      <c r="S658" s="44">
        <f t="shared" si="254"/>
        <v>0</v>
      </c>
      <c r="T658" s="41">
        <f t="shared" si="278"/>
        <v>0</v>
      </c>
      <c r="U658" s="44">
        <f t="shared" si="255"/>
        <v>0</v>
      </c>
      <c r="V658" s="44"/>
      <c r="W658" s="44">
        <f t="shared" si="256"/>
        <v>0</v>
      </c>
      <c r="X658" s="44">
        <f t="shared" si="279"/>
        <v>0</v>
      </c>
      <c r="Y658" s="41">
        <f t="shared" si="279"/>
        <v>0</v>
      </c>
      <c r="Z658" s="41">
        <f t="shared" si="275"/>
        <v>0</v>
      </c>
      <c r="AA658" s="41">
        <f t="shared" si="279"/>
        <v>0</v>
      </c>
      <c r="AB658" s="45">
        <f t="shared" si="251"/>
        <v>0</v>
      </c>
      <c r="AC658" s="41">
        <f t="shared" si="279"/>
        <v>0</v>
      </c>
      <c r="AD658" s="45">
        <f t="shared" si="251"/>
        <v>0</v>
      </c>
      <c r="AE658" s="41">
        <f t="shared" si="279"/>
        <v>0</v>
      </c>
      <c r="AF658" s="45">
        <f t="shared" si="266"/>
        <v>0</v>
      </c>
      <c r="AG658" s="41">
        <f t="shared" si="279"/>
        <v>0</v>
      </c>
      <c r="AH658" s="45">
        <f t="shared" si="266"/>
        <v>0</v>
      </c>
      <c r="AI658" s="41">
        <f t="shared" si="279"/>
        <v>0</v>
      </c>
      <c r="AJ658" s="45">
        <f t="shared" si="266"/>
        <v>0</v>
      </c>
      <c r="AK658" s="41">
        <f t="shared" si="279"/>
        <v>0</v>
      </c>
      <c r="AL658" s="45">
        <f t="shared" si="266"/>
        <v>0</v>
      </c>
      <c r="AM658" s="41">
        <f t="shared" si="279"/>
        <v>0</v>
      </c>
      <c r="AN658" s="45">
        <f t="shared" si="267"/>
        <v>0</v>
      </c>
      <c r="AO658" s="41">
        <f t="shared" si="279"/>
        <v>0</v>
      </c>
      <c r="AP658" s="45">
        <f t="shared" si="267"/>
        <v>0</v>
      </c>
      <c r="AQ658" s="41">
        <f t="shared" si="279"/>
        <v>2012.9110000000001</v>
      </c>
      <c r="AR658" s="45">
        <f t="shared" si="267"/>
        <v>2012.9110000000001</v>
      </c>
      <c r="AS658" s="41">
        <f t="shared" si="279"/>
        <v>0</v>
      </c>
      <c r="AT658" s="45">
        <f t="shared" si="267"/>
        <v>2012.9110000000001</v>
      </c>
      <c r="AU658" s="41">
        <f t="shared" si="279"/>
        <v>0</v>
      </c>
      <c r="AV658" s="45">
        <f t="shared" si="268"/>
        <v>2012.9110000000001</v>
      </c>
      <c r="AW658" s="41">
        <f t="shared" si="279"/>
        <v>0</v>
      </c>
      <c r="AX658" s="45">
        <f t="shared" si="268"/>
        <v>2012.9110000000001</v>
      </c>
      <c r="AY658" s="41">
        <f t="shared" si="279"/>
        <v>0</v>
      </c>
      <c r="AZ658" s="45">
        <f t="shared" si="268"/>
        <v>2012.9110000000001</v>
      </c>
      <c r="BA658" s="41">
        <f t="shared" si="279"/>
        <v>0</v>
      </c>
      <c r="BB658" s="45">
        <f t="shared" si="276"/>
        <v>2012.9110000000001</v>
      </c>
      <c r="BC658" s="41">
        <f t="shared" si="279"/>
        <v>0</v>
      </c>
      <c r="BD658" s="45">
        <f t="shared" si="276"/>
        <v>2012.9110000000001</v>
      </c>
      <c r="BE658" s="41">
        <f t="shared" si="279"/>
        <v>0</v>
      </c>
      <c r="BF658" s="45">
        <f t="shared" si="276"/>
        <v>2012.9110000000001</v>
      </c>
    </row>
    <row r="659" spans="1:58" ht="40.5" x14ac:dyDescent="0.4">
      <c r="A659" s="15"/>
      <c r="B659" s="46"/>
      <c r="C659" s="43" t="s">
        <v>275</v>
      </c>
      <c r="D659" s="43" t="s">
        <v>548</v>
      </c>
      <c r="E659" s="43"/>
      <c r="F659" s="43"/>
      <c r="G659" s="41">
        <f t="shared" si="278"/>
        <v>0</v>
      </c>
      <c r="H659" s="41">
        <f t="shared" si="278"/>
        <v>0</v>
      </c>
      <c r="I659" s="41">
        <f t="shared" si="277"/>
        <v>0</v>
      </c>
      <c r="J659" s="41">
        <f t="shared" si="278"/>
        <v>0</v>
      </c>
      <c r="K659" s="41">
        <f t="shared" si="258"/>
        <v>0</v>
      </c>
      <c r="L659" s="41">
        <f t="shared" si="278"/>
        <v>0</v>
      </c>
      <c r="M659" s="44">
        <f t="shared" si="272"/>
        <v>0</v>
      </c>
      <c r="N659" s="41">
        <f t="shared" si="278"/>
        <v>0</v>
      </c>
      <c r="O659" s="44">
        <f t="shared" si="273"/>
        <v>0</v>
      </c>
      <c r="P659" s="41">
        <f t="shared" si="278"/>
        <v>0</v>
      </c>
      <c r="Q659" s="44">
        <f t="shared" si="253"/>
        <v>0</v>
      </c>
      <c r="R659" s="41">
        <f t="shared" si="278"/>
        <v>0</v>
      </c>
      <c r="S659" s="44">
        <f t="shared" si="254"/>
        <v>0</v>
      </c>
      <c r="T659" s="41">
        <f t="shared" si="278"/>
        <v>0</v>
      </c>
      <c r="U659" s="44">
        <f t="shared" si="255"/>
        <v>0</v>
      </c>
      <c r="V659" s="44"/>
      <c r="W659" s="44">
        <f t="shared" si="256"/>
        <v>0</v>
      </c>
      <c r="X659" s="44">
        <f t="shared" si="279"/>
        <v>0</v>
      </c>
      <c r="Y659" s="41">
        <f t="shared" si="279"/>
        <v>0</v>
      </c>
      <c r="Z659" s="49">
        <f t="shared" si="275"/>
        <v>0</v>
      </c>
      <c r="AA659" s="41">
        <f t="shared" si="279"/>
        <v>0</v>
      </c>
      <c r="AB659" s="45">
        <f t="shared" si="251"/>
        <v>0</v>
      </c>
      <c r="AC659" s="41">
        <f t="shared" si="279"/>
        <v>0</v>
      </c>
      <c r="AD659" s="45">
        <f t="shared" si="251"/>
        <v>0</v>
      </c>
      <c r="AE659" s="41">
        <f t="shared" si="279"/>
        <v>0</v>
      </c>
      <c r="AF659" s="45">
        <f t="shared" si="266"/>
        <v>0</v>
      </c>
      <c r="AG659" s="41">
        <f t="shared" si="279"/>
        <v>0</v>
      </c>
      <c r="AH659" s="45">
        <f t="shared" si="266"/>
        <v>0</v>
      </c>
      <c r="AI659" s="41">
        <f t="shared" si="279"/>
        <v>0</v>
      </c>
      <c r="AJ659" s="45">
        <f t="shared" si="266"/>
        <v>0</v>
      </c>
      <c r="AK659" s="41">
        <f t="shared" si="279"/>
        <v>0</v>
      </c>
      <c r="AL659" s="45">
        <f t="shared" si="266"/>
        <v>0</v>
      </c>
      <c r="AM659" s="41">
        <f t="shared" si="279"/>
        <v>0</v>
      </c>
      <c r="AN659" s="45">
        <f t="shared" si="267"/>
        <v>0</v>
      </c>
      <c r="AO659" s="41">
        <f t="shared" si="279"/>
        <v>0</v>
      </c>
      <c r="AP659" s="45">
        <f t="shared" si="267"/>
        <v>0</v>
      </c>
      <c r="AQ659" s="41">
        <f t="shared" si="279"/>
        <v>2012.9110000000001</v>
      </c>
      <c r="AR659" s="45">
        <f t="shared" si="267"/>
        <v>2012.9110000000001</v>
      </c>
      <c r="AS659" s="41">
        <f t="shared" si="279"/>
        <v>0</v>
      </c>
      <c r="AT659" s="45">
        <f t="shared" si="267"/>
        <v>2012.9110000000001</v>
      </c>
      <c r="AU659" s="41">
        <f t="shared" si="279"/>
        <v>0</v>
      </c>
      <c r="AV659" s="45">
        <f t="shared" si="268"/>
        <v>2012.9110000000001</v>
      </c>
      <c r="AW659" s="41">
        <f t="shared" si="279"/>
        <v>0</v>
      </c>
      <c r="AX659" s="45">
        <f t="shared" si="268"/>
        <v>2012.9110000000001</v>
      </c>
      <c r="AY659" s="41">
        <f t="shared" si="279"/>
        <v>0</v>
      </c>
      <c r="AZ659" s="45">
        <f t="shared" si="268"/>
        <v>2012.9110000000001</v>
      </c>
      <c r="BA659" s="41">
        <f t="shared" si="279"/>
        <v>0</v>
      </c>
      <c r="BB659" s="45">
        <f t="shared" si="276"/>
        <v>2012.9110000000001</v>
      </c>
      <c r="BC659" s="41">
        <f t="shared" si="279"/>
        <v>0</v>
      </c>
      <c r="BD659" s="45">
        <f t="shared" si="276"/>
        <v>2012.9110000000001</v>
      </c>
      <c r="BE659" s="41">
        <f t="shared" si="279"/>
        <v>0</v>
      </c>
      <c r="BF659" s="45">
        <f t="shared" si="276"/>
        <v>2012.9110000000001</v>
      </c>
    </row>
    <row r="660" spans="1:58" ht="42.95" customHeight="1" x14ac:dyDescent="0.4">
      <c r="A660" s="15"/>
      <c r="B660" s="46"/>
      <c r="C660" s="43" t="s">
        <v>130</v>
      </c>
      <c r="D660" s="43" t="s">
        <v>547</v>
      </c>
      <c r="E660" s="43"/>
      <c r="F660" s="43"/>
      <c r="G660" s="41">
        <f t="shared" si="278"/>
        <v>0</v>
      </c>
      <c r="H660" s="41"/>
      <c r="I660" s="41">
        <f t="shared" si="277"/>
        <v>0</v>
      </c>
      <c r="J660" s="41"/>
      <c r="K660" s="41">
        <f t="shared" si="258"/>
        <v>0</v>
      </c>
      <c r="L660" s="41"/>
      <c r="M660" s="44">
        <f t="shared" si="272"/>
        <v>0</v>
      </c>
      <c r="N660" s="41"/>
      <c r="O660" s="44">
        <f t="shared" si="273"/>
        <v>0</v>
      </c>
      <c r="P660" s="41"/>
      <c r="Q660" s="44">
        <f t="shared" si="253"/>
        <v>0</v>
      </c>
      <c r="R660" s="41"/>
      <c r="S660" s="44">
        <f t="shared" si="254"/>
        <v>0</v>
      </c>
      <c r="T660" s="41"/>
      <c r="U660" s="44">
        <f t="shared" si="255"/>
        <v>0</v>
      </c>
      <c r="V660" s="44"/>
      <c r="W660" s="44">
        <f t="shared" si="256"/>
        <v>0</v>
      </c>
      <c r="X660" s="44"/>
      <c r="Y660" s="41">
        <v>0</v>
      </c>
      <c r="Z660" s="41">
        <f t="shared" si="275"/>
        <v>0</v>
      </c>
      <c r="AA660" s="41">
        <v>0</v>
      </c>
      <c r="AB660" s="45">
        <f t="shared" si="251"/>
        <v>0</v>
      </c>
      <c r="AC660" s="41">
        <v>0</v>
      </c>
      <c r="AD660" s="45">
        <f t="shared" si="251"/>
        <v>0</v>
      </c>
      <c r="AE660" s="41">
        <f>AE661</f>
        <v>0</v>
      </c>
      <c r="AF660" s="45">
        <f t="shared" si="266"/>
        <v>0</v>
      </c>
      <c r="AG660" s="41">
        <f>AG661</f>
        <v>0</v>
      </c>
      <c r="AH660" s="45">
        <f t="shared" si="266"/>
        <v>0</v>
      </c>
      <c r="AI660" s="41">
        <f>AI661</f>
        <v>0</v>
      </c>
      <c r="AJ660" s="45">
        <f t="shared" si="266"/>
        <v>0</v>
      </c>
      <c r="AK660" s="41">
        <f>AK661</f>
        <v>0</v>
      </c>
      <c r="AL660" s="45">
        <f t="shared" si="266"/>
        <v>0</v>
      </c>
      <c r="AM660" s="41">
        <f>AM661</f>
        <v>0</v>
      </c>
      <c r="AN660" s="45">
        <f t="shared" si="267"/>
        <v>0</v>
      </c>
      <c r="AO660" s="41">
        <f>AO661</f>
        <v>0</v>
      </c>
      <c r="AP660" s="45">
        <f t="shared" si="267"/>
        <v>0</v>
      </c>
      <c r="AQ660" s="41">
        <f>AQ661</f>
        <v>2012.9110000000001</v>
      </c>
      <c r="AR660" s="45">
        <f t="shared" si="267"/>
        <v>2012.9110000000001</v>
      </c>
      <c r="AS660" s="41">
        <f>AS661</f>
        <v>0</v>
      </c>
      <c r="AT660" s="45">
        <f t="shared" si="267"/>
        <v>2012.9110000000001</v>
      </c>
      <c r="AU660" s="41">
        <f>AU661</f>
        <v>0</v>
      </c>
      <c r="AV660" s="45">
        <f t="shared" si="268"/>
        <v>2012.9110000000001</v>
      </c>
      <c r="AW660" s="41">
        <f>AW661</f>
        <v>0</v>
      </c>
      <c r="AX660" s="45">
        <f t="shared" si="268"/>
        <v>2012.9110000000001</v>
      </c>
      <c r="AY660" s="41">
        <f>AY661</f>
        <v>0</v>
      </c>
      <c r="AZ660" s="45">
        <f t="shared" si="268"/>
        <v>2012.9110000000001</v>
      </c>
      <c r="BA660" s="41">
        <f>BA661</f>
        <v>0</v>
      </c>
      <c r="BB660" s="45">
        <f t="shared" si="276"/>
        <v>2012.9110000000001</v>
      </c>
      <c r="BC660" s="41">
        <f>BC661</f>
        <v>0</v>
      </c>
      <c r="BD660" s="45">
        <f t="shared" si="276"/>
        <v>2012.9110000000001</v>
      </c>
      <c r="BE660" s="41">
        <f>BE661</f>
        <v>0</v>
      </c>
      <c r="BF660" s="45">
        <f t="shared" si="276"/>
        <v>2012.9110000000001</v>
      </c>
    </row>
    <row r="661" spans="1:58" ht="80.45" customHeight="1" x14ac:dyDescent="0.4">
      <c r="A661" s="15"/>
      <c r="B661" s="46"/>
      <c r="C661" s="43" t="s">
        <v>17</v>
      </c>
      <c r="D661" s="43" t="s">
        <v>547</v>
      </c>
      <c r="E661" s="43">
        <v>100</v>
      </c>
      <c r="F661" s="43">
        <v>2</v>
      </c>
      <c r="G661" s="41">
        <v>0</v>
      </c>
      <c r="H661" s="41"/>
      <c r="I661" s="41">
        <f t="shared" si="277"/>
        <v>0</v>
      </c>
      <c r="J661" s="41"/>
      <c r="K661" s="41">
        <f t="shared" si="258"/>
        <v>0</v>
      </c>
      <c r="L661" s="41"/>
      <c r="M661" s="44">
        <f t="shared" si="272"/>
        <v>0</v>
      </c>
      <c r="N661" s="41"/>
      <c r="O661" s="44">
        <f t="shared" si="273"/>
        <v>0</v>
      </c>
      <c r="P661" s="41"/>
      <c r="Q661" s="44">
        <f t="shared" si="253"/>
        <v>0</v>
      </c>
      <c r="R661" s="41"/>
      <c r="S661" s="44">
        <f t="shared" si="254"/>
        <v>0</v>
      </c>
      <c r="T661" s="41"/>
      <c r="U661" s="44">
        <f t="shared" si="255"/>
        <v>0</v>
      </c>
      <c r="V661" s="44"/>
      <c r="W661" s="44">
        <f t="shared" si="256"/>
        <v>0</v>
      </c>
      <c r="X661" s="44">
        <f>X662</f>
        <v>0</v>
      </c>
      <c r="Y661" s="41">
        <v>0</v>
      </c>
      <c r="Z661" s="41">
        <f t="shared" si="275"/>
        <v>0</v>
      </c>
      <c r="AA661" s="41">
        <v>0</v>
      </c>
      <c r="AB661" s="45">
        <f t="shared" si="251"/>
        <v>0</v>
      </c>
      <c r="AC661" s="41">
        <v>0</v>
      </c>
      <c r="AD661" s="45">
        <f t="shared" si="251"/>
        <v>0</v>
      </c>
      <c r="AE661" s="41"/>
      <c r="AF661" s="45">
        <f t="shared" si="266"/>
        <v>0</v>
      </c>
      <c r="AG661" s="41"/>
      <c r="AH661" s="45">
        <f t="shared" si="266"/>
        <v>0</v>
      </c>
      <c r="AI661" s="41">
        <v>0</v>
      </c>
      <c r="AJ661" s="45">
        <f t="shared" si="266"/>
        <v>0</v>
      </c>
      <c r="AK661" s="41">
        <v>0</v>
      </c>
      <c r="AL661" s="45">
        <f t="shared" si="266"/>
        <v>0</v>
      </c>
      <c r="AM661" s="41">
        <v>0</v>
      </c>
      <c r="AN661" s="45">
        <f t="shared" si="267"/>
        <v>0</v>
      </c>
      <c r="AO661" s="41">
        <v>0</v>
      </c>
      <c r="AP661" s="45">
        <f t="shared" si="267"/>
        <v>0</v>
      </c>
      <c r="AQ661" s="41">
        <v>2012.9110000000001</v>
      </c>
      <c r="AR661" s="45">
        <f t="shared" si="267"/>
        <v>2012.9110000000001</v>
      </c>
      <c r="AS661" s="41"/>
      <c r="AT661" s="45">
        <f t="shared" si="267"/>
        <v>2012.9110000000001</v>
      </c>
      <c r="AU661" s="41"/>
      <c r="AV661" s="45">
        <f t="shared" si="268"/>
        <v>2012.9110000000001</v>
      </c>
      <c r="AW661" s="41"/>
      <c r="AX661" s="45">
        <f t="shared" si="268"/>
        <v>2012.9110000000001</v>
      </c>
      <c r="AY661" s="41"/>
      <c r="AZ661" s="45">
        <f t="shared" si="268"/>
        <v>2012.9110000000001</v>
      </c>
      <c r="BA661" s="41"/>
      <c r="BB661" s="45">
        <f t="shared" si="276"/>
        <v>2012.9110000000001</v>
      </c>
      <c r="BC661" s="41"/>
      <c r="BD661" s="45">
        <f t="shared" si="276"/>
        <v>2012.9110000000001</v>
      </c>
      <c r="BE661" s="41"/>
      <c r="BF661" s="45">
        <f t="shared" si="276"/>
        <v>2012.9110000000001</v>
      </c>
    </row>
    <row r="662" spans="1:58" ht="45" customHeight="1" x14ac:dyDescent="0.4">
      <c r="A662" s="15"/>
      <c r="B662" s="46"/>
      <c r="C662" s="43" t="s">
        <v>276</v>
      </c>
      <c r="D662" s="43" t="s">
        <v>277</v>
      </c>
      <c r="E662" s="43"/>
      <c r="F662" s="44"/>
      <c r="G662" s="41">
        <f>G663</f>
        <v>0</v>
      </c>
      <c r="H662" s="41"/>
      <c r="I662" s="41">
        <f t="shared" si="277"/>
        <v>0</v>
      </c>
      <c r="J662" s="41"/>
      <c r="K662" s="41">
        <f t="shared" si="258"/>
        <v>0</v>
      </c>
      <c r="L662" s="41"/>
      <c r="M662" s="44">
        <f t="shared" si="272"/>
        <v>0</v>
      </c>
      <c r="N662" s="41"/>
      <c r="O662" s="44">
        <f t="shared" si="273"/>
        <v>0</v>
      </c>
      <c r="P662" s="41"/>
      <c r="Q662" s="44">
        <f t="shared" si="253"/>
        <v>0</v>
      </c>
      <c r="R662" s="41"/>
      <c r="S662" s="44">
        <f t="shared" si="254"/>
        <v>0</v>
      </c>
      <c r="T662" s="41"/>
      <c r="U662" s="44">
        <f t="shared" si="255"/>
        <v>0</v>
      </c>
      <c r="V662" s="44"/>
      <c r="W662" s="44">
        <f t="shared" si="256"/>
        <v>0</v>
      </c>
      <c r="X662" s="44">
        <f>X663</f>
        <v>0</v>
      </c>
      <c r="Y662" s="41">
        <v>0</v>
      </c>
      <c r="Z662" s="41">
        <f t="shared" si="275"/>
        <v>0</v>
      </c>
      <c r="AA662" s="41">
        <v>0</v>
      </c>
      <c r="AB662" s="45">
        <f t="shared" si="251"/>
        <v>0</v>
      </c>
      <c r="AC662" s="41">
        <v>0</v>
      </c>
      <c r="AD662" s="45">
        <f t="shared" si="251"/>
        <v>0</v>
      </c>
      <c r="AE662" s="41">
        <v>0</v>
      </c>
      <c r="AF662" s="45">
        <f t="shared" si="266"/>
        <v>0</v>
      </c>
      <c r="AG662" s="41">
        <v>0</v>
      </c>
      <c r="AH662" s="45">
        <f t="shared" si="266"/>
        <v>0</v>
      </c>
      <c r="AI662" s="41">
        <v>0</v>
      </c>
      <c r="AJ662" s="45">
        <f t="shared" si="266"/>
        <v>0</v>
      </c>
      <c r="AK662" s="41">
        <v>0</v>
      </c>
      <c r="AL662" s="45">
        <f t="shared" si="266"/>
        <v>0</v>
      </c>
      <c r="AM662" s="41">
        <v>0</v>
      </c>
      <c r="AN662" s="45">
        <f t="shared" si="267"/>
        <v>0</v>
      </c>
      <c r="AO662" s="41">
        <v>0</v>
      </c>
      <c r="AP662" s="45">
        <f t="shared" si="267"/>
        <v>0</v>
      </c>
      <c r="AQ662" s="41">
        <f>AQ663</f>
        <v>70.400000000000006</v>
      </c>
      <c r="AR662" s="45">
        <f t="shared" si="267"/>
        <v>70.400000000000006</v>
      </c>
      <c r="AS662" s="41">
        <f>AS663</f>
        <v>0</v>
      </c>
      <c r="AT662" s="45">
        <f t="shared" si="267"/>
        <v>70.400000000000006</v>
      </c>
      <c r="AU662" s="41">
        <f>AU663</f>
        <v>0</v>
      </c>
      <c r="AV662" s="45">
        <f t="shared" si="268"/>
        <v>70.400000000000006</v>
      </c>
      <c r="AW662" s="41">
        <f>AW663</f>
        <v>0</v>
      </c>
      <c r="AX662" s="45">
        <f t="shared" si="268"/>
        <v>70.400000000000006</v>
      </c>
      <c r="AY662" s="41">
        <f>AY663</f>
        <v>0</v>
      </c>
      <c r="AZ662" s="45">
        <f t="shared" si="268"/>
        <v>70.400000000000006</v>
      </c>
      <c r="BA662" s="41">
        <f>BA663</f>
        <v>0</v>
      </c>
      <c r="BB662" s="45">
        <f t="shared" si="276"/>
        <v>70.400000000000006</v>
      </c>
      <c r="BC662" s="41">
        <f>BC663</f>
        <v>0</v>
      </c>
      <c r="BD662" s="45">
        <f t="shared" si="276"/>
        <v>70.400000000000006</v>
      </c>
      <c r="BE662" s="41">
        <f>BE663</f>
        <v>0</v>
      </c>
      <c r="BF662" s="45">
        <f t="shared" si="276"/>
        <v>70.400000000000006</v>
      </c>
    </row>
    <row r="663" spans="1:58" ht="44.1" customHeight="1" x14ac:dyDescent="0.4">
      <c r="A663" s="15"/>
      <c r="B663" s="46"/>
      <c r="C663" s="43" t="s">
        <v>278</v>
      </c>
      <c r="D663" s="43" t="s">
        <v>279</v>
      </c>
      <c r="E663" s="43"/>
      <c r="F663" s="44"/>
      <c r="G663" s="41">
        <f>G664</f>
        <v>0</v>
      </c>
      <c r="H663" s="41"/>
      <c r="I663" s="41">
        <f t="shared" si="277"/>
        <v>0</v>
      </c>
      <c r="J663" s="41"/>
      <c r="K663" s="41">
        <f t="shared" si="258"/>
        <v>0</v>
      </c>
      <c r="L663" s="41"/>
      <c r="M663" s="44">
        <f t="shared" si="272"/>
        <v>0</v>
      </c>
      <c r="N663" s="41"/>
      <c r="O663" s="44">
        <f t="shared" si="273"/>
        <v>0</v>
      </c>
      <c r="P663" s="41"/>
      <c r="Q663" s="44">
        <f t="shared" si="253"/>
        <v>0</v>
      </c>
      <c r="R663" s="41"/>
      <c r="S663" s="44">
        <f t="shared" si="254"/>
        <v>0</v>
      </c>
      <c r="T663" s="41"/>
      <c r="U663" s="44">
        <f t="shared" si="255"/>
        <v>0</v>
      </c>
      <c r="V663" s="44"/>
      <c r="W663" s="44">
        <f t="shared" si="256"/>
        <v>0</v>
      </c>
      <c r="X663" s="44">
        <f>X664</f>
        <v>0</v>
      </c>
      <c r="Y663" s="41">
        <v>0</v>
      </c>
      <c r="Z663" s="41">
        <f t="shared" si="275"/>
        <v>0</v>
      </c>
      <c r="AA663" s="41">
        <v>0</v>
      </c>
      <c r="AB663" s="45">
        <f t="shared" si="251"/>
        <v>0</v>
      </c>
      <c r="AC663" s="41">
        <v>0</v>
      </c>
      <c r="AD663" s="45">
        <f t="shared" si="251"/>
        <v>0</v>
      </c>
      <c r="AE663" s="41">
        <v>0</v>
      </c>
      <c r="AF663" s="45">
        <f t="shared" si="266"/>
        <v>0</v>
      </c>
      <c r="AG663" s="41">
        <v>0</v>
      </c>
      <c r="AH663" s="45">
        <f t="shared" si="266"/>
        <v>0</v>
      </c>
      <c r="AI663" s="41">
        <v>0</v>
      </c>
      <c r="AJ663" s="45">
        <f t="shared" si="266"/>
        <v>0</v>
      </c>
      <c r="AK663" s="41">
        <v>0</v>
      </c>
      <c r="AL663" s="45">
        <f t="shared" si="266"/>
        <v>0</v>
      </c>
      <c r="AM663" s="41">
        <v>0</v>
      </c>
      <c r="AN663" s="45">
        <f t="shared" si="267"/>
        <v>0</v>
      </c>
      <c r="AO663" s="41">
        <v>0</v>
      </c>
      <c r="AP663" s="45">
        <f t="shared" si="267"/>
        <v>0</v>
      </c>
      <c r="AQ663" s="41">
        <f>AQ664</f>
        <v>70.400000000000006</v>
      </c>
      <c r="AR663" s="45">
        <f t="shared" si="267"/>
        <v>70.400000000000006</v>
      </c>
      <c r="AS663" s="41">
        <f>AS664</f>
        <v>0</v>
      </c>
      <c r="AT663" s="45">
        <f t="shared" si="267"/>
        <v>70.400000000000006</v>
      </c>
      <c r="AU663" s="41">
        <f>AU664</f>
        <v>0</v>
      </c>
      <c r="AV663" s="45">
        <f t="shared" si="268"/>
        <v>70.400000000000006</v>
      </c>
      <c r="AW663" s="41">
        <f>AW664</f>
        <v>0</v>
      </c>
      <c r="AX663" s="45">
        <f t="shared" si="268"/>
        <v>70.400000000000006</v>
      </c>
      <c r="AY663" s="41">
        <f>AY664</f>
        <v>0</v>
      </c>
      <c r="AZ663" s="45">
        <f t="shared" si="268"/>
        <v>70.400000000000006</v>
      </c>
      <c r="BA663" s="41">
        <f>BA664</f>
        <v>0</v>
      </c>
      <c r="BB663" s="45">
        <f t="shared" si="276"/>
        <v>70.400000000000006</v>
      </c>
      <c r="BC663" s="41">
        <f>BC664</f>
        <v>0</v>
      </c>
      <c r="BD663" s="45">
        <f t="shared" si="276"/>
        <v>70.400000000000006</v>
      </c>
      <c r="BE663" s="41">
        <f>BE664</f>
        <v>0</v>
      </c>
      <c r="BF663" s="45">
        <f t="shared" si="276"/>
        <v>70.400000000000006</v>
      </c>
    </row>
    <row r="664" spans="1:58" ht="42" customHeight="1" x14ac:dyDescent="0.4">
      <c r="A664" s="15"/>
      <c r="B664" s="46"/>
      <c r="C664" s="43" t="s">
        <v>130</v>
      </c>
      <c r="D664" s="43" t="s">
        <v>280</v>
      </c>
      <c r="E664" s="43"/>
      <c r="F664" s="44"/>
      <c r="G664" s="41">
        <f>G665</f>
        <v>0</v>
      </c>
      <c r="H664" s="41"/>
      <c r="I664" s="41">
        <f t="shared" si="277"/>
        <v>0</v>
      </c>
      <c r="J664" s="41"/>
      <c r="K664" s="41">
        <f t="shared" si="258"/>
        <v>0</v>
      </c>
      <c r="L664" s="41"/>
      <c r="M664" s="44">
        <f t="shared" si="272"/>
        <v>0</v>
      </c>
      <c r="N664" s="41"/>
      <c r="O664" s="44">
        <f t="shared" si="273"/>
        <v>0</v>
      </c>
      <c r="P664" s="41"/>
      <c r="Q664" s="44">
        <f t="shared" si="253"/>
        <v>0</v>
      </c>
      <c r="R664" s="41"/>
      <c r="S664" s="44">
        <f t="shared" si="254"/>
        <v>0</v>
      </c>
      <c r="T664" s="41"/>
      <c r="U664" s="44">
        <f t="shared" si="255"/>
        <v>0</v>
      </c>
      <c r="V664" s="44"/>
      <c r="W664" s="44">
        <f t="shared" si="256"/>
        <v>0</v>
      </c>
      <c r="X664" s="44"/>
      <c r="Y664" s="41">
        <v>0</v>
      </c>
      <c r="Z664" s="41">
        <f t="shared" si="275"/>
        <v>0</v>
      </c>
      <c r="AA664" s="41">
        <v>0</v>
      </c>
      <c r="AB664" s="45">
        <f t="shared" si="251"/>
        <v>0</v>
      </c>
      <c r="AC664" s="41">
        <v>0</v>
      </c>
      <c r="AD664" s="45">
        <f t="shared" si="251"/>
        <v>0</v>
      </c>
      <c r="AE664" s="41">
        <v>0</v>
      </c>
      <c r="AF664" s="45">
        <f t="shared" si="266"/>
        <v>0</v>
      </c>
      <c r="AG664" s="41">
        <v>0</v>
      </c>
      <c r="AH664" s="45">
        <f t="shared" si="266"/>
        <v>0</v>
      </c>
      <c r="AI664" s="41">
        <v>0</v>
      </c>
      <c r="AJ664" s="45">
        <f t="shared" si="266"/>
        <v>0</v>
      </c>
      <c r="AK664" s="41">
        <v>0</v>
      </c>
      <c r="AL664" s="45">
        <f t="shared" si="266"/>
        <v>0</v>
      </c>
      <c r="AM664" s="41">
        <v>0</v>
      </c>
      <c r="AN664" s="45">
        <f t="shared" si="267"/>
        <v>0</v>
      </c>
      <c r="AO664" s="41">
        <v>0</v>
      </c>
      <c r="AP664" s="45">
        <f t="shared" si="267"/>
        <v>0</v>
      </c>
      <c r="AQ664" s="41">
        <f>AQ665</f>
        <v>70.400000000000006</v>
      </c>
      <c r="AR664" s="45">
        <f t="shared" si="267"/>
        <v>70.400000000000006</v>
      </c>
      <c r="AS664" s="41">
        <f>AS665</f>
        <v>0</v>
      </c>
      <c r="AT664" s="45">
        <f t="shared" si="267"/>
        <v>70.400000000000006</v>
      </c>
      <c r="AU664" s="41">
        <f>AU665</f>
        <v>0</v>
      </c>
      <c r="AV664" s="45">
        <f t="shared" si="268"/>
        <v>70.400000000000006</v>
      </c>
      <c r="AW664" s="41">
        <f>AW665</f>
        <v>0</v>
      </c>
      <c r="AX664" s="45">
        <f t="shared" si="268"/>
        <v>70.400000000000006</v>
      </c>
      <c r="AY664" s="41">
        <f>AY665</f>
        <v>0</v>
      </c>
      <c r="AZ664" s="45">
        <f t="shared" si="268"/>
        <v>70.400000000000006</v>
      </c>
      <c r="BA664" s="41">
        <f>BA665</f>
        <v>0</v>
      </c>
      <c r="BB664" s="45">
        <f t="shared" si="276"/>
        <v>70.400000000000006</v>
      </c>
      <c r="BC664" s="41">
        <f>BC665</f>
        <v>0</v>
      </c>
      <c r="BD664" s="45">
        <f t="shared" si="276"/>
        <v>70.400000000000006</v>
      </c>
      <c r="BE664" s="41">
        <f>BE665</f>
        <v>0</v>
      </c>
      <c r="BF664" s="45">
        <f t="shared" si="276"/>
        <v>70.400000000000006</v>
      </c>
    </row>
    <row r="665" spans="1:58" ht="86.45" customHeight="1" x14ac:dyDescent="0.4">
      <c r="A665" s="15"/>
      <c r="B665" s="46"/>
      <c r="C665" s="43" t="s">
        <v>113</v>
      </c>
      <c r="D665" s="43" t="s">
        <v>280</v>
      </c>
      <c r="E665" s="43">
        <v>100</v>
      </c>
      <c r="F665" s="44">
        <v>3</v>
      </c>
      <c r="G665" s="41">
        <v>0</v>
      </c>
      <c r="H665" s="41"/>
      <c r="I665" s="41">
        <f t="shared" si="277"/>
        <v>0</v>
      </c>
      <c r="J665" s="41">
        <f>J666+J671</f>
        <v>0</v>
      </c>
      <c r="K665" s="41">
        <f t="shared" si="258"/>
        <v>0</v>
      </c>
      <c r="L665" s="41">
        <f>L666+L671</f>
        <v>0</v>
      </c>
      <c r="M665" s="44">
        <f t="shared" si="272"/>
        <v>0</v>
      </c>
      <c r="N665" s="41">
        <f>N666+N671</f>
        <v>0</v>
      </c>
      <c r="O665" s="44">
        <f t="shared" si="273"/>
        <v>0</v>
      </c>
      <c r="P665" s="41">
        <f>P666+P671</f>
        <v>0</v>
      </c>
      <c r="Q665" s="44">
        <f t="shared" si="253"/>
        <v>0</v>
      </c>
      <c r="R665" s="41">
        <f>R666+R671</f>
        <v>0</v>
      </c>
      <c r="S665" s="44">
        <f t="shared" si="254"/>
        <v>0</v>
      </c>
      <c r="T665" s="41">
        <f>T666+T671</f>
        <v>0</v>
      </c>
      <c r="U665" s="44">
        <f t="shared" si="255"/>
        <v>0</v>
      </c>
      <c r="V665" s="44"/>
      <c r="W665" s="44">
        <f t="shared" si="256"/>
        <v>0</v>
      </c>
      <c r="X665" s="44">
        <f>X666+X671</f>
        <v>0</v>
      </c>
      <c r="Y665" s="41">
        <v>0</v>
      </c>
      <c r="Z665" s="41">
        <f t="shared" si="275"/>
        <v>0</v>
      </c>
      <c r="AA665" s="41">
        <v>0</v>
      </c>
      <c r="AB665" s="45">
        <f t="shared" si="251"/>
        <v>0</v>
      </c>
      <c r="AC665" s="41">
        <v>0</v>
      </c>
      <c r="AD665" s="45">
        <f t="shared" si="251"/>
        <v>0</v>
      </c>
      <c r="AE665" s="41">
        <v>0</v>
      </c>
      <c r="AF665" s="45">
        <f t="shared" si="266"/>
        <v>0</v>
      </c>
      <c r="AG665" s="41">
        <v>0</v>
      </c>
      <c r="AH665" s="45">
        <f t="shared" si="266"/>
        <v>0</v>
      </c>
      <c r="AI665" s="41">
        <v>0</v>
      </c>
      <c r="AJ665" s="45">
        <f t="shared" si="266"/>
        <v>0</v>
      </c>
      <c r="AK665" s="41">
        <v>0</v>
      </c>
      <c r="AL665" s="45">
        <f t="shared" si="266"/>
        <v>0</v>
      </c>
      <c r="AM665" s="41">
        <v>0</v>
      </c>
      <c r="AN665" s="45">
        <f t="shared" si="267"/>
        <v>0</v>
      </c>
      <c r="AO665" s="41">
        <v>0</v>
      </c>
      <c r="AP665" s="45">
        <f t="shared" si="267"/>
        <v>0</v>
      </c>
      <c r="AQ665" s="41">
        <v>70.400000000000006</v>
      </c>
      <c r="AR665" s="45">
        <f t="shared" si="267"/>
        <v>70.400000000000006</v>
      </c>
      <c r="AS665" s="41"/>
      <c r="AT665" s="45">
        <f t="shared" si="267"/>
        <v>70.400000000000006</v>
      </c>
      <c r="AU665" s="41"/>
      <c r="AV665" s="45">
        <f t="shared" si="268"/>
        <v>70.400000000000006</v>
      </c>
      <c r="AW665" s="41"/>
      <c r="AX665" s="45">
        <f t="shared" si="268"/>
        <v>70.400000000000006</v>
      </c>
      <c r="AY665" s="41"/>
      <c r="AZ665" s="45">
        <f t="shared" si="268"/>
        <v>70.400000000000006</v>
      </c>
      <c r="BA665" s="41"/>
      <c r="BB665" s="45">
        <f t="shared" si="276"/>
        <v>70.400000000000006</v>
      </c>
      <c r="BC665" s="41"/>
      <c r="BD665" s="45">
        <f t="shared" si="276"/>
        <v>70.400000000000006</v>
      </c>
      <c r="BE665" s="41"/>
      <c r="BF665" s="45">
        <f t="shared" si="276"/>
        <v>70.400000000000006</v>
      </c>
    </row>
    <row r="666" spans="1:58" ht="42" customHeight="1" x14ac:dyDescent="0.4">
      <c r="A666" s="15"/>
      <c r="B666" s="46"/>
      <c r="C666" s="43" t="s">
        <v>281</v>
      </c>
      <c r="D666" s="43" t="s">
        <v>546</v>
      </c>
      <c r="E666" s="43"/>
      <c r="F666" s="44"/>
      <c r="G666" s="41">
        <f>G667+G672</f>
        <v>0</v>
      </c>
      <c r="H666" s="41">
        <f>H667+H672</f>
        <v>0</v>
      </c>
      <c r="I666" s="41">
        <f t="shared" si="277"/>
        <v>0</v>
      </c>
      <c r="J666" s="41">
        <f>J667</f>
        <v>0</v>
      </c>
      <c r="K666" s="41">
        <f t="shared" si="258"/>
        <v>0</v>
      </c>
      <c r="L666" s="41">
        <f>L667</f>
        <v>0</v>
      </c>
      <c r="M666" s="44">
        <f t="shared" si="272"/>
        <v>0</v>
      </c>
      <c r="N666" s="41">
        <f>N667</f>
        <v>0</v>
      </c>
      <c r="O666" s="44">
        <f t="shared" si="273"/>
        <v>0</v>
      </c>
      <c r="P666" s="41">
        <f>P667</f>
        <v>0</v>
      </c>
      <c r="Q666" s="44">
        <f t="shared" si="253"/>
        <v>0</v>
      </c>
      <c r="R666" s="41">
        <f>R667</f>
        <v>0</v>
      </c>
      <c r="S666" s="44">
        <f t="shared" si="254"/>
        <v>0</v>
      </c>
      <c r="T666" s="41">
        <f>T667</f>
        <v>0</v>
      </c>
      <c r="U666" s="44">
        <f t="shared" si="255"/>
        <v>0</v>
      </c>
      <c r="V666" s="44"/>
      <c r="W666" s="44">
        <f t="shared" si="256"/>
        <v>0</v>
      </c>
      <c r="X666" s="44">
        <f>X667</f>
        <v>0</v>
      </c>
      <c r="Y666" s="49">
        <f>Y667+Y672</f>
        <v>0</v>
      </c>
      <c r="Z666" s="41">
        <f t="shared" si="275"/>
        <v>0</v>
      </c>
      <c r="AA666" s="49">
        <f>AA667+AA672</f>
        <v>0</v>
      </c>
      <c r="AB666" s="45">
        <f t="shared" si="251"/>
        <v>0</v>
      </c>
      <c r="AC666" s="49">
        <f>AC667+AC672</f>
        <v>0</v>
      </c>
      <c r="AD666" s="45">
        <f t="shared" si="251"/>
        <v>0</v>
      </c>
      <c r="AE666" s="49">
        <f>AE667+AE672</f>
        <v>0</v>
      </c>
      <c r="AF666" s="45">
        <f t="shared" si="266"/>
        <v>0</v>
      </c>
      <c r="AG666" s="49">
        <f>AG667+AG672</f>
        <v>0</v>
      </c>
      <c r="AH666" s="45">
        <f t="shared" si="266"/>
        <v>0</v>
      </c>
      <c r="AI666" s="49">
        <f>AI667+AI672</f>
        <v>0</v>
      </c>
      <c r="AJ666" s="45">
        <f t="shared" si="266"/>
        <v>0</v>
      </c>
      <c r="AK666" s="49">
        <f>AK667+AK672</f>
        <v>0</v>
      </c>
      <c r="AL666" s="45">
        <f t="shared" si="266"/>
        <v>0</v>
      </c>
      <c r="AM666" s="49">
        <f>AM667+AM672</f>
        <v>0</v>
      </c>
      <c r="AN666" s="45">
        <f t="shared" si="267"/>
        <v>0</v>
      </c>
      <c r="AO666" s="49">
        <f>AO667+AO672</f>
        <v>0</v>
      </c>
      <c r="AP666" s="45">
        <f t="shared" si="267"/>
        <v>0</v>
      </c>
      <c r="AQ666" s="49">
        <f>AQ667+AQ672</f>
        <v>43899.123</v>
      </c>
      <c r="AR666" s="45">
        <f t="shared" si="267"/>
        <v>43899.123</v>
      </c>
      <c r="AS666" s="49">
        <f>AS667+AS672</f>
        <v>0</v>
      </c>
      <c r="AT666" s="45">
        <f t="shared" si="267"/>
        <v>43899.123</v>
      </c>
      <c r="AU666" s="49">
        <f>AU667+AU672</f>
        <v>0</v>
      </c>
      <c r="AV666" s="45">
        <f t="shared" si="268"/>
        <v>43899.123</v>
      </c>
      <c r="AW666" s="49">
        <f>AW667+AW672</f>
        <v>0</v>
      </c>
      <c r="AX666" s="45">
        <f t="shared" si="268"/>
        <v>43899.123</v>
      </c>
      <c r="AY666" s="49">
        <f>AY667+AY672</f>
        <v>0</v>
      </c>
      <c r="AZ666" s="45">
        <f t="shared" si="268"/>
        <v>43899.123</v>
      </c>
      <c r="BA666" s="49">
        <f>BA667+BA672</f>
        <v>0</v>
      </c>
      <c r="BB666" s="45">
        <f t="shared" si="276"/>
        <v>43899.123</v>
      </c>
      <c r="BC666" s="49">
        <f>BC667+BC672</f>
        <v>0</v>
      </c>
      <c r="BD666" s="45">
        <f t="shared" si="276"/>
        <v>43899.123</v>
      </c>
      <c r="BE666" s="49">
        <f>BE667+BE672</f>
        <v>0</v>
      </c>
      <c r="BF666" s="45">
        <f t="shared" si="276"/>
        <v>43899.123</v>
      </c>
    </row>
    <row r="667" spans="1:58" ht="45.75" customHeight="1" x14ac:dyDescent="0.4">
      <c r="A667" s="15"/>
      <c r="B667" s="46"/>
      <c r="C667" s="43" t="s">
        <v>282</v>
      </c>
      <c r="D667" s="43" t="s">
        <v>283</v>
      </c>
      <c r="E667" s="43"/>
      <c r="F667" s="44"/>
      <c r="G667" s="41">
        <f>G668</f>
        <v>0</v>
      </c>
      <c r="H667" s="41"/>
      <c r="I667" s="41">
        <f t="shared" si="277"/>
        <v>0</v>
      </c>
      <c r="J667" s="41">
        <f>J668+J669+J670</f>
        <v>0</v>
      </c>
      <c r="K667" s="41">
        <f t="shared" si="258"/>
        <v>0</v>
      </c>
      <c r="L667" s="41">
        <f>L668+L669+L670</f>
        <v>0</v>
      </c>
      <c r="M667" s="44">
        <f t="shared" si="272"/>
        <v>0</v>
      </c>
      <c r="N667" s="41">
        <f>N668+N669+N670</f>
        <v>0</v>
      </c>
      <c r="O667" s="44">
        <f t="shared" si="273"/>
        <v>0</v>
      </c>
      <c r="P667" s="41">
        <f>P668+P669+P670</f>
        <v>0</v>
      </c>
      <c r="Q667" s="44">
        <f t="shared" si="253"/>
        <v>0</v>
      </c>
      <c r="R667" s="41">
        <f>R668+R669+R670</f>
        <v>0</v>
      </c>
      <c r="S667" s="44">
        <f t="shared" si="254"/>
        <v>0</v>
      </c>
      <c r="T667" s="41">
        <f>T668+T669+T670</f>
        <v>0</v>
      </c>
      <c r="U667" s="44">
        <f t="shared" si="255"/>
        <v>0</v>
      </c>
      <c r="V667" s="44"/>
      <c r="W667" s="44">
        <f t="shared" si="256"/>
        <v>0</v>
      </c>
      <c r="X667" s="44">
        <f>X668+X669+X670</f>
        <v>0</v>
      </c>
      <c r="Y667" s="41">
        <f>Y668</f>
        <v>0</v>
      </c>
      <c r="Z667" s="41">
        <f t="shared" si="275"/>
        <v>0</v>
      </c>
      <c r="AA667" s="41">
        <f>AA668</f>
        <v>0</v>
      </c>
      <c r="AB667" s="45">
        <f t="shared" si="251"/>
        <v>0</v>
      </c>
      <c r="AC667" s="41">
        <f>AC668</f>
        <v>0</v>
      </c>
      <c r="AD667" s="45">
        <f t="shared" si="251"/>
        <v>0</v>
      </c>
      <c r="AE667" s="41">
        <f>AE668</f>
        <v>0</v>
      </c>
      <c r="AF667" s="45">
        <f t="shared" si="266"/>
        <v>0</v>
      </c>
      <c r="AG667" s="41">
        <f>AG668</f>
        <v>0</v>
      </c>
      <c r="AH667" s="45">
        <f t="shared" si="266"/>
        <v>0</v>
      </c>
      <c r="AI667" s="41">
        <f>AI668</f>
        <v>0</v>
      </c>
      <c r="AJ667" s="45">
        <f t="shared" si="266"/>
        <v>0</v>
      </c>
      <c r="AK667" s="41">
        <f>AK668</f>
        <v>0</v>
      </c>
      <c r="AL667" s="45">
        <f t="shared" si="266"/>
        <v>0</v>
      </c>
      <c r="AM667" s="41">
        <f>AM668</f>
        <v>0</v>
      </c>
      <c r="AN667" s="45">
        <f t="shared" si="267"/>
        <v>0</v>
      </c>
      <c r="AO667" s="41">
        <f>AO668</f>
        <v>0</v>
      </c>
      <c r="AP667" s="45">
        <f t="shared" si="267"/>
        <v>0</v>
      </c>
      <c r="AQ667" s="41">
        <f>AQ668</f>
        <v>34938.123</v>
      </c>
      <c r="AR667" s="45">
        <f t="shared" si="267"/>
        <v>34938.123</v>
      </c>
      <c r="AS667" s="41">
        <f>AS668</f>
        <v>0</v>
      </c>
      <c r="AT667" s="45">
        <f t="shared" si="267"/>
        <v>34938.123</v>
      </c>
      <c r="AU667" s="41">
        <f>AU668</f>
        <v>0</v>
      </c>
      <c r="AV667" s="45">
        <f t="shared" si="268"/>
        <v>34938.123</v>
      </c>
      <c r="AW667" s="41">
        <f>AW668</f>
        <v>0</v>
      </c>
      <c r="AX667" s="45">
        <f t="shared" si="268"/>
        <v>34938.123</v>
      </c>
      <c r="AY667" s="41">
        <f>AY668</f>
        <v>0</v>
      </c>
      <c r="AZ667" s="45">
        <f t="shared" si="268"/>
        <v>34938.123</v>
      </c>
      <c r="BA667" s="41">
        <f>BA668</f>
        <v>0</v>
      </c>
      <c r="BB667" s="45">
        <f t="shared" si="276"/>
        <v>34938.123</v>
      </c>
      <c r="BC667" s="41">
        <f>BC668</f>
        <v>0</v>
      </c>
      <c r="BD667" s="45">
        <f t="shared" si="276"/>
        <v>34938.123</v>
      </c>
      <c r="BE667" s="41">
        <f>BE668</f>
        <v>0</v>
      </c>
      <c r="BF667" s="45">
        <f t="shared" si="276"/>
        <v>34938.123</v>
      </c>
    </row>
    <row r="668" spans="1:58" ht="45.75" customHeight="1" x14ac:dyDescent="0.4">
      <c r="A668" s="15"/>
      <c r="B668" s="46"/>
      <c r="C668" s="43" t="s">
        <v>130</v>
      </c>
      <c r="D668" s="43" t="s">
        <v>284</v>
      </c>
      <c r="E668" s="43"/>
      <c r="F668" s="44"/>
      <c r="G668" s="41">
        <f>G669+G670+G671</f>
        <v>0</v>
      </c>
      <c r="H668" s="41"/>
      <c r="I668" s="41">
        <f t="shared" si="277"/>
        <v>0</v>
      </c>
      <c r="J668" s="41"/>
      <c r="K668" s="41">
        <f t="shared" si="258"/>
        <v>0</v>
      </c>
      <c r="L668" s="41"/>
      <c r="M668" s="44">
        <f t="shared" si="272"/>
        <v>0</v>
      </c>
      <c r="N668" s="41"/>
      <c r="O668" s="44">
        <f t="shared" si="273"/>
        <v>0</v>
      </c>
      <c r="P668" s="41"/>
      <c r="Q668" s="44">
        <f t="shared" si="253"/>
        <v>0</v>
      </c>
      <c r="R668" s="41"/>
      <c r="S668" s="44">
        <f t="shared" si="254"/>
        <v>0</v>
      </c>
      <c r="T668" s="41"/>
      <c r="U668" s="44">
        <f t="shared" si="255"/>
        <v>0</v>
      </c>
      <c r="V668" s="44"/>
      <c r="W668" s="44">
        <f t="shared" si="256"/>
        <v>0</v>
      </c>
      <c r="X668" s="44"/>
      <c r="Y668" s="41">
        <f>Y669+Y670+Y671</f>
        <v>0</v>
      </c>
      <c r="Z668" s="41">
        <f t="shared" si="275"/>
        <v>0</v>
      </c>
      <c r="AA668" s="41">
        <f>AA669+AA670+AA671</f>
        <v>0</v>
      </c>
      <c r="AB668" s="45">
        <f t="shared" si="251"/>
        <v>0</v>
      </c>
      <c r="AC668" s="41">
        <f>AC669+AC670+AC671</f>
        <v>0</v>
      </c>
      <c r="AD668" s="45">
        <f t="shared" si="251"/>
        <v>0</v>
      </c>
      <c r="AE668" s="41">
        <f>AE669+AE670+AE671</f>
        <v>0</v>
      </c>
      <c r="AF668" s="45">
        <f t="shared" si="266"/>
        <v>0</v>
      </c>
      <c r="AG668" s="41">
        <f>AG669+AG670+AG671</f>
        <v>0</v>
      </c>
      <c r="AH668" s="45">
        <f t="shared" si="266"/>
        <v>0</v>
      </c>
      <c r="AI668" s="41">
        <f>AI669+AI670+AI671</f>
        <v>0</v>
      </c>
      <c r="AJ668" s="45">
        <f t="shared" si="266"/>
        <v>0</v>
      </c>
      <c r="AK668" s="41">
        <f>AK669+AK670+AK671</f>
        <v>0</v>
      </c>
      <c r="AL668" s="45">
        <f t="shared" si="266"/>
        <v>0</v>
      </c>
      <c r="AM668" s="41">
        <f>AM669+AM670+AM671</f>
        <v>0</v>
      </c>
      <c r="AN668" s="45">
        <f t="shared" si="267"/>
        <v>0</v>
      </c>
      <c r="AO668" s="41">
        <f>AO669+AO670+AO671</f>
        <v>0</v>
      </c>
      <c r="AP668" s="45">
        <f t="shared" si="267"/>
        <v>0</v>
      </c>
      <c r="AQ668" s="41">
        <f>AQ669+AQ670+AQ671</f>
        <v>34938.123</v>
      </c>
      <c r="AR668" s="45">
        <f t="shared" si="267"/>
        <v>34938.123</v>
      </c>
      <c r="AS668" s="41">
        <f>AS669+AS670+AS671</f>
        <v>0</v>
      </c>
      <c r="AT668" s="45">
        <f t="shared" si="267"/>
        <v>34938.123</v>
      </c>
      <c r="AU668" s="41">
        <f>AU669+AU670+AU671</f>
        <v>0</v>
      </c>
      <c r="AV668" s="45">
        <f t="shared" si="268"/>
        <v>34938.123</v>
      </c>
      <c r="AW668" s="41">
        <f>AW669+AW670+AW671</f>
        <v>0</v>
      </c>
      <c r="AX668" s="45">
        <f t="shared" si="268"/>
        <v>34938.123</v>
      </c>
      <c r="AY668" s="41">
        <f>AY669+AY670+AY671</f>
        <v>0</v>
      </c>
      <c r="AZ668" s="45">
        <f t="shared" si="268"/>
        <v>34938.123</v>
      </c>
      <c r="BA668" s="41">
        <f>BA669+BA670+BA671</f>
        <v>0</v>
      </c>
      <c r="BB668" s="45">
        <f t="shared" si="276"/>
        <v>34938.123</v>
      </c>
      <c r="BC668" s="41">
        <f>BC669+BC670+BC671</f>
        <v>0</v>
      </c>
      <c r="BD668" s="45">
        <f t="shared" si="276"/>
        <v>34938.123</v>
      </c>
      <c r="BE668" s="41">
        <f>BE669+BE670+BE671</f>
        <v>0</v>
      </c>
      <c r="BF668" s="45">
        <f t="shared" si="276"/>
        <v>34938.123</v>
      </c>
    </row>
    <row r="669" spans="1:58" ht="78.95" customHeight="1" x14ac:dyDescent="0.4">
      <c r="A669" s="15"/>
      <c r="B669" s="46"/>
      <c r="C669" s="43" t="s">
        <v>113</v>
      </c>
      <c r="D669" s="43" t="s">
        <v>284</v>
      </c>
      <c r="E669" s="43">
        <v>100</v>
      </c>
      <c r="F669" s="44">
        <v>4</v>
      </c>
      <c r="G669" s="41">
        <v>0</v>
      </c>
      <c r="H669" s="41"/>
      <c r="I669" s="41">
        <f t="shared" si="277"/>
        <v>0</v>
      </c>
      <c r="J669" s="41"/>
      <c r="K669" s="41">
        <f t="shared" si="258"/>
        <v>0</v>
      </c>
      <c r="L669" s="41"/>
      <c r="M669" s="44">
        <f t="shared" si="272"/>
        <v>0</v>
      </c>
      <c r="N669" s="41"/>
      <c r="O669" s="44">
        <f t="shared" si="273"/>
        <v>0</v>
      </c>
      <c r="P669" s="41"/>
      <c r="Q669" s="44">
        <f t="shared" si="253"/>
        <v>0</v>
      </c>
      <c r="R669" s="41"/>
      <c r="S669" s="44">
        <f t="shared" si="254"/>
        <v>0</v>
      </c>
      <c r="T669" s="41"/>
      <c r="U669" s="44">
        <f t="shared" si="255"/>
        <v>0</v>
      </c>
      <c r="V669" s="44"/>
      <c r="W669" s="44">
        <f t="shared" si="256"/>
        <v>0</v>
      </c>
      <c r="X669" s="44"/>
      <c r="Y669" s="41">
        <v>0</v>
      </c>
      <c r="Z669" s="41">
        <f t="shared" si="275"/>
        <v>0</v>
      </c>
      <c r="AA669" s="41">
        <v>0</v>
      </c>
      <c r="AB669" s="45">
        <f t="shared" si="251"/>
        <v>0</v>
      </c>
      <c r="AC669" s="41">
        <v>0</v>
      </c>
      <c r="AD669" s="45">
        <f t="shared" si="251"/>
        <v>0</v>
      </c>
      <c r="AE669" s="41"/>
      <c r="AF669" s="45">
        <f t="shared" si="266"/>
        <v>0</v>
      </c>
      <c r="AG669" s="41"/>
      <c r="AH669" s="45">
        <f t="shared" si="266"/>
        <v>0</v>
      </c>
      <c r="AI669" s="41">
        <v>0</v>
      </c>
      <c r="AJ669" s="45">
        <f t="shared" si="266"/>
        <v>0</v>
      </c>
      <c r="AK669" s="41">
        <v>0</v>
      </c>
      <c r="AL669" s="45">
        <f t="shared" si="266"/>
        <v>0</v>
      </c>
      <c r="AM669" s="41">
        <v>0</v>
      </c>
      <c r="AN669" s="45">
        <f t="shared" si="267"/>
        <v>0</v>
      </c>
      <c r="AO669" s="41">
        <v>0</v>
      </c>
      <c r="AP669" s="45">
        <f t="shared" si="267"/>
        <v>0</v>
      </c>
      <c r="AQ669" s="41">
        <v>34083.803</v>
      </c>
      <c r="AR669" s="45">
        <f t="shared" si="267"/>
        <v>34083.803</v>
      </c>
      <c r="AS669" s="41"/>
      <c r="AT669" s="45">
        <f t="shared" si="267"/>
        <v>34083.803</v>
      </c>
      <c r="AU669" s="41"/>
      <c r="AV669" s="45">
        <f t="shared" si="268"/>
        <v>34083.803</v>
      </c>
      <c r="AW669" s="41"/>
      <c r="AX669" s="45">
        <f t="shared" si="268"/>
        <v>34083.803</v>
      </c>
      <c r="AY669" s="41"/>
      <c r="AZ669" s="45">
        <f t="shared" si="268"/>
        <v>34083.803</v>
      </c>
      <c r="BA669" s="41"/>
      <c r="BB669" s="45">
        <f t="shared" si="276"/>
        <v>34083.803</v>
      </c>
      <c r="BC669" s="41"/>
      <c r="BD669" s="45">
        <f t="shared" si="276"/>
        <v>34083.803</v>
      </c>
      <c r="BE669" s="41"/>
      <c r="BF669" s="45">
        <f t="shared" si="276"/>
        <v>34083.803</v>
      </c>
    </row>
    <row r="670" spans="1:58" ht="44.1" customHeight="1" x14ac:dyDescent="0.4">
      <c r="A670" s="15"/>
      <c r="B670" s="46"/>
      <c r="C670" s="43" t="s">
        <v>14</v>
      </c>
      <c r="D670" s="43" t="s">
        <v>284</v>
      </c>
      <c r="E670" s="43">
        <v>200</v>
      </c>
      <c r="F670" s="44">
        <v>4</v>
      </c>
      <c r="G670" s="41">
        <v>0</v>
      </c>
      <c r="H670" s="41"/>
      <c r="I670" s="41">
        <f t="shared" si="277"/>
        <v>0</v>
      </c>
      <c r="J670" s="41"/>
      <c r="K670" s="41">
        <f t="shared" si="258"/>
        <v>0</v>
      </c>
      <c r="L670" s="41"/>
      <c r="M670" s="44">
        <f t="shared" ref="M670:M701" si="280">K670+L670</f>
        <v>0</v>
      </c>
      <c r="N670" s="41"/>
      <c r="O670" s="44">
        <f t="shared" ref="O670:O701" si="281">M670+N670</f>
        <v>0</v>
      </c>
      <c r="P670" s="41"/>
      <c r="Q670" s="44">
        <f t="shared" si="253"/>
        <v>0</v>
      </c>
      <c r="R670" s="41"/>
      <c r="S670" s="44">
        <f t="shared" si="254"/>
        <v>0</v>
      </c>
      <c r="T670" s="41"/>
      <c r="U670" s="44">
        <f t="shared" si="255"/>
        <v>0</v>
      </c>
      <c r="V670" s="44"/>
      <c r="W670" s="44">
        <f t="shared" si="256"/>
        <v>0</v>
      </c>
      <c r="X670" s="44"/>
      <c r="Y670" s="41">
        <v>0</v>
      </c>
      <c r="Z670" s="41">
        <f t="shared" ref="Z670:Z701" si="282">I670+Y670</f>
        <v>0</v>
      </c>
      <c r="AA670" s="41"/>
      <c r="AB670" s="45">
        <f t="shared" si="251"/>
        <v>0</v>
      </c>
      <c r="AC670" s="41"/>
      <c r="AD670" s="45">
        <f t="shared" si="251"/>
        <v>0</v>
      </c>
      <c r="AE670" s="41"/>
      <c r="AF670" s="45">
        <f t="shared" si="266"/>
        <v>0</v>
      </c>
      <c r="AG670" s="41"/>
      <c r="AH670" s="45">
        <f t="shared" si="266"/>
        <v>0</v>
      </c>
      <c r="AI670" s="41">
        <v>0</v>
      </c>
      <c r="AJ670" s="45">
        <f t="shared" si="266"/>
        <v>0</v>
      </c>
      <c r="AK670" s="41">
        <v>0</v>
      </c>
      <c r="AL670" s="45">
        <f t="shared" si="266"/>
        <v>0</v>
      </c>
      <c r="AM670" s="41">
        <v>0</v>
      </c>
      <c r="AN670" s="45">
        <f t="shared" si="267"/>
        <v>0</v>
      </c>
      <c r="AO670" s="41">
        <v>0</v>
      </c>
      <c r="AP670" s="45">
        <f t="shared" si="267"/>
        <v>0</v>
      </c>
      <c r="AQ670" s="41">
        <v>700.08199999999999</v>
      </c>
      <c r="AR670" s="45">
        <f t="shared" si="267"/>
        <v>700.08199999999999</v>
      </c>
      <c r="AS670" s="41"/>
      <c r="AT670" s="45">
        <f t="shared" si="267"/>
        <v>700.08199999999999</v>
      </c>
      <c r="AU670" s="41"/>
      <c r="AV670" s="45">
        <f t="shared" si="268"/>
        <v>700.08199999999999</v>
      </c>
      <c r="AW670" s="41"/>
      <c r="AX670" s="45">
        <f t="shared" si="268"/>
        <v>700.08199999999999</v>
      </c>
      <c r="AY670" s="41"/>
      <c r="AZ670" s="45">
        <f t="shared" si="268"/>
        <v>700.08199999999999</v>
      </c>
      <c r="BA670" s="41"/>
      <c r="BB670" s="45">
        <f t="shared" si="276"/>
        <v>700.08199999999999</v>
      </c>
      <c r="BC670" s="41"/>
      <c r="BD670" s="45">
        <f t="shared" si="276"/>
        <v>700.08199999999999</v>
      </c>
      <c r="BE670" s="41"/>
      <c r="BF670" s="45">
        <f t="shared" si="276"/>
        <v>700.08199999999999</v>
      </c>
    </row>
    <row r="671" spans="1:58" ht="26.25" x14ac:dyDescent="0.4">
      <c r="A671" s="15"/>
      <c r="B671" s="46"/>
      <c r="C671" s="43" t="s">
        <v>18</v>
      </c>
      <c r="D671" s="43" t="s">
        <v>284</v>
      </c>
      <c r="E671" s="43">
        <v>800</v>
      </c>
      <c r="F671" s="44">
        <v>4</v>
      </c>
      <c r="G671" s="41">
        <v>0</v>
      </c>
      <c r="H671" s="41"/>
      <c r="I671" s="41">
        <f t="shared" si="277"/>
        <v>0</v>
      </c>
      <c r="J671" s="41">
        <f>J672+J674+J677+J680+J683+J686+J689</f>
        <v>0</v>
      </c>
      <c r="K671" s="41">
        <f t="shared" si="258"/>
        <v>0</v>
      </c>
      <c r="L671" s="41">
        <f>L672+L674+L677+L680+L683+L686+L689</f>
        <v>0</v>
      </c>
      <c r="M671" s="44">
        <f t="shared" si="280"/>
        <v>0</v>
      </c>
      <c r="N671" s="41">
        <f>N672+N674+N677+N680+N683+N686+N689</f>
        <v>0</v>
      </c>
      <c r="O671" s="44">
        <f t="shared" si="281"/>
        <v>0</v>
      </c>
      <c r="P671" s="41">
        <f>P672+P674+P677+P680+P683+P686+P689</f>
        <v>0</v>
      </c>
      <c r="Q671" s="44">
        <f t="shared" si="253"/>
        <v>0</v>
      </c>
      <c r="R671" s="41">
        <f>R672+R674+R677+R680+R683+R686+R689</f>
        <v>0</v>
      </c>
      <c r="S671" s="44">
        <f t="shared" si="254"/>
        <v>0</v>
      </c>
      <c r="T671" s="41">
        <f>T672+T674+T677+T680+T683+T686+T689</f>
        <v>0</v>
      </c>
      <c r="U671" s="44">
        <f t="shared" si="255"/>
        <v>0</v>
      </c>
      <c r="V671" s="44"/>
      <c r="W671" s="44">
        <f t="shared" si="256"/>
        <v>0</v>
      </c>
      <c r="X671" s="44">
        <f>X672+X674+X677+X680+X683+X686+X689</f>
        <v>0</v>
      </c>
      <c r="Y671" s="41">
        <v>0</v>
      </c>
      <c r="Z671" s="41">
        <f t="shared" si="282"/>
        <v>0</v>
      </c>
      <c r="AA671" s="41">
        <v>0</v>
      </c>
      <c r="AB671" s="45">
        <f t="shared" si="251"/>
        <v>0</v>
      </c>
      <c r="AC671" s="41">
        <v>0</v>
      </c>
      <c r="AD671" s="45">
        <f t="shared" si="251"/>
        <v>0</v>
      </c>
      <c r="AE671" s="88"/>
      <c r="AF671" s="45">
        <f t="shared" si="266"/>
        <v>0</v>
      </c>
      <c r="AG671" s="41"/>
      <c r="AH671" s="45">
        <f t="shared" si="266"/>
        <v>0</v>
      </c>
      <c r="AI671" s="41">
        <v>0</v>
      </c>
      <c r="AJ671" s="45">
        <f t="shared" si="266"/>
        <v>0</v>
      </c>
      <c r="AK671" s="41">
        <v>0</v>
      </c>
      <c r="AL671" s="45">
        <f t="shared" si="266"/>
        <v>0</v>
      </c>
      <c r="AM671" s="41">
        <v>0</v>
      </c>
      <c r="AN671" s="45">
        <f t="shared" si="267"/>
        <v>0</v>
      </c>
      <c r="AO671" s="41">
        <v>0</v>
      </c>
      <c r="AP671" s="45">
        <f t="shared" si="267"/>
        <v>0</v>
      </c>
      <c r="AQ671" s="41">
        <v>154.238</v>
      </c>
      <c r="AR671" s="45">
        <f t="shared" si="267"/>
        <v>154.238</v>
      </c>
      <c r="AS671" s="41"/>
      <c r="AT671" s="45">
        <f t="shared" si="267"/>
        <v>154.238</v>
      </c>
      <c r="AU671" s="41"/>
      <c r="AV671" s="45">
        <f t="shared" si="268"/>
        <v>154.238</v>
      </c>
      <c r="AW671" s="41"/>
      <c r="AX671" s="45">
        <f t="shared" si="268"/>
        <v>154.238</v>
      </c>
      <c r="AY671" s="41"/>
      <c r="AZ671" s="45">
        <f t="shared" si="268"/>
        <v>154.238</v>
      </c>
      <c r="BA671" s="41"/>
      <c r="BB671" s="45">
        <f t="shared" si="276"/>
        <v>154.238</v>
      </c>
      <c r="BC671" s="41"/>
      <c r="BD671" s="45">
        <f t="shared" si="276"/>
        <v>154.238</v>
      </c>
      <c r="BE671" s="41"/>
      <c r="BF671" s="45">
        <f t="shared" si="276"/>
        <v>154.238</v>
      </c>
    </row>
    <row r="672" spans="1:58" ht="43.5" customHeight="1" x14ac:dyDescent="0.4">
      <c r="A672" s="15"/>
      <c r="B672" s="46"/>
      <c r="C672" s="43" t="s">
        <v>285</v>
      </c>
      <c r="D672" s="43" t="s">
        <v>286</v>
      </c>
      <c r="E672" s="43"/>
      <c r="F672" s="44"/>
      <c r="G672" s="41">
        <f>G673+G675+G678+G681+G684+G687+G690</f>
        <v>0</v>
      </c>
      <c r="H672" s="41">
        <f>H673+H675+H678+H681+H684+H687+H690</f>
        <v>0</v>
      </c>
      <c r="I672" s="41">
        <f t="shared" si="277"/>
        <v>0</v>
      </c>
      <c r="J672" s="41">
        <f>J673</f>
        <v>0</v>
      </c>
      <c r="K672" s="41">
        <f t="shared" si="258"/>
        <v>0</v>
      </c>
      <c r="L672" s="41">
        <f>L673</f>
        <v>0</v>
      </c>
      <c r="M672" s="44">
        <f t="shared" si="280"/>
        <v>0</v>
      </c>
      <c r="N672" s="41">
        <f>N673</f>
        <v>0</v>
      </c>
      <c r="O672" s="44">
        <f t="shared" si="281"/>
        <v>0</v>
      </c>
      <c r="P672" s="41">
        <f>P673</f>
        <v>0</v>
      </c>
      <c r="Q672" s="44">
        <f t="shared" si="253"/>
        <v>0</v>
      </c>
      <c r="R672" s="41">
        <f>R673</f>
        <v>0</v>
      </c>
      <c r="S672" s="44">
        <f t="shared" si="254"/>
        <v>0</v>
      </c>
      <c r="T672" s="41">
        <f>T673</f>
        <v>0</v>
      </c>
      <c r="U672" s="44">
        <f t="shared" si="255"/>
        <v>0</v>
      </c>
      <c r="V672" s="44"/>
      <c r="W672" s="44">
        <f t="shared" si="256"/>
        <v>0</v>
      </c>
      <c r="X672" s="44">
        <f>X673</f>
        <v>0</v>
      </c>
      <c r="Y672" s="41">
        <f>Y673+Y675+Y678+Y681+Y684+Y687+Y690</f>
        <v>0</v>
      </c>
      <c r="Z672" s="41">
        <f t="shared" si="282"/>
        <v>0</v>
      </c>
      <c r="AA672" s="41">
        <f>AA673+AA675+AA678+AA681+AA684+AA687+AA690</f>
        <v>0</v>
      </c>
      <c r="AB672" s="45">
        <f t="shared" ref="AB672:AD743" si="283">Z672+AA672</f>
        <v>0</v>
      </c>
      <c r="AC672" s="41">
        <f>AC673+AC675+AC678+AC681+AC684+AC687+AC690</f>
        <v>0</v>
      </c>
      <c r="AD672" s="45">
        <f t="shared" si="283"/>
        <v>0</v>
      </c>
      <c r="AE672" s="41">
        <f>AE673+AE675+AE678+AE681+AE684+AE687+AE690</f>
        <v>0</v>
      </c>
      <c r="AF672" s="45">
        <f t="shared" si="266"/>
        <v>0</v>
      </c>
      <c r="AG672" s="41">
        <f>AG673+AG675+AG678+AG681+AG684+AG687+AG690</f>
        <v>0</v>
      </c>
      <c r="AH672" s="45">
        <f t="shared" si="266"/>
        <v>0</v>
      </c>
      <c r="AI672" s="41">
        <f>AI673+AI675+AI678+AI681+AI684+AI687+AI690</f>
        <v>0</v>
      </c>
      <c r="AJ672" s="45">
        <f t="shared" si="266"/>
        <v>0</v>
      </c>
      <c r="AK672" s="41">
        <f>AK673+AK675+AK678+AK681+AK684+AK687+AK690</f>
        <v>0</v>
      </c>
      <c r="AL672" s="45">
        <f t="shared" si="266"/>
        <v>0</v>
      </c>
      <c r="AM672" s="41">
        <f>AM673+AM675+AM678+AM681+AM684+AM687+AM690</f>
        <v>0</v>
      </c>
      <c r="AN672" s="45">
        <f t="shared" si="267"/>
        <v>0</v>
      </c>
      <c r="AO672" s="41">
        <f>AO673+AO675+AO678+AO681+AO684+AO687+AO690</f>
        <v>0</v>
      </c>
      <c r="AP672" s="45">
        <f t="shared" si="267"/>
        <v>0</v>
      </c>
      <c r="AQ672" s="41">
        <f>AQ673+AQ675+AQ678+AQ681+AQ684+AQ687+AQ690</f>
        <v>8961</v>
      </c>
      <c r="AR672" s="45">
        <f t="shared" si="267"/>
        <v>8961</v>
      </c>
      <c r="AS672" s="41">
        <f>AS673+AS675+AS678+AS681+AS684+AS687+AS690</f>
        <v>0</v>
      </c>
      <c r="AT672" s="45">
        <f t="shared" si="267"/>
        <v>8961</v>
      </c>
      <c r="AU672" s="41">
        <f>AU673+AU675+AU678+AU681+AU684+AU687+AU690</f>
        <v>0</v>
      </c>
      <c r="AV672" s="45">
        <f t="shared" si="268"/>
        <v>8961</v>
      </c>
      <c r="AW672" s="41">
        <f>AW673+AW675+AW678+AW681+AW684+AW687+AW690</f>
        <v>0</v>
      </c>
      <c r="AX672" s="45">
        <f t="shared" si="268"/>
        <v>8961</v>
      </c>
      <c r="AY672" s="41">
        <f>AY673+AY675+AY678+AY681+AY684+AY687+AY690</f>
        <v>0</v>
      </c>
      <c r="AZ672" s="45">
        <f t="shared" si="268"/>
        <v>8961</v>
      </c>
      <c r="BA672" s="41">
        <f>BA673+BA675+BA678+BA681+BA684+BA687+BA690</f>
        <v>0</v>
      </c>
      <c r="BB672" s="45">
        <f t="shared" si="276"/>
        <v>8961</v>
      </c>
      <c r="BC672" s="41">
        <f>BC673+BC675+BC678+BC681+BC684+BC687+BC690</f>
        <v>0</v>
      </c>
      <c r="BD672" s="45">
        <f t="shared" si="276"/>
        <v>8961</v>
      </c>
      <c r="BE672" s="41">
        <f>BE673+BE675+BE678+BE681+BE684+BE687+BE690</f>
        <v>0</v>
      </c>
      <c r="BF672" s="45">
        <f t="shared" si="276"/>
        <v>8961</v>
      </c>
    </row>
    <row r="673" spans="1:58" ht="62.1" customHeight="1" x14ac:dyDescent="0.4">
      <c r="A673" s="15"/>
      <c r="B673" s="46"/>
      <c r="C673" s="43" t="s">
        <v>287</v>
      </c>
      <c r="D673" s="43" t="s">
        <v>288</v>
      </c>
      <c r="E673" s="43"/>
      <c r="F673" s="44"/>
      <c r="G673" s="41">
        <f>G674</f>
        <v>0</v>
      </c>
      <c r="H673" s="41">
        <f>H674</f>
        <v>0</v>
      </c>
      <c r="I673" s="41">
        <f t="shared" si="277"/>
        <v>0</v>
      </c>
      <c r="J673" s="41"/>
      <c r="K673" s="41">
        <f t="shared" si="258"/>
        <v>0</v>
      </c>
      <c r="L673" s="41">
        <v>0</v>
      </c>
      <c r="M673" s="44">
        <f t="shared" si="280"/>
        <v>0</v>
      </c>
      <c r="N673" s="41">
        <v>0</v>
      </c>
      <c r="O673" s="44">
        <f t="shared" si="281"/>
        <v>0</v>
      </c>
      <c r="P673" s="41">
        <v>0</v>
      </c>
      <c r="Q673" s="44">
        <f t="shared" si="253"/>
        <v>0</v>
      </c>
      <c r="R673" s="41">
        <v>0</v>
      </c>
      <c r="S673" s="44">
        <f t="shared" si="254"/>
        <v>0</v>
      </c>
      <c r="T673" s="41">
        <v>0</v>
      </c>
      <c r="U673" s="44">
        <f t="shared" si="255"/>
        <v>0</v>
      </c>
      <c r="V673" s="44"/>
      <c r="W673" s="44">
        <f t="shared" si="256"/>
        <v>0</v>
      </c>
      <c r="X673" s="44"/>
      <c r="Y673" s="41">
        <f>Y674</f>
        <v>0</v>
      </c>
      <c r="Z673" s="41">
        <f t="shared" si="282"/>
        <v>0</v>
      </c>
      <c r="AA673" s="41">
        <f>AA674</f>
        <v>0</v>
      </c>
      <c r="AB673" s="45">
        <f t="shared" si="283"/>
        <v>0</v>
      </c>
      <c r="AC673" s="41">
        <f>AC674</f>
        <v>0</v>
      </c>
      <c r="AD673" s="45">
        <f t="shared" si="283"/>
        <v>0</v>
      </c>
      <c r="AE673" s="41">
        <f>AE674</f>
        <v>0</v>
      </c>
      <c r="AF673" s="45">
        <f t="shared" si="266"/>
        <v>0</v>
      </c>
      <c r="AG673" s="41">
        <f>AG674</f>
        <v>0</v>
      </c>
      <c r="AH673" s="45">
        <f t="shared" si="266"/>
        <v>0</v>
      </c>
      <c r="AI673" s="41">
        <f>AI674</f>
        <v>0</v>
      </c>
      <c r="AJ673" s="45">
        <f t="shared" si="266"/>
        <v>0</v>
      </c>
      <c r="AK673" s="41">
        <f>AK674</f>
        <v>0</v>
      </c>
      <c r="AL673" s="45">
        <f t="shared" si="266"/>
        <v>0</v>
      </c>
      <c r="AM673" s="41">
        <f>AM674</f>
        <v>0</v>
      </c>
      <c r="AN673" s="45">
        <f t="shared" si="267"/>
        <v>0</v>
      </c>
      <c r="AO673" s="41">
        <f>AO674</f>
        <v>0</v>
      </c>
      <c r="AP673" s="45">
        <f t="shared" si="267"/>
        <v>0</v>
      </c>
      <c r="AQ673" s="41">
        <f>AQ674</f>
        <v>12.4</v>
      </c>
      <c r="AR673" s="45">
        <f t="shared" si="267"/>
        <v>12.4</v>
      </c>
      <c r="AS673" s="41">
        <f>AS674</f>
        <v>0</v>
      </c>
      <c r="AT673" s="45">
        <f t="shared" si="267"/>
        <v>12.4</v>
      </c>
      <c r="AU673" s="41">
        <f>AU674</f>
        <v>0</v>
      </c>
      <c r="AV673" s="45">
        <f t="shared" si="268"/>
        <v>12.4</v>
      </c>
      <c r="AW673" s="41">
        <f>AW674</f>
        <v>0</v>
      </c>
      <c r="AX673" s="45">
        <f t="shared" si="268"/>
        <v>12.4</v>
      </c>
      <c r="AY673" s="41">
        <f>AY674</f>
        <v>0</v>
      </c>
      <c r="AZ673" s="45">
        <f t="shared" si="268"/>
        <v>12.4</v>
      </c>
      <c r="BA673" s="41">
        <f>BA674</f>
        <v>0</v>
      </c>
      <c r="BB673" s="45">
        <f t="shared" si="276"/>
        <v>12.4</v>
      </c>
      <c r="BC673" s="41">
        <f>BC674</f>
        <v>0</v>
      </c>
      <c r="BD673" s="45">
        <f t="shared" si="276"/>
        <v>12.4</v>
      </c>
      <c r="BE673" s="41">
        <f>BE674</f>
        <v>0</v>
      </c>
      <c r="BF673" s="45">
        <f t="shared" si="276"/>
        <v>12.4</v>
      </c>
    </row>
    <row r="674" spans="1:58" ht="41.1" customHeight="1" x14ac:dyDescent="0.4">
      <c r="A674" s="15"/>
      <c r="B674" s="46"/>
      <c r="C674" s="43" t="s">
        <v>14</v>
      </c>
      <c r="D674" s="43" t="s">
        <v>288</v>
      </c>
      <c r="E674" s="43">
        <v>200</v>
      </c>
      <c r="F674" s="44">
        <v>5</v>
      </c>
      <c r="G674" s="41">
        <v>0</v>
      </c>
      <c r="H674" s="41">
        <v>0</v>
      </c>
      <c r="I674" s="41">
        <f t="shared" si="277"/>
        <v>0</v>
      </c>
      <c r="J674" s="41"/>
      <c r="K674" s="41">
        <f t="shared" si="258"/>
        <v>0</v>
      </c>
      <c r="L674" s="41"/>
      <c r="M674" s="44">
        <f t="shared" si="280"/>
        <v>0</v>
      </c>
      <c r="N674" s="41"/>
      <c r="O674" s="44">
        <f t="shared" si="281"/>
        <v>0</v>
      </c>
      <c r="P674" s="41"/>
      <c r="Q674" s="44">
        <f t="shared" si="253"/>
        <v>0</v>
      </c>
      <c r="R674" s="41"/>
      <c r="S674" s="44">
        <f t="shared" si="254"/>
        <v>0</v>
      </c>
      <c r="T674" s="41"/>
      <c r="U674" s="44">
        <f t="shared" si="255"/>
        <v>0</v>
      </c>
      <c r="V674" s="44"/>
      <c r="W674" s="44">
        <f t="shared" si="256"/>
        <v>0</v>
      </c>
      <c r="X674" s="44">
        <f>X675+X676</f>
        <v>0</v>
      </c>
      <c r="Y674" s="41">
        <v>0</v>
      </c>
      <c r="Z674" s="41">
        <f t="shared" si="282"/>
        <v>0</v>
      </c>
      <c r="AA674" s="41">
        <v>0</v>
      </c>
      <c r="AB674" s="45">
        <f t="shared" si="283"/>
        <v>0</v>
      </c>
      <c r="AC674" s="41">
        <v>0</v>
      </c>
      <c r="AD674" s="45">
        <f t="shared" si="283"/>
        <v>0</v>
      </c>
      <c r="AE674" s="41">
        <v>0</v>
      </c>
      <c r="AF674" s="45">
        <f t="shared" si="266"/>
        <v>0</v>
      </c>
      <c r="AG674" s="41">
        <v>0</v>
      </c>
      <c r="AH674" s="45">
        <f t="shared" si="266"/>
        <v>0</v>
      </c>
      <c r="AI674" s="41">
        <v>0</v>
      </c>
      <c r="AJ674" s="45">
        <f t="shared" si="266"/>
        <v>0</v>
      </c>
      <c r="AK674" s="41">
        <v>0</v>
      </c>
      <c r="AL674" s="45">
        <f t="shared" si="266"/>
        <v>0</v>
      </c>
      <c r="AM674" s="41">
        <v>0</v>
      </c>
      <c r="AN674" s="45">
        <f t="shared" si="267"/>
        <v>0</v>
      </c>
      <c r="AO674" s="41">
        <v>0</v>
      </c>
      <c r="AP674" s="45">
        <f t="shared" si="267"/>
        <v>0</v>
      </c>
      <c r="AQ674" s="41">
        <v>12.4</v>
      </c>
      <c r="AR674" s="45">
        <f t="shared" si="267"/>
        <v>12.4</v>
      </c>
      <c r="AS674" s="41"/>
      <c r="AT674" s="45">
        <f t="shared" si="267"/>
        <v>12.4</v>
      </c>
      <c r="AU674" s="41"/>
      <c r="AV674" s="45">
        <f t="shared" si="268"/>
        <v>12.4</v>
      </c>
      <c r="AW674" s="41"/>
      <c r="AX674" s="45">
        <f t="shared" si="268"/>
        <v>12.4</v>
      </c>
      <c r="AY674" s="41"/>
      <c r="AZ674" s="45">
        <f t="shared" si="268"/>
        <v>12.4</v>
      </c>
      <c r="BA674" s="41"/>
      <c r="BB674" s="45">
        <f t="shared" si="276"/>
        <v>12.4</v>
      </c>
      <c r="BC674" s="41"/>
      <c r="BD674" s="45">
        <f t="shared" si="276"/>
        <v>12.4</v>
      </c>
      <c r="BE674" s="41"/>
      <c r="BF674" s="45">
        <f t="shared" si="276"/>
        <v>12.4</v>
      </c>
    </row>
    <row r="675" spans="1:58" ht="47.45" customHeight="1" x14ac:dyDescent="0.4">
      <c r="A675" s="15"/>
      <c r="B675" s="46"/>
      <c r="C675" s="43" t="s">
        <v>289</v>
      </c>
      <c r="D675" s="43" t="s">
        <v>290</v>
      </c>
      <c r="E675" s="43"/>
      <c r="F675" s="44"/>
      <c r="G675" s="41">
        <f>G676+G677</f>
        <v>0</v>
      </c>
      <c r="H675" s="41">
        <f>H676+H677</f>
        <v>0</v>
      </c>
      <c r="I675" s="41">
        <f t="shared" si="277"/>
        <v>0</v>
      </c>
      <c r="J675" s="41"/>
      <c r="K675" s="41">
        <f t="shared" si="258"/>
        <v>0</v>
      </c>
      <c r="L675" s="41"/>
      <c r="M675" s="44">
        <f t="shared" si="280"/>
        <v>0</v>
      </c>
      <c r="N675" s="41"/>
      <c r="O675" s="44">
        <f t="shared" si="281"/>
        <v>0</v>
      </c>
      <c r="P675" s="41"/>
      <c r="Q675" s="44">
        <f t="shared" si="253"/>
        <v>0</v>
      </c>
      <c r="R675" s="41"/>
      <c r="S675" s="44">
        <f t="shared" si="254"/>
        <v>0</v>
      </c>
      <c r="T675" s="41"/>
      <c r="U675" s="44">
        <f t="shared" si="255"/>
        <v>0</v>
      </c>
      <c r="V675" s="44"/>
      <c r="W675" s="44">
        <f t="shared" si="256"/>
        <v>0</v>
      </c>
      <c r="X675" s="44"/>
      <c r="Y675" s="41">
        <f>Y676+Y677</f>
        <v>0</v>
      </c>
      <c r="Z675" s="41">
        <f t="shared" si="282"/>
        <v>0</v>
      </c>
      <c r="AA675" s="41">
        <f>AA676+AA677</f>
        <v>0</v>
      </c>
      <c r="AB675" s="45">
        <f t="shared" si="283"/>
        <v>0</v>
      </c>
      <c r="AC675" s="41">
        <f>AC676+AC677</f>
        <v>0</v>
      </c>
      <c r="AD675" s="45">
        <f t="shared" si="283"/>
        <v>0</v>
      </c>
      <c r="AE675" s="41">
        <f>AE676+AE677</f>
        <v>0</v>
      </c>
      <c r="AF675" s="45">
        <f t="shared" si="266"/>
        <v>0</v>
      </c>
      <c r="AG675" s="41">
        <f>AG676+AG677</f>
        <v>0</v>
      </c>
      <c r="AH675" s="45">
        <f t="shared" si="266"/>
        <v>0</v>
      </c>
      <c r="AI675" s="41">
        <f>AI676+AI677</f>
        <v>0</v>
      </c>
      <c r="AJ675" s="45">
        <f t="shared" si="266"/>
        <v>0</v>
      </c>
      <c r="AK675" s="41">
        <f>AK676+AK677</f>
        <v>0</v>
      </c>
      <c r="AL675" s="45">
        <f t="shared" si="266"/>
        <v>0</v>
      </c>
      <c r="AM675" s="41">
        <f>AM676+AM677</f>
        <v>0</v>
      </c>
      <c r="AN675" s="45">
        <f t="shared" si="267"/>
        <v>0</v>
      </c>
      <c r="AO675" s="41">
        <f>AO676+AO677</f>
        <v>0</v>
      </c>
      <c r="AP675" s="45">
        <f t="shared" si="267"/>
        <v>0</v>
      </c>
      <c r="AQ675" s="41">
        <f>AQ676+AQ677</f>
        <v>640.79999999999995</v>
      </c>
      <c r="AR675" s="45">
        <f t="shared" si="267"/>
        <v>640.79999999999995</v>
      </c>
      <c r="AS675" s="41">
        <f>AS676+AS677</f>
        <v>0</v>
      </c>
      <c r="AT675" s="45">
        <f t="shared" si="267"/>
        <v>640.79999999999995</v>
      </c>
      <c r="AU675" s="41">
        <f>AU676+AU677</f>
        <v>0</v>
      </c>
      <c r="AV675" s="45">
        <f t="shared" si="268"/>
        <v>640.79999999999995</v>
      </c>
      <c r="AW675" s="41">
        <f>AW676+AW677</f>
        <v>0</v>
      </c>
      <c r="AX675" s="45">
        <f t="shared" si="268"/>
        <v>640.79999999999995</v>
      </c>
      <c r="AY675" s="41">
        <f>AY676+AY677</f>
        <v>0</v>
      </c>
      <c r="AZ675" s="45">
        <f t="shared" si="268"/>
        <v>640.79999999999995</v>
      </c>
      <c r="BA675" s="41">
        <f>BA676+BA677</f>
        <v>0</v>
      </c>
      <c r="BB675" s="45">
        <f t="shared" si="276"/>
        <v>640.79999999999995</v>
      </c>
      <c r="BC675" s="41">
        <f>BC676+BC677</f>
        <v>0</v>
      </c>
      <c r="BD675" s="45">
        <f t="shared" si="276"/>
        <v>640.79999999999995</v>
      </c>
      <c r="BE675" s="41">
        <f>BE676+BE677</f>
        <v>0</v>
      </c>
      <c r="BF675" s="45">
        <f t="shared" si="276"/>
        <v>640.79999999999995</v>
      </c>
    </row>
    <row r="676" spans="1:58" ht="82.5" customHeight="1" x14ac:dyDescent="0.4">
      <c r="A676" s="15"/>
      <c r="B676" s="46"/>
      <c r="C676" s="43" t="s">
        <v>113</v>
      </c>
      <c r="D676" s="43" t="s">
        <v>290</v>
      </c>
      <c r="E676" s="43">
        <v>100</v>
      </c>
      <c r="F676" s="44">
        <v>4</v>
      </c>
      <c r="G676" s="41">
        <v>0</v>
      </c>
      <c r="H676" s="41"/>
      <c r="I676" s="41">
        <f t="shared" si="277"/>
        <v>0</v>
      </c>
      <c r="J676" s="41"/>
      <c r="K676" s="41">
        <f t="shared" si="258"/>
        <v>0</v>
      </c>
      <c r="L676" s="41"/>
      <c r="M676" s="44">
        <f t="shared" si="280"/>
        <v>0</v>
      </c>
      <c r="N676" s="41"/>
      <c r="O676" s="44">
        <f t="shared" si="281"/>
        <v>0</v>
      </c>
      <c r="P676" s="41"/>
      <c r="Q676" s="44">
        <f t="shared" si="253"/>
        <v>0</v>
      </c>
      <c r="R676" s="41"/>
      <c r="S676" s="44">
        <f t="shared" si="254"/>
        <v>0</v>
      </c>
      <c r="T676" s="41"/>
      <c r="U676" s="44">
        <f t="shared" si="255"/>
        <v>0</v>
      </c>
      <c r="V676" s="44"/>
      <c r="W676" s="44">
        <f t="shared" si="256"/>
        <v>0</v>
      </c>
      <c r="X676" s="44"/>
      <c r="Y676" s="41">
        <v>0</v>
      </c>
      <c r="Z676" s="41">
        <f t="shared" si="282"/>
        <v>0</v>
      </c>
      <c r="AA676" s="41">
        <v>0</v>
      </c>
      <c r="AB676" s="45">
        <f t="shared" si="283"/>
        <v>0</v>
      </c>
      <c r="AC676" s="41">
        <v>0</v>
      </c>
      <c r="AD676" s="45">
        <f t="shared" si="283"/>
        <v>0</v>
      </c>
      <c r="AE676" s="41">
        <v>0</v>
      </c>
      <c r="AF676" s="45">
        <f t="shared" si="266"/>
        <v>0</v>
      </c>
      <c r="AG676" s="41">
        <v>0</v>
      </c>
      <c r="AH676" s="45">
        <f t="shared" si="266"/>
        <v>0</v>
      </c>
      <c r="AI676" s="41">
        <v>0</v>
      </c>
      <c r="AJ676" s="45">
        <f t="shared" si="266"/>
        <v>0</v>
      </c>
      <c r="AK676" s="41">
        <v>0</v>
      </c>
      <c r="AL676" s="45">
        <f t="shared" si="266"/>
        <v>0</v>
      </c>
      <c r="AM676" s="41">
        <v>0</v>
      </c>
      <c r="AN676" s="45">
        <f t="shared" si="267"/>
        <v>0</v>
      </c>
      <c r="AO676" s="41">
        <v>0</v>
      </c>
      <c r="AP676" s="45">
        <f t="shared" si="267"/>
        <v>0</v>
      </c>
      <c r="AQ676" s="41">
        <v>558.79999999999995</v>
      </c>
      <c r="AR676" s="45">
        <f t="shared" si="267"/>
        <v>558.79999999999995</v>
      </c>
      <c r="AS676" s="41"/>
      <c r="AT676" s="45">
        <f t="shared" si="267"/>
        <v>558.79999999999995</v>
      </c>
      <c r="AU676" s="41"/>
      <c r="AV676" s="45">
        <f t="shared" si="268"/>
        <v>558.79999999999995</v>
      </c>
      <c r="AW676" s="41"/>
      <c r="AX676" s="45">
        <f t="shared" si="268"/>
        <v>558.79999999999995</v>
      </c>
      <c r="AY676" s="41"/>
      <c r="AZ676" s="45">
        <f t="shared" si="268"/>
        <v>558.79999999999995</v>
      </c>
      <c r="BA676" s="41"/>
      <c r="BB676" s="45">
        <f t="shared" si="276"/>
        <v>558.79999999999995</v>
      </c>
      <c r="BC676" s="41"/>
      <c r="BD676" s="45">
        <f t="shared" si="276"/>
        <v>558.79999999999995</v>
      </c>
      <c r="BE676" s="41"/>
      <c r="BF676" s="45">
        <f t="shared" si="276"/>
        <v>558.79999999999995</v>
      </c>
    </row>
    <row r="677" spans="1:58" ht="44.45" customHeight="1" x14ac:dyDescent="0.4">
      <c r="A677" s="15"/>
      <c r="B677" s="46"/>
      <c r="C677" s="43" t="s">
        <v>14</v>
      </c>
      <c r="D677" s="43" t="s">
        <v>290</v>
      </c>
      <c r="E677" s="43">
        <v>200</v>
      </c>
      <c r="F677" s="44">
        <v>4</v>
      </c>
      <c r="G677" s="41">
        <v>0</v>
      </c>
      <c r="H677" s="41">
        <v>0</v>
      </c>
      <c r="I677" s="41">
        <f t="shared" si="277"/>
        <v>0</v>
      </c>
      <c r="J677" s="41"/>
      <c r="K677" s="41">
        <f t="shared" si="258"/>
        <v>0</v>
      </c>
      <c r="L677" s="41"/>
      <c r="M677" s="44">
        <f t="shared" si="280"/>
        <v>0</v>
      </c>
      <c r="N677" s="41"/>
      <c r="O677" s="44">
        <f t="shared" si="281"/>
        <v>0</v>
      </c>
      <c r="P677" s="41"/>
      <c r="Q677" s="44">
        <f t="shared" si="253"/>
        <v>0</v>
      </c>
      <c r="R677" s="41"/>
      <c r="S677" s="44">
        <f t="shared" si="254"/>
        <v>0</v>
      </c>
      <c r="T677" s="41"/>
      <c r="U677" s="44">
        <f t="shared" si="255"/>
        <v>0</v>
      </c>
      <c r="V677" s="44"/>
      <c r="W677" s="44">
        <f t="shared" si="256"/>
        <v>0</v>
      </c>
      <c r="X677" s="44">
        <f>X678+X679</f>
        <v>0</v>
      </c>
      <c r="Y677" s="41">
        <v>0</v>
      </c>
      <c r="Z677" s="41">
        <f t="shared" si="282"/>
        <v>0</v>
      </c>
      <c r="AA677" s="41">
        <v>0</v>
      </c>
      <c r="AB677" s="45">
        <f t="shared" si="283"/>
        <v>0</v>
      </c>
      <c r="AC677" s="41">
        <v>0</v>
      </c>
      <c r="AD677" s="45">
        <f t="shared" si="283"/>
        <v>0</v>
      </c>
      <c r="AE677" s="41">
        <v>0</v>
      </c>
      <c r="AF677" s="45">
        <f t="shared" si="266"/>
        <v>0</v>
      </c>
      <c r="AG677" s="41">
        <v>0</v>
      </c>
      <c r="AH677" s="45">
        <f t="shared" si="266"/>
        <v>0</v>
      </c>
      <c r="AI677" s="41">
        <v>0</v>
      </c>
      <c r="AJ677" s="45">
        <f t="shared" si="266"/>
        <v>0</v>
      </c>
      <c r="AK677" s="41">
        <v>0</v>
      </c>
      <c r="AL677" s="45">
        <f t="shared" si="266"/>
        <v>0</v>
      </c>
      <c r="AM677" s="41">
        <v>0</v>
      </c>
      <c r="AN677" s="45">
        <f t="shared" si="267"/>
        <v>0</v>
      </c>
      <c r="AO677" s="41">
        <v>0</v>
      </c>
      <c r="AP677" s="45">
        <f t="shared" si="267"/>
        <v>0</v>
      </c>
      <c r="AQ677" s="41">
        <v>82</v>
      </c>
      <c r="AR677" s="45">
        <f t="shared" si="267"/>
        <v>82</v>
      </c>
      <c r="AS677" s="41"/>
      <c r="AT677" s="45">
        <f t="shared" si="267"/>
        <v>82</v>
      </c>
      <c r="AU677" s="41"/>
      <c r="AV677" s="45">
        <f t="shared" si="268"/>
        <v>82</v>
      </c>
      <c r="AW677" s="41"/>
      <c r="AX677" s="45">
        <f t="shared" si="268"/>
        <v>82</v>
      </c>
      <c r="AY677" s="41"/>
      <c r="AZ677" s="45">
        <f t="shared" si="268"/>
        <v>82</v>
      </c>
      <c r="BA677" s="41"/>
      <c r="BB677" s="45">
        <f t="shared" si="276"/>
        <v>82</v>
      </c>
      <c r="BC677" s="41"/>
      <c r="BD677" s="45">
        <f t="shared" si="276"/>
        <v>82</v>
      </c>
      <c r="BE677" s="41"/>
      <c r="BF677" s="45">
        <f t="shared" si="276"/>
        <v>82</v>
      </c>
    </row>
    <row r="678" spans="1:58" ht="65.099999999999994" customHeight="1" x14ac:dyDescent="0.4">
      <c r="A678" s="15"/>
      <c r="B678" s="46"/>
      <c r="C678" s="43" t="s">
        <v>503</v>
      </c>
      <c r="D678" s="43" t="s">
        <v>291</v>
      </c>
      <c r="E678" s="43"/>
      <c r="F678" s="44"/>
      <c r="G678" s="41">
        <f>G679+G680</f>
        <v>0</v>
      </c>
      <c r="H678" s="41">
        <f>H679+H680</f>
        <v>0</v>
      </c>
      <c r="I678" s="41">
        <f t="shared" si="277"/>
        <v>0</v>
      </c>
      <c r="J678" s="41"/>
      <c r="K678" s="41">
        <f t="shared" si="258"/>
        <v>0</v>
      </c>
      <c r="L678" s="41"/>
      <c r="M678" s="44">
        <f t="shared" si="280"/>
        <v>0</v>
      </c>
      <c r="N678" s="41"/>
      <c r="O678" s="44">
        <f t="shared" si="281"/>
        <v>0</v>
      </c>
      <c r="P678" s="41"/>
      <c r="Q678" s="44">
        <f t="shared" si="253"/>
        <v>0</v>
      </c>
      <c r="R678" s="41"/>
      <c r="S678" s="44">
        <f t="shared" si="254"/>
        <v>0</v>
      </c>
      <c r="T678" s="41"/>
      <c r="U678" s="44">
        <f t="shared" si="255"/>
        <v>0</v>
      </c>
      <c r="V678" s="44"/>
      <c r="W678" s="44">
        <f t="shared" si="256"/>
        <v>0</v>
      </c>
      <c r="X678" s="44"/>
      <c r="Y678" s="41">
        <f>Y679+Y680</f>
        <v>0</v>
      </c>
      <c r="Z678" s="41">
        <f t="shared" si="282"/>
        <v>0</v>
      </c>
      <c r="AA678" s="41">
        <f>AA679+AA680</f>
        <v>0</v>
      </c>
      <c r="AB678" s="45">
        <f t="shared" si="283"/>
        <v>0</v>
      </c>
      <c r="AC678" s="41">
        <f>AC679+AC680</f>
        <v>0</v>
      </c>
      <c r="AD678" s="45">
        <f t="shared" si="283"/>
        <v>0</v>
      </c>
      <c r="AE678" s="41">
        <f>AE679+AE680</f>
        <v>0</v>
      </c>
      <c r="AF678" s="45">
        <f t="shared" si="266"/>
        <v>0</v>
      </c>
      <c r="AG678" s="41">
        <f>AG679+AG680</f>
        <v>0</v>
      </c>
      <c r="AH678" s="45">
        <f t="shared" si="266"/>
        <v>0</v>
      </c>
      <c r="AI678" s="41">
        <f>AI679+AI680</f>
        <v>0</v>
      </c>
      <c r="AJ678" s="45">
        <f t="shared" si="266"/>
        <v>0</v>
      </c>
      <c r="AK678" s="41">
        <f>AK679+AK680</f>
        <v>0</v>
      </c>
      <c r="AL678" s="45">
        <f t="shared" si="266"/>
        <v>0</v>
      </c>
      <c r="AM678" s="41">
        <f>AM679+AM680</f>
        <v>0</v>
      </c>
      <c r="AN678" s="45">
        <f t="shared" si="267"/>
        <v>0</v>
      </c>
      <c r="AO678" s="41">
        <f>AO679+AO680</f>
        <v>0</v>
      </c>
      <c r="AP678" s="45">
        <f t="shared" si="267"/>
        <v>0</v>
      </c>
      <c r="AQ678" s="41">
        <f>AQ679+AQ680</f>
        <v>2593.5</v>
      </c>
      <c r="AR678" s="45">
        <f t="shared" si="267"/>
        <v>2593.5</v>
      </c>
      <c r="AS678" s="41">
        <f>AS679+AS680</f>
        <v>0</v>
      </c>
      <c r="AT678" s="45">
        <f t="shared" si="267"/>
        <v>2593.5</v>
      </c>
      <c r="AU678" s="41">
        <f>AU679+AU680</f>
        <v>0</v>
      </c>
      <c r="AV678" s="45">
        <f t="shared" si="268"/>
        <v>2593.5</v>
      </c>
      <c r="AW678" s="41">
        <f>AW679+AW680</f>
        <v>0</v>
      </c>
      <c r="AX678" s="45">
        <f t="shared" si="268"/>
        <v>2593.5</v>
      </c>
      <c r="AY678" s="41">
        <f>AY679+AY680</f>
        <v>0</v>
      </c>
      <c r="AZ678" s="45">
        <f t="shared" si="268"/>
        <v>2593.5</v>
      </c>
      <c r="BA678" s="41">
        <f>BA679+BA680</f>
        <v>0</v>
      </c>
      <c r="BB678" s="45">
        <f t="shared" si="276"/>
        <v>2593.5</v>
      </c>
      <c r="BC678" s="41">
        <f>BC679+BC680</f>
        <v>0</v>
      </c>
      <c r="BD678" s="45">
        <f t="shared" si="276"/>
        <v>2593.5</v>
      </c>
      <c r="BE678" s="41">
        <f>BE679+BE680</f>
        <v>0</v>
      </c>
      <c r="BF678" s="45">
        <f t="shared" si="276"/>
        <v>2593.5</v>
      </c>
    </row>
    <row r="679" spans="1:58" ht="87.6" customHeight="1" x14ac:dyDescent="0.4">
      <c r="A679" s="15"/>
      <c r="B679" s="46"/>
      <c r="C679" s="43" t="s">
        <v>113</v>
      </c>
      <c r="D679" s="43" t="s">
        <v>291</v>
      </c>
      <c r="E679" s="43">
        <v>100</v>
      </c>
      <c r="F679" s="44">
        <v>4</v>
      </c>
      <c r="G679" s="41">
        <v>0</v>
      </c>
      <c r="H679" s="41">
        <v>0</v>
      </c>
      <c r="I679" s="41">
        <f t="shared" si="277"/>
        <v>0</v>
      </c>
      <c r="J679" s="41"/>
      <c r="K679" s="41">
        <f t="shared" si="258"/>
        <v>0</v>
      </c>
      <c r="L679" s="41"/>
      <c r="M679" s="44">
        <f t="shared" si="280"/>
        <v>0</v>
      </c>
      <c r="N679" s="41"/>
      <c r="O679" s="44">
        <f t="shared" si="281"/>
        <v>0</v>
      </c>
      <c r="P679" s="41"/>
      <c r="Q679" s="44">
        <f t="shared" si="253"/>
        <v>0</v>
      </c>
      <c r="R679" s="41"/>
      <c r="S679" s="44">
        <f t="shared" si="254"/>
        <v>0</v>
      </c>
      <c r="T679" s="41"/>
      <c r="U679" s="44">
        <f t="shared" si="255"/>
        <v>0</v>
      </c>
      <c r="V679" s="44"/>
      <c r="W679" s="44">
        <f t="shared" si="256"/>
        <v>0</v>
      </c>
      <c r="X679" s="44"/>
      <c r="Y679" s="41">
        <v>0</v>
      </c>
      <c r="Z679" s="41">
        <f t="shared" si="282"/>
        <v>0</v>
      </c>
      <c r="AA679" s="41">
        <v>0</v>
      </c>
      <c r="AB679" s="45">
        <f t="shared" si="283"/>
        <v>0</v>
      </c>
      <c r="AC679" s="41">
        <v>0</v>
      </c>
      <c r="AD679" s="45">
        <f t="shared" si="283"/>
        <v>0</v>
      </c>
      <c r="AE679" s="41">
        <v>0</v>
      </c>
      <c r="AF679" s="45">
        <f t="shared" si="266"/>
        <v>0</v>
      </c>
      <c r="AG679" s="41">
        <v>0</v>
      </c>
      <c r="AH679" s="45">
        <f t="shared" si="266"/>
        <v>0</v>
      </c>
      <c r="AI679" s="41">
        <v>0</v>
      </c>
      <c r="AJ679" s="45">
        <f t="shared" si="266"/>
        <v>0</v>
      </c>
      <c r="AK679" s="41">
        <v>0</v>
      </c>
      <c r="AL679" s="45">
        <f t="shared" si="266"/>
        <v>0</v>
      </c>
      <c r="AM679" s="41">
        <v>0</v>
      </c>
      <c r="AN679" s="45">
        <f t="shared" si="267"/>
        <v>0</v>
      </c>
      <c r="AO679" s="41">
        <v>0</v>
      </c>
      <c r="AP679" s="45">
        <f t="shared" si="267"/>
        <v>0</v>
      </c>
      <c r="AQ679" s="41">
        <v>2393.5</v>
      </c>
      <c r="AR679" s="45">
        <f t="shared" si="267"/>
        <v>2393.5</v>
      </c>
      <c r="AS679" s="41"/>
      <c r="AT679" s="45">
        <f t="shared" si="267"/>
        <v>2393.5</v>
      </c>
      <c r="AU679" s="41"/>
      <c r="AV679" s="45">
        <f t="shared" si="268"/>
        <v>2393.5</v>
      </c>
      <c r="AW679" s="41"/>
      <c r="AX679" s="45">
        <f t="shared" si="268"/>
        <v>2393.5</v>
      </c>
      <c r="AY679" s="41"/>
      <c r="AZ679" s="45">
        <f t="shared" si="268"/>
        <v>2393.5</v>
      </c>
      <c r="BA679" s="41"/>
      <c r="BB679" s="45">
        <f t="shared" si="276"/>
        <v>2393.5</v>
      </c>
      <c r="BC679" s="41"/>
      <c r="BD679" s="45">
        <f t="shared" si="276"/>
        <v>2393.5</v>
      </c>
      <c r="BE679" s="41"/>
      <c r="BF679" s="45">
        <f t="shared" si="276"/>
        <v>2393.5</v>
      </c>
    </row>
    <row r="680" spans="1:58" ht="45" customHeight="1" x14ac:dyDescent="0.4">
      <c r="A680" s="15"/>
      <c r="B680" s="46"/>
      <c r="C680" s="43" t="s">
        <v>14</v>
      </c>
      <c r="D680" s="43" t="s">
        <v>291</v>
      </c>
      <c r="E680" s="43">
        <v>200</v>
      </c>
      <c r="F680" s="44">
        <v>4</v>
      </c>
      <c r="G680" s="41">
        <v>0</v>
      </c>
      <c r="H680" s="41">
        <v>0</v>
      </c>
      <c r="I680" s="41">
        <f t="shared" si="277"/>
        <v>0</v>
      </c>
      <c r="J680" s="41"/>
      <c r="K680" s="41">
        <f t="shared" si="258"/>
        <v>0</v>
      </c>
      <c r="L680" s="41"/>
      <c r="M680" s="44">
        <f t="shared" si="280"/>
        <v>0</v>
      </c>
      <c r="N680" s="41"/>
      <c r="O680" s="44">
        <f t="shared" si="281"/>
        <v>0</v>
      </c>
      <c r="P680" s="41"/>
      <c r="Q680" s="44">
        <f t="shared" si="253"/>
        <v>0</v>
      </c>
      <c r="R680" s="41"/>
      <c r="S680" s="44">
        <f t="shared" si="254"/>
        <v>0</v>
      </c>
      <c r="T680" s="41"/>
      <c r="U680" s="44">
        <f t="shared" si="255"/>
        <v>0</v>
      </c>
      <c r="V680" s="44"/>
      <c r="W680" s="44">
        <f t="shared" si="256"/>
        <v>0</v>
      </c>
      <c r="X680" s="44">
        <f>X681+X682</f>
        <v>0</v>
      </c>
      <c r="Y680" s="41">
        <v>0</v>
      </c>
      <c r="Z680" s="41">
        <f t="shared" si="282"/>
        <v>0</v>
      </c>
      <c r="AA680" s="41">
        <v>0</v>
      </c>
      <c r="AB680" s="45">
        <f t="shared" si="283"/>
        <v>0</v>
      </c>
      <c r="AC680" s="41">
        <v>0</v>
      </c>
      <c r="AD680" s="45">
        <f t="shared" si="283"/>
        <v>0</v>
      </c>
      <c r="AE680" s="41">
        <v>0</v>
      </c>
      <c r="AF680" s="45">
        <f t="shared" si="266"/>
        <v>0</v>
      </c>
      <c r="AG680" s="41">
        <v>0</v>
      </c>
      <c r="AH680" s="45">
        <f t="shared" si="266"/>
        <v>0</v>
      </c>
      <c r="AI680" s="41">
        <v>0</v>
      </c>
      <c r="AJ680" s="45">
        <f t="shared" si="266"/>
        <v>0</v>
      </c>
      <c r="AK680" s="41">
        <v>0</v>
      </c>
      <c r="AL680" s="45">
        <f t="shared" si="266"/>
        <v>0</v>
      </c>
      <c r="AM680" s="41">
        <v>0</v>
      </c>
      <c r="AN680" s="45">
        <f t="shared" si="267"/>
        <v>0</v>
      </c>
      <c r="AO680" s="41">
        <v>0</v>
      </c>
      <c r="AP680" s="45">
        <f t="shared" si="267"/>
        <v>0</v>
      </c>
      <c r="AQ680" s="41">
        <v>200</v>
      </c>
      <c r="AR680" s="45">
        <f t="shared" si="267"/>
        <v>200</v>
      </c>
      <c r="AS680" s="41"/>
      <c r="AT680" s="45">
        <f t="shared" si="267"/>
        <v>200</v>
      </c>
      <c r="AU680" s="41"/>
      <c r="AV680" s="45">
        <f t="shared" si="268"/>
        <v>200</v>
      </c>
      <c r="AW680" s="41"/>
      <c r="AX680" s="45">
        <f t="shared" si="268"/>
        <v>200</v>
      </c>
      <c r="AY680" s="41"/>
      <c r="AZ680" s="45">
        <f t="shared" si="268"/>
        <v>200</v>
      </c>
      <c r="BA680" s="41"/>
      <c r="BB680" s="45">
        <f t="shared" si="276"/>
        <v>200</v>
      </c>
      <c r="BC680" s="41"/>
      <c r="BD680" s="45">
        <f t="shared" si="276"/>
        <v>200</v>
      </c>
      <c r="BE680" s="41"/>
      <c r="BF680" s="45">
        <f t="shared" si="276"/>
        <v>200</v>
      </c>
    </row>
    <row r="681" spans="1:58" ht="62.45" customHeight="1" x14ac:dyDescent="0.4">
      <c r="A681" s="15"/>
      <c r="B681" s="46"/>
      <c r="C681" s="43" t="s">
        <v>292</v>
      </c>
      <c r="D681" s="43" t="s">
        <v>293</v>
      </c>
      <c r="E681" s="43"/>
      <c r="F681" s="44"/>
      <c r="G681" s="41">
        <f>G682+G683</f>
        <v>0</v>
      </c>
      <c r="H681" s="41">
        <f>H682+H683</f>
        <v>0</v>
      </c>
      <c r="I681" s="41">
        <f t="shared" si="277"/>
        <v>0</v>
      </c>
      <c r="J681" s="41"/>
      <c r="K681" s="41">
        <f t="shared" si="258"/>
        <v>0</v>
      </c>
      <c r="L681" s="41"/>
      <c r="M681" s="44">
        <f t="shared" si="280"/>
        <v>0</v>
      </c>
      <c r="N681" s="41"/>
      <c r="O681" s="44">
        <f t="shared" si="281"/>
        <v>0</v>
      </c>
      <c r="P681" s="41"/>
      <c r="Q681" s="44">
        <f t="shared" ref="Q681:Q754" si="284">O681+P681</f>
        <v>0</v>
      </c>
      <c r="R681" s="41"/>
      <c r="S681" s="44">
        <f t="shared" ref="S681:S754" si="285">Q681+R681</f>
        <v>0</v>
      </c>
      <c r="T681" s="41"/>
      <c r="U681" s="44">
        <f t="shared" ref="U681:U754" si="286">S681+T681</f>
        <v>0</v>
      </c>
      <c r="V681" s="44"/>
      <c r="W681" s="44">
        <f t="shared" ref="W681:W754" si="287">U681+V681</f>
        <v>0</v>
      </c>
      <c r="X681" s="44"/>
      <c r="Y681" s="41">
        <f>Y682+Y683</f>
        <v>0</v>
      </c>
      <c r="Z681" s="41">
        <f t="shared" si="282"/>
        <v>0</v>
      </c>
      <c r="AA681" s="41">
        <f>AA682+AA683</f>
        <v>0</v>
      </c>
      <c r="AB681" s="45">
        <f t="shared" si="283"/>
        <v>0</v>
      </c>
      <c r="AC681" s="41">
        <f>AC682+AC683</f>
        <v>0</v>
      </c>
      <c r="AD681" s="45">
        <f t="shared" si="283"/>
        <v>0</v>
      </c>
      <c r="AE681" s="41">
        <f>AE682+AE683</f>
        <v>0</v>
      </c>
      <c r="AF681" s="45">
        <f t="shared" si="266"/>
        <v>0</v>
      </c>
      <c r="AG681" s="41">
        <f>AG682+AG683</f>
        <v>0</v>
      </c>
      <c r="AH681" s="45">
        <f t="shared" si="266"/>
        <v>0</v>
      </c>
      <c r="AI681" s="41">
        <f>AI682+AI683</f>
        <v>0</v>
      </c>
      <c r="AJ681" s="45">
        <f t="shared" si="266"/>
        <v>0</v>
      </c>
      <c r="AK681" s="41">
        <f>AK682+AK683</f>
        <v>0</v>
      </c>
      <c r="AL681" s="45">
        <f t="shared" si="266"/>
        <v>0</v>
      </c>
      <c r="AM681" s="41">
        <f>AM682+AM683</f>
        <v>0</v>
      </c>
      <c r="AN681" s="45">
        <f t="shared" si="267"/>
        <v>0</v>
      </c>
      <c r="AO681" s="41">
        <f>AO682+AO683</f>
        <v>0</v>
      </c>
      <c r="AP681" s="45">
        <f t="shared" si="267"/>
        <v>0</v>
      </c>
      <c r="AQ681" s="41">
        <f>AQ682+AQ683</f>
        <v>1281.5999999999999</v>
      </c>
      <c r="AR681" s="45">
        <f t="shared" si="267"/>
        <v>1281.5999999999999</v>
      </c>
      <c r="AS681" s="41">
        <f>AS682+AS683</f>
        <v>0</v>
      </c>
      <c r="AT681" s="45">
        <f t="shared" si="267"/>
        <v>1281.5999999999999</v>
      </c>
      <c r="AU681" s="41">
        <f>AU682+AU683</f>
        <v>0</v>
      </c>
      <c r="AV681" s="45">
        <f t="shared" si="268"/>
        <v>1281.5999999999999</v>
      </c>
      <c r="AW681" s="41">
        <f>AW682+AW683</f>
        <v>0</v>
      </c>
      <c r="AX681" s="45">
        <f t="shared" si="268"/>
        <v>1281.5999999999999</v>
      </c>
      <c r="AY681" s="41">
        <f>AY682+AY683</f>
        <v>0</v>
      </c>
      <c r="AZ681" s="45">
        <f t="shared" si="268"/>
        <v>1281.5999999999999</v>
      </c>
      <c r="BA681" s="41">
        <f>BA682+BA683</f>
        <v>0</v>
      </c>
      <c r="BB681" s="45">
        <f t="shared" si="276"/>
        <v>1281.5999999999999</v>
      </c>
      <c r="BC681" s="41">
        <f>BC682+BC683</f>
        <v>0</v>
      </c>
      <c r="BD681" s="45">
        <f t="shared" si="276"/>
        <v>1281.5999999999999</v>
      </c>
      <c r="BE681" s="41">
        <f>BE682+BE683</f>
        <v>0</v>
      </c>
      <c r="BF681" s="45">
        <f t="shared" si="276"/>
        <v>1281.5999999999999</v>
      </c>
    </row>
    <row r="682" spans="1:58" ht="86.45" customHeight="1" x14ac:dyDescent="0.4">
      <c r="A682" s="15"/>
      <c r="B682" s="46"/>
      <c r="C682" s="43" t="s">
        <v>113</v>
      </c>
      <c r="D682" s="43" t="s">
        <v>293</v>
      </c>
      <c r="E682" s="43">
        <v>100</v>
      </c>
      <c r="F682" s="44">
        <v>4</v>
      </c>
      <c r="G682" s="41">
        <v>0</v>
      </c>
      <c r="H682" s="41"/>
      <c r="I682" s="41">
        <f t="shared" si="277"/>
        <v>0</v>
      </c>
      <c r="J682" s="41"/>
      <c r="K682" s="41">
        <f t="shared" si="258"/>
        <v>0</v>
      </c>
      <c r="L682" s="41"/>
      <c r="M682" s="44">
        <f t="shared" si="280"/>
        <v>0</v>
      </c>
      <c r="N682" s="41"/>
      <c r="O682" s="44">
        <f t="shared" si="281"/>
        <v>0</v>
      </c>
      <c r="P682" s="41"/>
      <c r="Q682" s="44">
        <f t="shared" si="284"/>
        <v>0</v>
      </c>
      <c r="R682" s="41"/>
      <c r="S682" s="44">
        <f t="shared" si="285"/>
        <v>0</v>
      </c>
      <c r="T682" s="41"/>
      <c r="U682" s="44">
        <f t="shared" si="286"/>
        <v>0</v>
      </c>
      <c r="V682" s="44"/>
      <c r="W682" s="44">
        <f t="shared" si="287"/>
        <v>0</v>
      </c>
      <c r="X682" s="44"/>
      <c r="Y682" s="41">
        <v>0</v>
      </c>
      <c r="Z682" s="41">
        <f t="shared" si="282"/>
        <v>0</v>
      </c>
      <c r="AA682" s="41">
        <v>0</v>
      </c>
      <c r="AB682" s="45">
        <f t="shared" si="283"/>
        <v>0</v>
      </c>
      <c r="AC682" s="41">
        <v>0</v>
      </c>
      <c r="AD682" s="45">
        <f t="shared" si="283"/>
        <v>0</v>
      </c>
      <c r="AE682" s="41">
        <v>0</v>
      </c>
      <c r="AF682" s="45">
        <f t="shared" si="266"/>
        <v>0</v>
      </c>
      <c r="AG682" s="41">
        <v>0</v>
      </c>
      <c r="AH682" s="45">
        <f t="shared" si="266"/>
        <v>0</v>
      </c>
      <c r="AI682" s="41">
        <v>0</v>
      </c>
      <c r="AJ682" s="45">
        <f t="shared" si="266"/>
        <v>0</v>
      </c>
      <c r="AK682" s="41">
        <v>0</v>
      </c>
      <c r="AL682" s="45">
        <f t="shared" si="266"/>
        <v>0</v>
      </c>
      <c r="AM682" s="41">
        <v>0</v>
      </c>
      <c r="AN682" s="45">
        <f t="shared" si="267"/>
        <v>0</v>
      </c>
      <c r="AO682" s="41">
        <v>0</v>
      </c>
      <c r="AP682" s="45">
        <f t="shared" si="267"/>
        <v>0</v>
      </c>
      <c r="AQ682" s="41">
        <v>1137.5999999999999</v>
      </c>
      <c r="AR682" s="45">
        <f t="shared" si="267"/>
        <v>1137.5999999999999</v>
      </c>
      <c r="AS682" s="41"/>
      <c r="AT682" s="45">
        <f t="shared" si="267"/>
        <v>1137.5999999999999</v>
      </c>
      <c r="AU682" s="41"/>
      <c r="AV682" s="45">
        <f t="shared" si="268"/>
        <v>1137.5999999999999</v>
      </c>
      <c r="AW682" s="41"/>
      <c r="AX682" s="45">
        <f t="shared" si="268"/>
        <v>1137.5999999999999</v>
      </c>
      <c r="AY682" s="41"/>
      <c r="AZ682" s="45">
        <f t="shared" si="268"/>
        <v>1137.5999999999999</v>
      </c>
      <c r="BA682" s="41"/>
      <c r="BB682" s="45">
        <f t="shared" si="276"/>
        <v>1137.5999999999999</v>
      </c>
      <c r="BC682" s="41"/>
      <c r="BD682" s="45">
        <f t="shared" si="276"/>
        <v>1137.5999999999999</v>
      </c>
      <c r="BE682" s="41"/>
      <c r="BF682" s="45">
        <f t="shared" si="276"/>
        <v>1137.5999999999999</v>
      </c>
    </row>
    <row r="683" spans="1:58" ht="40.5" x14ac:dyDescent="0.4">
      <c r="A683" s="15"/>
      <c r="B683" s="46"/>
      <c r="C683" s="43" t="s">
        <v>14</v>
      </c>
      <c r="D683" s="43" t="s">
        <v>293</v>
      </c>
      <c r="E683" s="43">
        <v>200</v>
      </c>
      <c r="F683" s="44">
        <v>4</v>
      </c>
      <c r="G683" s="41">
        <v>0</v>
      </c>
      <c r="H683" s="41"/>
      <c r="I683" s="41">
        <f t="shared" si="277"/>
        <v>0</v>
      </c>
      <c r="J683" s="41">
        <f>J684+J685</f>
        <v>0</v>
      </c>
      <c r="K683" s="41">
        <f t="shared" si="258"/>
        <v>0</v>
      </c>
      <c r="L683" s="41">
        <f>L684+L685</f>
        <v>0</v>
      </c>
      <c r="M683" s="44">
        <f t="shared" si="280"/>
        <v>0</v>
      </c>
      <c r="N683" s="41">
        <f>N684+N685</f>
        <v>0</v>
      </c>
      <c r="O683" s="44">
        <f t="shared" si="281"/>
        <v>0</v>
      </c>
      <c r="P683" s="41">
        <f>P684+P685</f>
        <v>0</v>
      </c>
      <c r="Q683" s="44">
        <f t="shared" si="284"/>
        <v>0</v>
      </c>
      <c r="R683" s="41">
        <f>R684+R685</f>
        <v>0</v>
      </c>
      <c r="S683" s="44">
        <f t="shared" si="285"/>
        <v>0</v>
      </c>
      <c r="T683" s="41">
        <f>T684+T685</f>
        <v>0</v>
      </c>
      <c r="U683" s="44">
        <f t="shared" si="286"/>
        <v>0</v>
      </c>
      <c r="V683" s="44"/>
      <c r="W683" s="44">
        <f t="shared" si="287"/>
        <v>0</v>
      </c>
      <c r="X683" s="44">
        <f>X684+X685</f>
        <v>0</v>
      </c>
      <c r="Y683" s="41">
        <v>0</v>
      </c>
      <c r="Z683" s="41">
        <f t="shared" si="282"/>
        <v>0</v>
      </c>
      <c r="AA683" s="41">
        <v>0</v>
      </c>
      <c r="AB683" s="45">
        <f t="shared" si="283"/>
        <v>0</v>
      </c>
      <c r="AC683" s="41">
        <v>0</v>
      </c>
      <c r="AD683" s="45">
        <f t="shared" si="283"/>
        <v>0</v>
      </c>
      <c r="AE683" s="41">
        <v>0</v>
      </c>
      <c r="AF683" s="45">
        <f t="shared" si="266"/>
        <v>0</v>
      </c>
      <c r="AG683" s="41">
        <v>0</v>
      </c>
      <c r="AH683" s="45">
        <f t="shared" si="266"/>
        <v>0</v>
      </c>
      <c r="AI683" s="41">
        <v>0</v>
      </c>
      <c r="AJ683" s="45">
        <f t="shared" si="266"/>
        <v>0</v>
      </c>
      <c r="AK683" s="41">
        <v>0</v>
      </c>
      <c r="AL683" s="45">
        <f t="shared" si="266"/>
        <v>0</v>
      </c>
      <c r="AM683" s="41">
        <v>0</v>
      </c>
      <c r="AN683" s="45">
        <f t="shared" si="267"/>
        <v>0</v>
      </c>
      <c r="AO683" s="41">
        <v>0</v>
      </c>
      <c r="AP683" s="45">
        <f t="shared" si="267"/>
        <v>0</v>
      </c>
      <c r="AQ683" s="41">
        <v>144</v>
      </c>
      <c r="AR683" s="45">
        <f t="shared" si="267"/>
        <v>144</v>
      </c>
      <c r="AS683" s="41"/>
      <c r="AT683" s="45">
        <f t="shared" si="267"/>
        <v>144</v>
      </c>
      <c r="AU683" s="41"/>
      <c r="AV683" s="45">
        <f t="shared" si="268"/>
        <v>144</v>
      </c>
      <c r="AW683" s="41"/>
      <c r="AX683" s="45">
        <f t="shared" si="268"/>
        <v>144</v>
      </c>
      <c r="AY683" s="41"/>
      <c r="AZ683" s="45">
        <f t="shared" si="268"/>
        <v>144</v>
      </c>
      <c r="BA683" s="41"/>
      <c r="BB683" s="45">
        <f t="shared" si="276"/>
        <v>144</v>
      </c>
      <c r="BC683" s="41"/>
      <c r="BD683" s="45">
        <f t="shared" si="276"/>
        <v>144</v>
      </c>
      <c r="BE683" s="41"/>
      <c r="BF683" s="45">
        <f t="shared" si="276"/>
        <v>144</v>
      </c>
    </row>
    <row r="684" spans="1:58" ht="90" customHeight="1" x14ac:dyDescent="0.4">
      <c r="A684" s="15"/>
      <c r="B684" s="46"/>
      <c r="C684" s="43" t="s">
        <v>294</v>
      </c>
      <c r="D684" s="43" t="s">
        <v>295</v>
      </c>
      <c r="E684" s="43"/>
      <c r="F684" s="44"/>
      <c r="G684" s="41">
        <f>G685+G686</f>
        <v>0</v>
      </c>
      <c r="H684" s="41">
        <f>H685+H686</f>
        <v>0</v>
      </c>
      <c r="I684" s="41">
        <f t="shared" si="277"/>
        <v>0</v>
      </c>
      <c r="J684" s="41">
        <v>0</v>
      </c>
      <c r="K684" s="41">
        <f t="shared" si="258"/>
        <v>0</v>
      </c>
      <c r="L684" s="41">
        <v>0</v>
      </c>
      <c r="M684" s="44">
        <f t="shared" si="280"/>
        <v>0</v>
      </c>
      <c r="N684" s="41">
        <v>0</v>
      </c>
      <c r="O684" s="44">
        <f t="shared" si="281"/>
        <v>0</v>
      </c>
      <c r="P684" s="41">
        <v>0</v>
      </c>
      <c r="Q684" s="44">
        <f t="shared" si="284"/>
        <v>0</v>
      </c>
      <c r="R684" s="41">
        <v>0</v>
      </c>
      <c r="S684" s="44">
        <f t="shared" si="285"/>
        <v>0</v>
      </c>
      <c r="T684" s="41">
        <v>0</v>
      </c>
      <c r="U684" s="44">
        <f t="shared" si="286"/>
        <v>0</v>
      </c>
      <c r="V684" s="44"/>
      <c r="W684" s="44">
        <f t="shared" si="287"/>
        <v>0</v>
      </c>
      <c r="X684" s="44"/>
      <c r="Y684" s="41">
        <f>Y685+Y686</f>
        <v>0</v>
      </c>
      <c r="Z684" s="41">
        <f t="shared" si="282"/>
        <v>0</v>
      </c>
      <c r="AA684" s="41">
        <f>AA685+AA686</f>
        <v>0</v>
      </c>
      <c r="AB684" s="45">
        <f t="shared" si="283"/>
        <v>0</v>
      </c>
      <c r="AC684" s="41">
        <f>AC685+AC686</f>
        <v>0</v>
      </c>
      <c r="AD684" s="45">
        <f t="shared" si="283"/>
        <v>0</v>
      </c>
      <c r="AE684" s="41">
        <f>AE685+AE686</f>
        <v>0</v>
      </c>
      <c r="AF684" s="45">
        <f t="shared" si="266"/>
        <v>0</v>
      </c>
      <c r="AG684" s="41">
        <f>AG685+AG686</f>
        <v>0</v>
      </c>
      <c r="AH684" s="45">
        <f t="shared" si="266"/>
        <v>0</v>
      </c>
      <c r="AI684" s="41">
        <f>AI685+AI686</f>
        <v>0</v>
      </c>
      <c r="AJ684" s="45">
        <f t="shared" si="266"/>
        <v>0</v>
      </c>
      <c r="AK684" s="41">
        <f>AK685+AK686</f>
        <v>0</v>
      </c>
      <c r="AL684" s="45">
        <f t="shared" si="266"/>
        <v>0</v>
      </c>
      <c r="AM684" s="41">
        <f>AM685+AM686</f>
        <v>0</v>
      </c>
      <c r="AN684" s="45">
        <f t="shared" si="267"/>
        <v>0</v>
      </c>
      <c r="AO684" s="41">
        <f>AO685+AO686</f>
        <v>0</v>
      </c>
      <c r="AP684" s="45">
        <f t="shared" si="267"/>
        <v>0</v>
      </c>
      <c r="AQ684" s="41">
        <f>AQ685+AQ686</f>
        <v>3352.5</v>
      </c>
      <c r="AR684" s="45">
        <f t="shared" si="267"/>
        <v>3352.5</v>
      </c>
      <c r="AS684" s="41">
        <f>AS685+AS686</f>
        <v>0</v>
      </c>
      <c r="AT684" s="45">
        <f t="shared" si="267"/>
        <v>3352.5</v>
      </c>
      <c r="AU684" s="41">
        <f>AU685+AU686</f>
        <v>0</v>
      </c>
      <c r="AV684" s="45">
        <f t="shared" si="268"/>
        <v>3352.5</v>
      </c>
      <c r="AW684" s="41">
        <f>AW685+AW686</f>
        <v>0</v>
      </c>
      <c r="AX684" s="45">
        <f t="shared" si="268"/>
        <v>3352.5</v>
      </c>
      <c r="AY684" s="41">
        <f>AY685+AY686</f>
        <v>0</v>
      </c>
      <c r="AZ684" s="45">
        <f t="shared" si="268"/>
        <v>3352.5</v>
      </c>
      <c r="BA684" s="41">
        <f>BA685+BA686</f>
        <v>0</v>
      </c>
      <c r="BB684" s="45">
        <f t="shared" si="276"/>
        <v>3352.5</v>
      </c>
      <c r="BC684" s="41">
        <f>BC685+BC686</f>
        <v>0</v>
      </c>
      <c r="BD684" s="45">
        <f t="shared" si="276"/>
        <v>3352.5</v>
      </c>
      <c r="BE684" s="41">
        <f>BE685+BE686</f>
        <v>0</v>
      </c>
      <c r="BF684" s="45">
        <f t="shared" si="276"/>
        <v>3352.5</v>
      </c>
    </row>
    <row r="685" spans="1:58" ht="83.45" customHeight="1" x14ac:dyDescent="0.4">
      <c r="A685" s="15"/>
      <c r="B685" s="46"/>
      <c r="C685" s="43" t="s">
        <v>113</v>
      </c>
      <c r="D685" s="43" t="s">
        <v>295</v>
      </c>
      <c r="E685" s="43">
        <v>100</v>
      </c>
      <c r="F685" s="44">
        <v>4</v>
      </c>
      <c r="G685" s="41">
        <v>0</v>
      </c>
      <c r="H685" s="41">
        <v>0</v>
      </c>
      <c r="I685" s="41">
        <f t="shared" si="277"/>
        <v>0</v>
      </c>
      <c r="J685" s="41">
        <v>0</v>
      </c>
      <c r="K685" s="41">
        <f t="shared" si="258"/>
        <v>0</v>
      </c>
      <c r="L685" s="41">
        <v>0</v>
      </c>
      <c r="M685" s="44">
        <f t="shared" si="280"/>
        <v>0</v>
      </c>
      <c r="N685" s="41">
        <v>0</v>
      </c>
      <c r="O685" s="44">
        <f t="shared" si="281"/>
        <v>0</v>
      </c>
      <c r="P685" s="41">
        <v>0</v>
      </c>
      <c r="Q685" s="44">
        <f t="shared" si="284"/>
        <v>0</v>
      </c>
      <c r="R685" s="41">
        <v>0</v>
      </c>
      <c r="S685" s="44">
        <f t="shared" si="285"/>
        <v>0</v>
      </c>
      <c r="T685" s="41">
        <v>0</v>
      </c>
      <c r="U685" s="44">
        <f t="shared" si="286"/>
        <v>0</v>
      </c>
      <c r="V685" s="44"/>
      <c r="W685" s="44">
        <f t="shared" si="287"/>
        <v>0</v>
      </c>
      <c r="X685" s="44"/>
      <c r="Y685" s="41">
        <v>0</v>
      </c>
      <c r="Z685" s="41">
        <f t="shared" si="282"/>
        <v>0</v>
      </c>
      <c r="AA685" s="41">
        <v>0</v>
      </c>
      <c r="AB685" s="45">
        <f t="shared" si="283"/>
        <v>0</v>
      </c>
      <c r="AC685" s="41">
        <v>0</v>
      </c>
      <c r="AD685" s="45">
        <f t="shared" si="283"/>
        <v>0</v>
      </c>
      <c r="AE685" s="41">
        <v>0</v>
      </c>
      <c r="AF685" s="45">
        <f t="shared" si="266"/>
        <v>0</v>
      </c>
      <c r="AG685" s="41">
        <v>0</v>
      </c>
      <c r="AH685" s="45">
        <f t="shared" si="266"/>
        <v>0</v>
      </c>
      <c r="AI685" s="41">
        <v>0</v>
      </c>
      <c r="AJ685" s="45">
        <f t="shared" si="266"/>
        <v>0</v>
      </c>
      <c r="AK685" s="41">
        <v>0</v>
      </c>
      <c r="AL685" s="45">
        <f t="shared" si="266"/>
        <v>0</v>
      </c>
      <c r="AM685" s="41">
        <v>0</v>
      </c>
      <c r="AN685" s="45">
        <f t="shared" si="267"/>
        <v>0</v>
      </c>
      <c r="AO685" s="41">
        <v>0</v>
      </c>
      <c r="AP685" s="45">
        <f t="shared" si="267"/>
        <v>0</v>
      </c>
      <c r="AQ685" s="41">
        <v>2964.5</v>
      </c>
      <c r="AR685" s="45">
        <f t="shared" si="267"/>
        <v>2964.5</v>
      </c>
      <c r="AS685" s="41"/>
      <c r="AT685" s="45">
        <f t="shared" si="267"/>
        <v>2964.5</v>
      </c>
      <c r="AU685" s="41"/>
      <c r="AV685" s="45">
        <f t="shared" si="268"/>
        <v>2964.5</v>
      </c>
      <c r="AW685" s="41"/>
      <c r="AX685" s="45">
        <f t="shared" si="268"/>
        <v>2964.5</v>
      </c>
      <c r="AY685" s="41"/>
      <c r="AZ685" s="45">
        <f t="shared" si="268"/>
        <v>2964.5</v>
      </c>
      <c r="BA685" s="41"/>
      <c r="BB685" s="45">
        <f t="shared" si="276"/>
        <v>2964.5</v>
      </c>
      <c r="BC685" s="41"/>
      <c r="BD685" s="45">
        <f t="shared" si="276"/>
        <v>2964.5</v>
      </c>
      <c r="BE685" s="41"/>
      <c r="BF685" s="45">
        <f t="shared" si="276"/>
        <v>2964.5</v>
      </c>
    </row>
    <row r="686" spans="1:58" ht="42.6" customHeight="1" x14ac:dyDescent="0.4">
      <c r="A686" s="15"/>
      <c r="B686" s="46"/>
      <c r="C686" s="43" t="s">
        <v>14</v>
      </c>
      <c r="D686" s="43" t="s">
        <v>295</v>
      </c>
      <c r="E686" s="43">
        <v>200</v>
      </c>
      <c r="F686" s="44">
        <v>4</v>
      </c>
      <c r="G686" s="41">
        <v>0</v>
      </c>
      <c r="H686" s="41">
        <v>0</v>
      </c>
      <c r="I686" s="41">
        <f t="shared" si="277"/>
        <v>0</v>
      </c>
      <c r="J686" s="41"/>
      <c r="K686" s="41">
        <f t="shared" ref="K686:K759" si="288">I686+J686</f>
        <v>0</v>
      </c>
      <c r="L686" s="41"/>
      <c r="M686" s="44">
        <f t="shared" si="280"/>
        <v>0</v>
      </c>
      <c r="N686" s="41"/>
      <c r="O686" s="44">
        <f t="shared" si="281"/>
        <v>0</v>
      </c>
      <c r="P686" s="41"/>
      <c r="Q686" s="44">
        <f t="shared" si="284"/>
        <v>0</v>
      </c>
      <c r="R686" s="41"/>
      <c r="S686" s="44">
        <f t="shared" si="285"/>
        <v>0</v>
      </c>
      <c r="T686" s="41"/>
      <c r="U686" s="44">
        <f t="shared" si="286"/>
        <v>0</v>
      </c>
      <c r="V686" s="44"/>
      <c r="W686" s="44">
        <f t="shared" si="287"/>
        <v>0</v>
      </c>
      <c r="X686" s="44">
        <f>X687+X688</f>
        <v>0</v>
      </c>
      <c r="Y686" s="41">
        <v>0</v>
      </c>
      <c r="Z686" s="41">
        <f t="shared" si="282"/>
        <v>0</v>
      </c>
      <c r="AA686" s="41">
        <v>0</v>
      </c>
      <c r="AB686" s="45">
        <f t="shared" si="283"/>
        <v>0</v>
      </c>
      <c r="AC686" s="41">
        <v>0</v>
      </c>
      <c r="AD686" s="45">
        <f t="shared" si="283"/>
        <v>0</v>
      </c>
      <c r="AE686" s="41">
        <v>0</v>
      </c>
      <c r="AF686" s="45">
        <f t="shared" si="266"/>
        <v>0</v>
      </c>
      <c r="AG686" s="41">
        <v>0</v>
      </c>
      <c r="AH686" s="45">
        <f t="shared" si="266"/>
        <v>0</v>
      </c>
      <c r="AI686" s="41">
        <v>0</v>
      </c>
      <c r="AJ686" s="45">
        <f t="shared" si="266"/>
        <v>0</v>
      </c>
      <c r="AK686" s="41">
        <v>0</v>
      </c>
      <c r="AL686" s="45">
        <f t="shared" si="266"/>
        <v>0</v>
      </c>
      <c r="AM686" s="41">
        <v>0</v>
      </c>
      <c r="AN686" s="45">
        <f t="shared" si="267"/>
        <v>0</v>
      </c>
      <c r="AO686" s="41">
        <v>0</v>
      </c>
      <c r="AP686" s="45">
        <f t="shared" si="267"/>
        <v>0</v>
      </c>
      <c r="AQ686" s="41">
        <v>388</v>
      </c>
      <c r="AR686" s="45">
        <f t="shared" si="267"/>
        <v>388</v>
      </c>
      <c r="AS686" s="41"/>
      <c r="AT686" s="45">
        <f t="shared" si="267"/>
        <v>388</v>
      </c>
      <c r="AU686" s="41"/>
      <c r="AV686" s="45">
        <f t="shared" si="268"/>
        <v>388</v>
      </c>
      <c r="AW686" s="41"/>
      <c r="AX686" s="45">
        <f t="shared" si="268"/>
        <v>388</v>
      </c>
      <c r="AY686" s="41"/>
      <c r="AZ686" s="45">
        <f t="shared" si="268"/>
        <v>388</v>
      </c>
      <c r="BA686" s="41"/>
      <c r="BB686" s="45">
        <f t="shared" si="276"/>
        <v>388</v>
      </c>
      <c r="BC686" s="41"/>
      <c r="BD686" s="45">
        <f t="shared" si="276"/>
        <v>388</v>
      </c>
      <c r="BE686" s="41"/>
      <c r="BF686" s="45">
        <f t="shared" si="276"/>
        <v>388</v>
      </c>
    </row>
    <row r="687" spans="1:58" ht="64.5" customHeight="1" x14ac:dyDescent="0.4">
      <c r="A687" s="15"/>
      <c r="B687" s="46"/>
      <c r="C687" s="43" t="s">
        <v>296</v>
      </c>
      <c r="D687" s="43" t="s">
        <v>297</v>
      </c>
      <c r="E687" s="43"/>
      <c r="F687" s="44"/>
      <c r="G687" s="41">
        <f>G688+G689</f>
        <v>0</v>
      </c>
      <c r="H687" s="41"/>
      <c r="I687" s="41">
        <f t="shared" si="277"/>
        <v>0</v>
      </c>
      <c r="J687" s="41"/>
      <c r="K687" s="41">
        <f t="shared" si="288"/>
        <v>0</v>
      </c>
      <c r="L687" s="41"/>
      <c r="M687" s="44">
        <f t="shared" si="280"/>
        <v>0</v>
      </c>
      <c r="N687" s="41"/>
      <c r="O687" s="44">
        <f t="shared" si="281"/>
        <v>0</v>
      </c>
      <c r="P687" s="41"/>
      <c r="Q687" s="44">
        <f t="shared" si="284"/>
        <v>0</v>
      </c>
      <c r="R687" s="41"/>
      <c r="S687" s="44">
        <f t="shared" si="285"/>
        <v>0</v>
      </c>
      <c r="T687" s="41"/>
      <c r="U687" s="44">
        <f t="shared" si="286"/>
        <v>0</v>
      </c>
      <c r="V687" s="44"/>
      <c r="W687" s="44">
        <f t="shared" si="287"/>
        <v>0</v>
      </c>
      <c r="X687" s="44"/>
      <c r="Y687" s="41">
        <v>0</v>
      </c>
      <c r="Z687" s="41">
        <f t="shared" si="282"/>
        <v>0</v>
      </c>
      <c r="AA687" s="41">
        <v>0</v>
      </c>
      <c r="AB687" s="45">
        <f t="shared" si="283"/>
        <v>0</v>
      </c>
      <c r="AC687" s="41">
        <v>0</v>
      </c>
      <c r="AD687" s="45">
        <f t="shared" si="283"/>
        <v>0</v>
      </c>
      <c r="AE687" s="41">
        <v>0</v>
      </c>
      <c r="AF687" s="45">
        <f t="shared" si="266"/>
        <v>0</v>
      </c>
      <c r="AG687" s="41">
        <v>0</v>
      </c>
      <c r="AH687" s="45">
        <f t="shared" si="266"/>
        <v>0</v>
      </c>
      <c r="AI687" s="41">
        <v>0</v>
      </c>
      <c r="AJ687" s="45">
        <f t="shared" si="266"/>
        <v>0</v>
      </c>
      <c r="AK687" s="41">
        <v>0</v>
      </c>
      <c r="AL687" s="45">
        <f t="shared" si="266"/>
        <v>0</v>
      </c>
      <c r="AM687" s="41">
        <v>0</v>
      </c>
      <c r="AN687" s="45">
        <f t="shared" si="267"/>
        <v>0</v>
      </c>
      <c r="AO687" s="41">
        <v>0</v>
      </c>
      <c r="AP687" s="45">
        <f t="shared" si="267"/>
        <v>0</v>
      </c>
      <c r="AQ687" s="41">
        <f>SUM(AQ688:AQ689)</f>
        <v>640.6</v>
      </c>
      <c r="AR687" s="45">
        <f t="shared" si="267"/>
        <v>640.6</v>
      </c>
      <c r="AS687" s="41">
        <f>SUM(AS688:AS689)</f>
        <v>0</v>
      </c>
      <c r="AT687" s="45">
        <f t="shared" si="267"/>
        <v>640.6</v>
      </c>
      <c r="AU687" s="41">
        <f>SUM(AU688:AU689)</f>
        <v>0</v>
      </c>
      <c r="AV687" s="45">
        <f t="shared" si="268"/>
        <v>640.6</v>
      </c>
      <c r="AW687" s="41">
        <f>SUM(AW688:AW689)</f>
        <v>0</v>
      </c>
      <c r="AX687" s="45">
        <f t="shared" si="268"/>
        <v>640.6</v>
      </c>
      <c r="AY687" s="41">
        <f>SUM(AY688:AY689)</f>
        <v>0</v>
      </c>
      <c r="AZ687" s="45">
        <f t="shared" si="268"/>
        <v>640.6</v>
      </c>
      <c r="BA687" s="41">
        <f>SUM(BA688:BA689)</f>
        <v>0</v>
      </c>
      <c r="BB687" s="45">
        <f t="shared" si="276"/>
        <v>640.6</v>
      </c>
      <c r="BC687" s="41">
        <f>SUM(BC688:BC689)</f>
        <v>0</v>
      </c>
      <c r="BD687" s="45">
        <f t="shared" si="276"/>
        <v>640.6</v>
      </c>
      <c r="BE687" s="41">
        <f>SUM(BE688:BE689)</f>
        <v>0</v>
      </c>
      <c r="BF687" s="45">
        <f t="shared" si="276"/>
        <v>640.6</v>
      </c>
    </row>
    <row r="688" spans="1:58" ht="90.95" customHeight="1" x14ac:dyDescent="0.4">
      <c r="A688" s="15"/>
      <c r="B688" s="46"/>
      <c r="C688" s="43" t="s">
        <v>113</v>
      </c>
      <c r="D688" s="43" t="s">
        <v>297</v>
      </c>
      <c r="E688" s="43">
        <v>100</v>
      </c>
      <c r="F688" s="44">
        <v>4</v>
      </c>
      <c r="G688" s="41">
        <v>0</v>
      </c>
      <c r="H688" s="41"/>
      <c r="I688" s="41">
        <f t="shared" si="277"/>
        <v>0</v>
      </c>
      <c r="J688" s="41"/>
      <c r="K688" s="41">
        <f t="shared" si="288"/>
        <v>0</v>
      </c>
      <c r="L688" s="41"/>
      <c r="M688" s="44">
        <f t="shared" si="280"/>
        <v>0</v>
      </c>
      <c r="N688" s="41"/>
      <c r="O688" s="44">
        <f t="shared" si="281"/>
        <v>0</v>
      </c>
      <c r="P688" s="41"/>
      <c r="Q688" s="44">
        <f t="shared" si="284"/>
        <v>0</v>
      </c>
      <c r="R688" s="41"/>
      <c r="S688" s="44">
        <f t="shared" si="285"/>
        <v>0</v>
      </c>
      <c r="T688" s="41"/>
      <c r="U688" s="44">
        <f t="shared" si="286"/>
        <v>0</v>
      </c>
      <c r="V688" s="44"/>
      <c r="W688" s="44">
        <f t="shared" si="287"/>
        <v>0</v>
      </c>
      <c r="X688" s="44"/>
      <c r="Y688" s="41">
        <v>0</v>
      </c>
      <c r="Z688" s="41">
        <f t="shared" si="282"/>
        <v>0</v>
      </c>
      <c r="AA688" s="41">
        <v>0</v>
      </c>
      <c r="AB688" s="45">
        <f t="shared" si="283"/>
        <v>0</v>
      </c>
      <c r="AC688" s="41">
        <v>0</v>
      </c>
      <c r="AD688" s="45">
        <f t="shared" si="283"/>
        <v>0</v>
      </c>
      <c r="AE688" s="41">
        <v>0</v>
      </c>
      <c r="AF688" s="45">
        <f t="shared" si="266"/>
        <v>0</v>
      </c>
      <c r="AG688" s="41">
        <v>0</v>
      </c>
      <c r="AH688" s="45">
        <f t="shared" si="266"/>
        <v>0</v>
      </c>
      <c r="AI688" s="41">
        <v>0</v>
      </c>
      <c r="AJ688" s="45">
        <f t="shared" si="266"/>
        <v>0</v>
      </c>
      <c r="AK688" s="41">
        <v>0</v>
      </c>
      <c r="AL688" s="45">
        <f t="shared" si="266"/>
        <v>0</v>
      </c>
      <c r="AM688" s="41">
        <v>0</v>
      </c>
      <c r="AN688" s="45">
        <f t="shared" si="267"/>
        <v>0</v>
      </c>
      <c r="AO688" s="41">
        <v>0</v>
      </c>
      <c r="AP688" s="45">
        <f t="shared" si="267"/>
        <v>0</v>
      </c>
      <c r="AQ688" s="41">
        <v>558.6</v>
      </c>
      <c r="AR688" s="45">
        <f t="shared" si="267"/>
        <v>558.6</v>
      </c>
      <c r="AS688" s="41"/>
      <c r="AT688" s="45">
        <f t="shared" si="267"/>
        <v>558.6</v>
      </c>
      <c r="AU688" s="41"/>
      <c r="AV688" s="45">
        <f t="shared" si="268"/>
        <v>558.6</v>
      </c>
      <c r="AW688" s="41"/>
      <c r="AX688" s="45">
        <f t="shared" si="268"/>
        <v>558.6</v>
      </c>
      <c r="AY688" s="41"/>
      <c r="AZ688" s="45">
        <f t="shared" si="268"/>
        <v>558.6</v>
      </c>
      <c r="BA688" s="41"/>
      <c r="BB688" s="45">
        <f t="shared" si="276"/>
        <v>558.6</v>
      </c>
      <c r="BC688" s="41"/>
      <c r="BD688" s="45">
        <f t="shared" si="276"/>
        <v>558.6</v>
      </c>
      <c r="BE688" s="41"/>
      <c r="BF688" s="45">
        <f t="shared" si="276"/>
        <v>558.6</v>
      </c>
    </row>
    <row r="689" spans="1:58" ht="41.45" customHeight="1" x14ac:dyDescent="0.4">
      <c r="A689" s="15"/>
      <c r="B689" s="46"/>
      <c r="C689" s="43" t="s">
        <v>14</v>
      </c>
      <c r="D689" s="43" t="s">
        <v>297</v>
      </c>
      <c r="E689" s="43">
        <v>200</v>
      </c>
      <c r="F689" s="44">
        <v>4</v>
      </c>
      <c r="G689" s="41">
        <v>0</v>
      </c>
      <c r="H689" s="41"/>
      <c r="I689" s="41">
        <f t="shared" si="277"/>
        <v>0</v>
      </c>
      <c r="J689" s="41"/>
      <c r="K689" s="41">
        <f t="shared" si="288"/>
        <v>0</v>
      </c>
      <c r="L689" s="41"/>
      <c r="M689" s="44">
        <f t="shared" si="280"/>
        <v>0</v>
      </c>
      <c r="N689" s="41"/>
      <c r="O689" s="44">
        <f t="shared" si="281"/>
        <v>0</v>
      </c>
      <c r="P689" s="41"/>
      <c r="Q689" s="44">
        <f t="shared" si="284"/>
        <v>0</v>
      </c>
      <c r="R689" s="41"/>
      <c r="S689" s="44">
        <f t="shared" si="285"/>
        <v>0</v>
      </c>
      <c r="T689" s="41"/>
      <c r="U689" s="44">
        <f t="shared" si="286"/>
        <v>0</v>
      </c>
      <c r="V689" s="44"/>
      <c r="W689" s="44">
        <f t="shared" si="287"/>
        <v>0</v>
      </c>
      <c r="X689" s="44">
        <f>X690+X691</f>
        <v>0</v>
      </c>
      <c r="Y689" s="41">
        <v>0</v>
      </c>
      <c r="Z689" s="41">
        <f t="shared" si="282"/>
        <v>0</v>
      </c>
      <c r="AA689" s="41">
        <v>0</v>
      </c>
      <c r="AB689" s="45">
        <f t="shared" si="283"/>
        <v>0</v>
      </c>
      <c r="AC689" s="41">
        <v>0</v>
      </c>
      <c r="AD689" s="45">
        <f t="shared" si="283"/>
        <v>0</v>
      </c>
      <c r="AE689" s="41">
        <v>0</v>
      </c>
      <c r="AF689" s="45">
        <f t="shared" si="266"/>
        <v>0</v>
      </c>
      <c r="AG689" s="41">
        <v>0</v>
      </c>
      <c r="AH689" s="45">
        <f t="shared" si="266"/>
        <v>0</v>
      </c>
      <c r="AI689" s="41">
        <v>0</v>
      </c>
      <c r="AJ689" s="45">
        <f t="shared" si="266"/>
        <v>0</v>
      </c>
      <c r="AK689" s="41">
        <v>0</v>
      </c>
      <c r="AL689" s="45">
        <f t="shared" si="266"/>
        <v>0</v>
      </c>
      <c r="AM689" s="41">
        <v>0</v>
      </c>
      <c r="AN689" s="45">
        <f t="shared" si="267"/>
        <v>0</v>
      </c>
      <c r="AO689" s="41">
        <v>0</v>
      </c>
      <c r="AP689" s="45">
        <f t="shared" si="267"/>
        <v>0</v>
      </c>
      <c r="AQ689" s="41">
        <v>82</v>
      </c>
      <c r="AR689" s="45">
        <f t="shared" si="267"/>
        <v>82</v>
      </c>
      <c r="AS689" s="41"/>
      <c r="AT689" s="45">
        <f t="shared" si="267"/>
        <v>82</v>
      </c>
      <c r="AU689" s="41"/>
      <c r="AV689" s="45">
        <f t="shared" si="268"/>
        <v>82</v>
      </c>
      <c r="AW689" s="41"/>
      <c r="AX689" s="45">
        <f t="shared" si="268"/>
        <v>82</v>
      </c>
      <c r="AY689" s="41"/>
      <c r="AZ689" s="45">
        <f t="shared" si="268"/>
        <v>82</v>
      </c>
      <c r="BA689" s="41"/>
      <c r="BB689" s="45">
        <f t="shared" si="276"/>
        <v>82</v>
      </c>
      <c r="BC689" s="41"/>
      <c r="BD689" s="45">
        <f t="shared" si="276"/>
        <v>82</v>
      </c>
      <c r="BE689" s="41"/>
      <c r="BF689" s="45">
        <f t="shared" si="276"/>
        <v>82</v>
      </c>
    </row>
    <row r="690" spans="1:58" ht="222.6" customHeight="1" x14ac:dyDescent="0.4">
      <c r="A690" s="15"/>
      <c r="B690" s="46"/>
      <c r="C690" s="43" t="s">
        <v>298</v>
      </c>
      <c r="D690" s="43" t="s">
        <v>299</v>
      </c>
      <c r="E690" s="43"/>
      <c r="F690" s="44"/>
      <c r="G690" s="41">
        <f>G691+G692</f>
        <v>0</v>
      </c>
      <c r="H690" s="41">
        <f>H691+H692</f>
        <v>0</v>
      </c>
      <c r="I690" s="41">
        <f t="shared" si="277"/>
        <v>0</v>
      </c>
      <c r="J690" s="41"/>
      <c r="K690" s="41">
        <f t="shared" si="288"/>
        <v>0</v>
      </c>
      <c r="L690" s="41"/>
      <c r="M690" s="44">
        <f t="shared" si="280"/>
        <v>0</v>
      </c>
      <c r="N690" s="41"/>
      <c r="O690" s="44">
        <f t="shared" si="281"/>
        <v>0</v>
      </c>
      <c r="P690" s="41"/>
      <c r="Q690" s="44">
        <f t="shared" si="284"/>
        <v>0</v>
      </c>
      <c r="R690" s="41"/>
      <c r="S690" s="44">
        <f t="shared" si="285"/>
        <v>0</v>
      </c>
      <c r="T690" s="41"/>
      <c r="U690" s="44">
        <f t="shared" si="286"/>
        <v>0</v>
      </c>
      <c r="V690" s="44"/>
      <c r="W690" s="44">
        <f t="shared" si="287"/>
        <v>0</v>
      </c>
      <c r="X690" s="44"/>
      <c r="Y690" s="41">
        <f>Y691+Y692</f>
        <v>0</v>
      </c>
      <c r="Z690" s="41">
        <f t="shared" si="282"/>
        <v>0</v>
      </c>
      <c r="AA690" s="41">
        <f>AA691+AA692</f>
        <v>0</v>
      </c>
      <c r="AB690" s="45">
        <f t="shared" si="283"/>
        <v>0</v>
      </c>
      <c r="AC690" s="41">
        <f>AC691+AC692</f>
        <v>0</v>
      </c>
      <c r="AD690" s="45">
        <f t="shared" si="283"/>
        <v>0</v>
      </c>
      <c r="AE690" s="41">
        <f>AE691+AE692</f>
        <v>0</v>
      </c>
      <c r="AF690" s="45">
        <f t="shared" si="266"/>
        <v>0</v>
      </c>
      <c r="AG690" s="41">
        <f>AG691+AG692</f>
        <v>0</v>
      </c>
      <c r="AH690" s="45">
        <f t="shared" si="266"/>
        <v>0</v>
      </c>
      <c r="AI690" s="41">
        <f>AI691+AI692</f>
        <v>0</v>
      </c>
      <c r="AJ690" s="45">
        <f t="shared" si="266"/>
        <v>0</v>
      </c>
      <c r="AK690" s="41">
        <f>AK691+AK692</f>
        <v>0</v>
      </c>
      <c r="AL690" s="45">
        <f t="shared" si="266"/>
        <v>0</v>
      </c>
      <c r="AM690" s="41">
        <f>AM691+AM692</f>
        <v>0</v>
      </c>
      <c r="AN690" s="45">
        <f t="shared" si="267"/>
        <v>0</v>
      </c>
      <c r="AO690" s="41">
        <f>AO691+AO692</f>
        <v>0</v>
      </c>
      <c r="AP690" s="45">
        <f t="shared" si="267"/>
        <v>0</v>
      </c>
      <c r="AQ690" s="41">
        <f>AQ691+AQ692</f>
        <v>439.6</v>
      </c>
      <c r="AR690" s="45">
        <f t="shared" si="267"/>
        <v>439.6</v>
      </c>
      <c r="AS690" s="41">
        <f>AS691+AS692</f>
        <v>0</v>
      </c>
      <c r="AT690" s="45">
        <f t="shared" si="267"/>
        <v>439.6</v>
      </c>
      <c r="AU690" s="41">
        <f>AU691+AU692</f>
        <v>0</v>
      </c>
      <c r="AV690" s="45">
        <f t="shared" si="268"/>
        <v>439.6</v>
      </c>
      <c r="AW690" s="41">
        <f>AW691+AW692</f>
        <v>0</v>
      </c>
      <c r="AX690" s="45">
        <f t="shared" si="268"/>
        <v>439.6</v>
      </c>
      <c r="AY690" s="41">
        <f>AY691+AY692</f>
        <v>0</v>
      </c>
      <c r="AZ690" s="45">
        <f t="shared" si="268"/>
        <v>439.6</v>
      </c>
      <c r="BA690" s="41">
        <f>BA691+BA692</f>
        <v>0</v>
      </c>
      <c r="BB690" s="45">
        <f t="shared" si="276"/>
        <v>439.6</v>
      </c>
      <c r="BC690" s="41">
        <f>BC691+BC692</f>
        <v>0</v>
      </c>
      <c r="BD690" s="45">
        <f t="shared" si="276"/>
        <v>439.6</v>
      </c>
      <c r="BE690" s="41">
        <f>BE691+BE692</f>
        <v>0</v>
      </c>
      <c r="BF690" s="45">
        <f t="shared" si="276"/>
        <v>439.6</v>
      </c>
    </row>
    <row r="691" spans="1:58" ht="86.1" customHeight="1" x14ac:dyDescent="0.4">
      <c r="A691" s="15"/>
      <c r="B691" s="46"/>
      <c r="C691" s="43" t="s">
        <v>113</v>
      </c>
      <c r="D691" s="43" t="s">
        <v>299</v>
      </c>
      <c r="E691" s="43">
        <v>100</v>
      </c>
      <c r="F691" s="44">
        <v>4</v>
      </c>
      <c r="G691" s="41">
        <v>0</v>
      </c>
      <c r="H691" s="41"/>
      <c r="I691" s="41">
        <f t="shared" si="277"/>
        <v>0</v>
      </c>
      <c r="J691" s="41"/>
      <c r="K691" s="41">
        <f t="shared" si="288"/>
        <v>0</v>
      </c>
      <c r="L691" s="41"/>
      <c r="M691" s="44">
        <f t="shared" si="280"/>
        <v>0</v>
      </c>
      <c r="N691" s="41"/>
      <c r="O691" s="44">
        <f t="shared" si="281"/>
        <v>0</v>
      </c>
      <c r="P691" s="41"/>
      <c r="Q691" s="44">
        <f t="shared" si="284"/>
        <v>0</v>
      </c>
      <c r="R691" s="41"/>
      <c r="S691" s="44">
        <f t="shared" si="285"/>
        <v>0</v>
      </c>
      <c r="T691" s="41"/>
      <c r="U691" s="44">
        <f t="shared" si="286"/>
        <v>0</v>
      </c>
      <c r="V691" s="44"/>
      <c r="W691" s="44">
        <f t="shared" si="287"/>
        <v>0</v>
      </c>
      <c r="X691" s="44"/>
      <c r="Y691" s="41"/>
      <c r="Z691" s="41">
        <f t="shared" si="282"/>
        <v>0</v>
      </c>
      <c r="AA691" s="41"/>
      <c r="AB691" s="45">
        <f t="shared" si="283"/>
        <v>0</v>
      </c>
      <c r="AC691" s="41"/>
      <c r="AD691" s="45">
        <f t="shared" si="283"/>
        <v>0</v>
      </c>
      <c r="AE691" s="41"/>
      <c r="AF691" s="45">
        <f t="shared" si="266"/>
        <v>0</v>
      </c>
      <c r="AG691" s="41"/>
      <c r="AH691" s="45">
        <f t="shared" si="266"/>
        <v>0</v>
      </c>
      <c r="AI691" s="41"/>
      <c r="AJ691" s="45">
        <f t="shared" si="266"/>
        <v>0</v>
      </c>
      <c r="AK691" s="41"/>
      <c r="AL691" s="45">
        <f t="shared" si="266"/>
        <v>0</v>
      </c>
      <c r="AM691" s="41"/>
      <c r="AN691" s="45">
        <f t="shared" si="267"/>
        <v>0</v>
      </c>
      <c r="AO691" s="41"/>
      <c r="AP691" s="45">
        <f t="shared" si="267"/>
        <v>0</v>
      </c>
      <c r="AQ691" s="41">
        <v>357.6</v>
      </c>
      <c r="AR691" s="45">
        <f t="shared" si="267"/>
        <v>357.6</v>
      </c>
      <c r="AS691" s="41"/>
      <c r="AT691" s="45">
        <f t="shared" si="267"/>
        <v>357.6</v>
      </c>
      <c r="AU691" s="41"/>
      <c r="AV691" s="45">
        <f t="shared" si="268"/>
        <v>357.6</v>
      </c>
      <c r="AW691" s="41"/>
      <c r="AX691" s="45">
        <f t="shared" si="268"/>
        <v>357.6</v>
      </c>
      <c r="AY691" s="41"/>
      <c r="AZ691" s="45">
        <f t="shared" si="268"/>
        <v>357.6</v>
      </c>
      <c r="BA691" s="41"/>
      <c r="BB691" s="45">
        <f t="shared" si="276"/>
        <v>357.6</v>
      </c>
      <c r="BC691" s="41"/>
      <c r="BD691" s="45">
        <f t="shared" si="276"/>
        <v>357.6</v>
      </c>
      <c r="BE691" s="41"/>
      <c r="BF691" s="45">
        <f t="shared" si="276"/>
        <v>357.6</v>
      </c>
    </row>
    <row r="692" spans="1:58" ht="41.1" customHeight="1" x14ac:dyDescent="0.4">
      <c r="A692" s="15"/>
      <c r="B692" s="46"/>
      <c r="C692" s="43" t="s">
        <v>14</v>
      </c>
      <c r="D692" s="43" t="s">
        <v>299</v>
      </c>
      <c r="E692" s="43">
        <v>200</v>
      </c>
      <c r="F692" s="44">
        <v>4</v>
      </c>
      <c r="G692" s="41">
        <v>0</v>
      </c>
      <c r="H692" s="41">
        <v>0</v>
      </c>
      <c r="I692" s="41">
        <f t="shared" si="277"/>
        <v>0</v>
      </c>
      <c r="J692" s="41">
        <f>J693</f>
        <v>0</v>
      </c>
      <c r="K692" s="41">
        <f t="shared" si="288"/>
        <v>0</v>
      </c>
      <c r="L692" s="41">
        <f>L693</f>
        <v>0</v>
      </c>
      <c r="M692" s="44">
        <f t="shared" si="280"/>
        <v>0</v>
      </c>
      <c r="N692" s="41">
        <f>N693</f>
        <v>0</v>
      </c>
      <c r="O692" s="44">
        <f t="shared" si="281"/>
        <v>0</v>
      </c>
      <c r="P692" s="41">
        <f>P693</f>
        <v>0</v>
      </c>
      <c r="Q692" s="44">
        <f t="shared" si="284"/>
        <v>0</v>
      </c>
      <c r="R692" s="41">
        <f>R693</f>
        <v>0</v>
      </c>
      <c r="S692" s="44">
        <f t="shared" si="285"/>
        <v>0</v>
      </c>
      <c r="T692" s="41">
        <f>T693</f>
        <v>0</v>
      </c>
      <c r="U692" s="44">
        <f t="shared" si="286"/>
        <v>0</v>
      </c>
      <c r="V692" s="44">
        <f>V693</f>
        <v>0</v>
      </c>
      <c r="W692" s="44">
        <f t="shared" si="287"/>
        <v>0</v>
      </c>
      <c r="X692" s="44">
        <f>X693</f>
        <v>0</v>
      </c>
      <c r="Y692" s="41">
        <v>0</v>
      </c>
      <c r="Z692" s="41">
        <f t="shared" si="282"/>
        <v>0</v>
      </c>
      <c r="AA692" s="41">
        <v>0</v>
      </c>
      <c r="AB692" s="45">
        <f t="shared" si="283"/>
        <v>0</v>
      </c>
      <c r="AC692" s="41">
        <v>0</v>
      </c>
      <c r="AD692" s="45">
        <f t="shared" si="283"/>
        <v>0</v>
      </c>
      <c r="AE692" s="41">
        <v>0</v>
      </c>
      <c r="AF692" s="45">
        <f t="shared" si="266"/>
        <v>0</v>
      </c>
      <c r="AG692" s="41">
        <v>0</v>
      </c>
      <c r="AH692" s="45">
        <f t="shared" si="266"/>
        <v>0</v>
      </c>
      <c r="AI692" s="41">
        <v>0</v>
      </c>
      <c r="AJ692" s="45">
        <f t="shared" si="266"/>
        <v>0</v>
      </c>
      <c r="AK692" s="41">
        <v>0</v>
      </c>
      <c r="AL692" s="45">
        <f t="shared" si="266"/>
        <v>0</v>
      </c>
      <c r="AM692" s="41">
        <v>0</v>
      </c>
      <c r="AN692" s="45">
        <f t="shared" si="267"/>
        <v>0</v>
      </c>
      <c r="AO692" s="41">
        <v>0</v>
      </c>
      <c r="AP692" s="45">
        <f t="shared" si="267"/>
        <v>0</v>
      </c>
      <c r="AQ692" s="41">
        <v>82</v>
      </c>
      <c r="AR692" s="45">
        <f t="shared" si="267"/>
        <v>82</v>
      </c>
      <c r="AS692" s="41"/>
      <c r="AT692" s="45">
        <f t="shared" si="267"/>
        <v>82</v>
      </c>
      <c r="AU692" s="41"/>
      <c r="AV692" s="45">
        <f t="shared" si="268"/>
        <v>82</v>
      </c>
      <c r="AW692" s="41"/>
      <c r="AX692" s="45">
        <f t="shared" si="268"/>
        <v>82</v>
      </c>
      <c r="AY692" s="41"/>
      <c r="AZ692" s="45">
        <f t="shared" si="268"/>
        <v>82</v>
      </c>
      <c r="BA692" s="41"/>
      <c r="BB692" s="45">
        <f t="shared" si="276"/>
        <v>82</v>
      </c>
      <c r="BC692" s="41"/>
      <c r="BD692" s="45">
        <f t="shared" si="276"/>
        <v>82</v>
      </c>
      <c r="BE692" s="41"/>
      <c r="BF692" s="45">
        <f t="shared" si="276"/>
        <v>82</v>
      </c>
    </row>
    <row r="693" spans="1:58" ht="26.25" x14ac:dyDescent="0.4">
      <c r="A693" s="15"/>
      <c r="B693" s="46"/>
      <c r="C693" s="43" t="s">
        <v>300</v>
      </c>
      <c r="D693" s="43" t="s">
        <v>301</v>
      </c>
      <c r="E693" s="43"/>
      <c r="F693" s="44"/>
      <c r="G693" s="41">
        <f>G694</f>
        <v>0</v>
      </c>
      <c r="H693" s="41">
        <f>H694+H695+H696</f>
        <v>0</v>
      </c>
      <c r="I693" s="41">
        <f t="shared" si="277"/>
        <v>0</v>
      </c>
      <c r="J693" s="41">
        <f>J694+J695+J696</f>
        <v>0</v>
      </c>
      <c r="K693" s="41">
        <f t="shared" si="288"/>
        <v>0</v>
      </c>
      <c r="L693" s="41">
        <f>L694+L695+L696</f>
        <v>0</v>
      </c>
      <c r="M693" s="44">
        <f t="shared" si="280"/>
        <v>0</v>
      </c>
      <c r="N693" s="41">
        <f>N694+N695+N696</f>
        <v>0</v>
      </c>
      <c r="O693" s="44">
        <f t="shared" si="281"/>
        <v>0</v>
      </c>
      <c r="P693" s="41">
        <f>P694+P695+P696</f>
        <v>0</v>
      </c>
      <c r="Q693" s="44">
        <f t="shared" si="284"/>
        <v>0</v>
      </c>
      <c r="R693" s="41">
        <f>R694+R695+R696</f>
        <v>0</v>
      </c>
      <c r="S693" s="44">
        <f t="shared" si="285"/>
        <v>0</v>
      </c>
      <c r="T693" s="41">
        <f>T694+T695+T696</f>
        <v>0</v>
      </c>
      <c r="U693" s="44">
        <f t="shared" si="286"/>
        <v>0</v>
      </c>
      <c r="V693" s="44">
        <f>V694+V695+V696</f>
        <v>0</v>
      </c>
      <c r="W693" s="44">
        <f t="shared" si="287"/>
        <v>0</v>
      </c>
      <c r="X693" s="44">
        <f>X694+X695+X696</f>
        <v>0</v>
      </c>
      <c r="Y693" s="49">
        <f>Y694</f>
        <v>0</v>
      </c>
      <c r="Z693" s="49">
        <f t="shared" si="282"/>
        <v>0</v>
      </c>
      <c r="AA693" s="49">
        <f>AA694</f>
        <v>0</v>
      </c>
      <c r="AB693" s="45">
        <f t="shared" si="283"/>
        <v>0</v>
      </c>
      <c r="AC693" s="49">
        <f>AC694</f>
        <v>0</v>
      </c>
      <c r="AD693" s="45">
        <f t="shared" si="283"/>
        <v>0</v>
      </c>
      <c r="AE693" s="49">
        <f>AE694</f>
        <v>0</v>
      </c>
      <c r="AF693" s="45">
        <f t="shared" si="266"/>
        <v>0</v>
      </c>
      <c r="AG693" s="49">
        <f>AG694</f>
        <v>0</v>
      </c>
      <c r="AH693" s="45">
        <f t="shared" si="266"/>
        <v>0</v>
      </c>
      <c r="AI693" s="49">
        <f>AI694</f>
        <v>0</v>
      </c>
      <c r="AJ693" s="45">
        <f t="shared" si="266"/>
        <v>0</v>
      </c>
      <c r="AK693" s="49">
        <f>AK694</f>
        <v>0</v>
      </c>
      <c r="AL693" s="45">
        <f t="shared" si="266"/>
        <v>0</v>
      </c>
      <c r="AM693" s="49">
        <f>AM694</f>
        <v>0</v>
      </c>
      <c r="AN693" s="45">
        <f t="shared" si="267"/>
        <v>0</v>
      </c>
      <c r="AO693" s="49">
        <f>AO694</f>
        <v>0</v>
      </c>
      <c r="AP693" s="45">
        <f t="shared" si="267"/>
        <v>0</v>
      </c>
      <c r="AQ693" s="49">
        <f>AQ694</f>
        <v>39907.105000000003</v>
      </c>
      <c r="AR693" s="45">
        <f t="shared" si="267"/>
        <v>39907.105000000003</v>
      </c>
      <c r="AS693" s="49">
        <f>AS694</f>
        <v>0</v>
      </c>
      <c r="AT693" s="45">
        <f t="shared" si="267"/>
        <v>39907.105000000003</v>
      </c>
      <c r="AU693" s="49">
        <f>AU694</f>
        <v>3507.377</v>
      </c>
      <c r="AV693" s="45">
        <f t="shared" si="268"/>
        <v>43414.482000000004</v>
      </c>
      <c r="AW693" s="49">
        <f>AW694</f>
        <v>0</v>
      </c>
      <c r="AX693" s="45">
        <f t="shared" si="268"/>
        <v>43414.482000000004</v>
      </c>
      <c r="AY693" s="49">
        <f>AY694</f>
        <v>0</v>
      </c>
      <c r="AZ693" s="45">
        <f t="shared" si="268"/>
        <v>43414.482000000004</v>
      </c>
      <c r="BA693" s="49">
        <f>BA694</f>
        <v>0</v>
      </c>
      <c r="BB693" s="45">
        <f t="shared" si="276"/>
        <v>43414.482000000004</v>
      </c>
      <c r="BC693" s="49">
        <f>BC694</f>
        <v>-348.31299999999999</v>
      </c>
      <c r="BD693" s="45">
        <f t="shared" si="276"/>
        <v>43066.169000000002</v>
      </c>
      <c r="BE693" s="49">
        <f>BE694</f>
        <v>0</v>
      </c>
      <c r="BF693" s="45">
        <f t="shared" si="276"/>
        <v>43066.169000000002</v>
      </c>
    </row>
    <row r="694" spans="1:58" ht="40.5" x14ac:dyDescent="0.4">
      <c r="A694" s="15"/>
      <c r="B694" s="46"/>
      <c r="C694" s="43" t="s">
        <v>118</v>
      </c>
      <c r="D694" s="43" t="s">
        <v>302</v>
      </c>
      <c r="E694" s="43"/>
      <c r="F694" s="44"/>
      <c r="G694" s="41">
        <f>G695+G696+G697</f>
        <v>0</v>
      </c>
      <c r="H694" s="41"/>
      <c r="I694" s="41">
        <f t="shared" si="277"/>
        <v>0</v>
      </c>
      <c r="J694" s="41"/>
      <c r="K694" s="41">
        <f t="shared" si="288"/>
        <v>0</v>
      </c>
      <c r="L694" s="41"/>
      <c r="M694" s="44">
        <f t="shared" si="280"/>
        <v>0</v>
      </c>
      <c r="N694" s="41"/>
      <c r="O694" s="44">
        <f t="shared" si="281"/>
        <v>0</v>
      </c>
      <c r="P694" s="41"/>
      <c r="Q694" s="44">
        <f t="shared" si="284"/>
        <v>0</v>
      </c>
      <c r="R694" s="41"/>
      <c r="S694" s="44">
        <f t="shared" si="285"/>
        <v>0</v>
      </c>
      <c r="T694" s="41"/>
      <c r="U694" s="44">
        <f t="shared" si="286"/>
        <v>0</v>
      </c>
      <c r="V694" s="44"/>
      <c r="W694" s="44">
        <f t="shared" si="287"/>
        <v>0</v>
      </c>
      <c r="X694" s="44"/>
      <c r="Y694" s="41">
        <f>Y695+Y696+Y697</f>
        <v>0</v>
      </c>
      <c r="Z694" s="41">
        <f t="shared" si="282"/>
        <v>0</v>
      </c>
      <c r="AA694" s="41">
        <f>AA695+AA696+AA697</f>
        <v>0</v>
      </c>
      <c r="AB694" s="45">
        <f t="shared" si="283"/>
        <v>0</v>
      </c>
      <c r="AC694" s="41">
        <f>AC695+AC696+AC697</f>
        <v>0</v>
      </c>
      <c r="AD694" s="45">
        <f t="shared" si="283"/>
        <v>0</v>
      </c>
      <c r="AE694" s="41">
        <f>AE695+AE696+AE697</f>
        <v>0</v>
      </c>
      <c r="AF694" s="45">
        <f t="shared" si="266"/>
        <v>0</v>
      </c>
      <c r="AG694" s="41">
        <f>AG695+AG696+AG697</f>
        <v>0</v>
      </c>
      <c r="AH694" s="45">
        <f t="shared" si="266"/>
        <v>0</v>
      </c>
      <c r="AI694" s="41">
        <f>AI695+AI696+AI697</f>
        <v>0</v>
      </c>
      <c r="AJ694" s="45">
        <f t="shared" si="266"/>
        <v>0</v>
      </c>
      <c r="AK694" s="41">
        <f>AK695+AK696+AK697</f>
        <v>0</v>
      </c>
      <c r="AL694" s="45">
        <f t="shared" si="266"/>
        <v>0</v>
      </c>
      <c r="AM694" s="41">
        <f>AM695+AM696+AM697</f>
        <v>0</v>
      </c>
      <c r="AN694" s="45">
        <f t="shared" si="267"/>
        <v>0</v>
      </c>
      <c r="AO694" s="41">
        <f>AO695+AO696+AO697</f>
        <v>0</v>
      </c>
      <c r="AP694" s="45">
        <f t="shared" si="267"/>
        <v>0</v>
      </c>
      <c r="AQ694" s="41">
        <f>AQ695+AQ696+AQ697</f>
        <v>39907.105000000003</v>
      </c>
      <c r="AR694" s="45">
        <f t="shared" si="267"/>
        <v>39907.105000000003</v>
      </c>
      <c r="AS694" s="41">
        <f>AS695+AS696+AS697</f>
        <v>0</v>
      </c>
      <c r="AT694" s="45">
        <f t="shared" si="267"/>
        <v>39907.105000000003</v>
      </c>
      <c r="AU694" s="41">
        <f>AU695+AU696+AU697</f>
        <v>3507.377</v>
      </c>
      <c r="AV694" s="45">
        <f t="shared" si="268"/>
        <v>43414.482000000004</v>
      </c>
      <c r="AW694" s="41">
        <f>AW695+AW696+AW697</f>
        <v>0</v>
      </c>
      <c r="AX694" s="45">
        <f t="shared" si="268"/>
        <v>43414.482000000004</v>
      </c>
      <c r="AY694" s="41">
        <f>AY695+AY696+AY697</f>
        <v>0</v>
      </c>
      <c r="AZ694" s="45">
        <f t="shared" si="268"/>
        <v>43414.482000000004</v>
      </c>
      <c r="BA694" s="41">
        <f>BA695+BA696+BA697</f>
        <v>0</v>
      </c>
      <c r="BB694" s="45">
        <f t="shared" si="276"/>
        <v>43414.482000000004</v>
      </c>
      <c r="BC694" s="41">
        <f>BC695+BC696+BC697</f>
        <v>-348.31299999999999</v>
      </c>
      <c r="BD694" s="45">
        <f t="shared" si="276"/>
        <v>43066.169000000002</v>
      </c>
      <c r="BE694" s="41">
        <f>BE695+BE696+BE697</f>
        <v>0</v>
      </c>
      <c r="BF694" s="45">
        <f t="shared" si="276"/>
        <v>43066.169000000002</v>
      </c>
    </row>
    <row r="695" spans="1:58" ht="87.6" customHeight="1" x14ac:dyDescent="0.4">
      <c r="A695" s="15"/>
      <c r="B695" s="46"/>
      <c r="C695" s="43" t="s">
        <v>113</v>
      </c>
      <c r="D695" s="43" t="s">
        <v>302</v>
      </c>
      <c r="E695" s="43">
        <v>100</v>
      </c>
      <c r="F695" s="44">
        <v>13</v>
      </c>
      <c r="G695" s="41">
        <v>0</v>
      </c>
      <c r="H695" s="41"/>
      <c r="I695" s="41">
        <f t="shared" si="277"/>
        <v>0</v>
      </c>
      <c r="J695" s="41"/>
      <c r="K695" s="41">
        <f t="shared" si="288"/>
        <v>0</v>
      </c>
      <c r="L695" s="41">
        <v>0</v>
      </c>
      <c r="M695" s="44">
        <f t="shared" si="280"/>
        <v>0</v>
      </c>
      <c r="N695" s="41">
        <v>0</v>
      </c>
      <c r="O695" s="44">
        <f t="shared" si="281"/>
        <v>0</v>
      </c>
      <c r="P695" s="41">
        <v>0</v>
      </c>
      <c r="Q695" s="44">
        <f t="shared" si="284"/>
        <v>0</v>
      </c>
      <c r="R695" s="41">
        <v>0</v>
      </c>
      <c r="S695" s="44">
        <f t="shared" si="285"/>
        <v>0</v>
      </c>
      <c r="T695" s="41"/>
      <c r="U695" s="44">
        <f t="shared" si="286"/>
        <v>0</v>
      </c>
      <c r="V695" s="44">
        <v>0</v>
      </c>
      <c r="W695" s="44">
        <f t="shared" si="287"/>
        <v>0</v>
      </c>
      <c r="X695" s="44"/>
      <c r="Y695" s="41">
        <v>0</v>
      </c>
      <c r="Z695" s="41">
        <f t="shared" si="282"/>
        <v>0</v>
      </c>
      <c r="AA695" s="41">
        <v>0</v>
      </c>
      <c r="AB695" s="45">
        <f t="shared" si="283"/>
        <v>0</v>
      </c>
      <c r="AC695" s="41">
        <v>0</v>
      </c>
      <c r="AD695" s="45">
        <f t="shared" si="283"/>
        <v>0</v>
      </c>
      <c r="AE695" s="41">
        <v>0</v>
      </c>
      <c r="AF695" s="45">
        <f t="shared" si="266"/>
        <v>0</v>
      </c>
      <c r="AG695" s="41">
        <v>0</v>
      </c>
      <c r="AH695" s="45">
        <f t="shared" si="266"/>
        <v>0</v>
      </c>
      <c r="AI695" s="41">
        <v>0</v>
      </c>
      <c r="AJ695" s="45">
        <f t="shared" si="266"/>
        <v>0</v>
      </c>
      <c r="AK695" s="41">
        <v>0</v>
      </c>
      <c r="AL695" s="45">
        <f t="shared" si="266"/>
        <v>0</v>
      </c>
      <c r="AM695" s="41">
        <v>0</v>
      </c>
      <c r="AN695" s="45">
        <f t="shared" si="267"/>
        <v>0</v>
      </c>
      <c r="AO695" s="41">
        <v>0</v>
      </c>
      <c r="AP695" s="45">
        <f t="shared" si="267"/>
        <v>0</v>
      </c>
      <c r="AQ695" s="41">
        <v>27257.737000000001</v>
      </c>
      <c r="AR695" s="45">
        <f t="shared" si="267"/>
        <v>27257.737000000001</v>
      </c>
      <c r="AS695" s="41"/>
      <c r="AT695" s="45">
        <f t="shared" si="267"/>
        <v>27257.737000000001</v>
      </c>
      <c r="AU695" s="41"/>
      <c r="AV695" s="45">
        <f t="shared" si="268"/>
        <v>27257.737000000001</v>
      </c>
      <c r="AW695" s="41"/>
      <c r="AX695" s="45">
        <f t="shared" si="268"/>
        <v>27257.737000000001</v>
      </c>
      <c r="AY695" s="41"/>
      <c r="AZ695" s="45">
        <f t="shared" si="268"/>
        <v>27257.737000000001</v>
      </c>
      <c r="BA695" s="41"/>
      <c r="BB695" s="45">
        <f t="shared" si="276"/>
        <v>27257.737000000001</v>
      </c>
      <c r="BC695" s="41"/>
      <c r="BD695" s="45">
        <f t="shared" si="276"/>
        <v>27257.737000000001</v>
      </c>
      <c r="BE695" s="41"/>
      <c r="BF695" s="45">
        <f t="shared" si="276"/>
        <v>27257.737000000001</v>
      </c>
    </row>
    <row r="696" spans="1:58" ht="36.950000000000003" customHeight="1" x14ac:dyDescent="0.4">
      <c r="A696" s="15"/>
      <c r="B696" s="46"/>
      <c r="C696" s="43" t="s">
        <v>14</v>
      </c>
      <c r="D696" s="43" t="s">
        <v>302</v>
      </c>
      <c r="E696" s="43">
        <v>200</v>
      </c>
      <c r="F696" s="44">
        <v>13</v>
      </c>
      <c r="G696" s="41">
        <v>0</v>
      </c>
      <c r="H696" s="41"/>
      <c r="I696" s="41">
        <f t="shared" si="277"/>
        <v>0</v>
      </c>
      <c r="J696" s="41"/>
      <c r="K696" s="41">
        <f t="shared" si="288"/>
        <v>0</v>
      </c>
      <c r="L696" s="41"/>
      <c r="M696" s="44">
        <f t="shared" si="280"/>
        <v>0</v>
      </c>
      <c r="N696" s="41"/>
      <c r="O696" s="44">
        <f t="shared" si="281"/>
        <v>0</v>
      </c>
      <c r="P696" s="41"/>
      <c r="Q696" s="44">
        <f t="shared" si="284"/>
        <v>0</v>
      </c>
      <c r="R696" s="41"/>
      <c r="S696" s="44">
        <f t="shared" si="285"/>
        <v>0</v>
      </c>
      <c r="T696" s="41"/>
      <c r="U696" s="44">
        <f t="shared" si="286"/>
        <v>0</v>
      </c>
      <c r="V696" s="44"/>
      <c r="W696" s="44">
        <f t="shared" si="287"/>
        <v>0</v>
      </c>
      <c r="X696" s="44"/>
      <c r="Y696" s="41">
        <v>0</v>
      </c>
      <c r="Z696" s="41">
        <f t="shared" si="282"/>
        <v>0</v>
      </c>
      <c r="AA696" s="41">
        <v>0</v>
      </c>
      <c r="AB696" s="45">
        <f t="shared" si="283"/>
        <v>0</v>
      </c>
      <c r="AC696" s="41">
        <v>0</v>
      </c>
      <c r="AD696" s="45">
        <f t="shared" si="283"/>
        <v>0</v>
      </c>
      <c r="AE696" s="41"/>
      <c r="AF696" s="45">
        <f t="shared" si="266"/>
        <v>0</v>
      </c>
      <c r="AG696" s="41"/>
      <c r="AH696" s="45">
        <f t="shared" si="266"/>
        <v>0</v>
      </c>
      <c r="AI696" s="41">
        <v>0</v>
      </c>
      <c r="AJ696" s="45">
        <f t="shared" si="266"/>
        <v>0</v>
      </c>
      <c r="AK696" s="41">
        <v>0</v>
      </c>
      <c r="AL696" s="45">
        <f t="shared" ref="AL696" si="289">AJ696+AK696</f>
        <v>0</v>
      </c>
      <c r="AM696" s="41">
        <v>0</v>
      </c>
      <c r="AN696" s="45">
        <f t="shared" si="267"/>
        <v>0</v>
      </c>
      <c r="AO696" s="41">
        <v>0</v>
      </c>
      <c r="AP696" s="45">
        <f t="shared" si="267"/>
        <v>0</v>
      </c>
      <c r="AQ696" s="41">
        <v>12032.118</v>
      </c>
      <c r="AR696" s="45">
        <f t="shared" si="267"/>
        <v>12032.118</v>
      </c>
      <c r="AS696" s="41"/>
      <c r="AT696" s="45">
        <f t="shared" ref="AT696:AZ711" si="290">AR696+AS696</f>
        <v>12032.118</v>
      </c>
      <c r="AU696" s="41">
        <v>3507.377</v>
      </c>
      <c r="AV696" s="45">
        <f t="shared" si="290"/>
        <v>15539.495000000001</v>
      </c>
      <c r="AW696" s="41">
        <v>0</v>
      </c>
      <c r="AX696" s="45">
        <f t="shared" si="290"/>
        <v>15539.495000000001</v>
      </c>
      <c r="AY696" s="41">
        <v>0</v>
      </c>
      <c r="AZ696" s="45">
        <f t="shared" si="290"/>
        <v>15539.495000000001</v>
      </c>
      <c r="BA696" s="41"/>
      <c r="BB696" s="45">
        <f t="shared" si="276"/>
        <v>15539.495000000001</v>
      </c>
      <c r="BC696" s="41">
        <v>-348.31299999999999</v>
      </c>
      <c r="BD696" s="45">
        <f t="shared" si="276"/>
        <v>15191.182000000001</v>
      </c>
      <c r="BE696" s="41"/>
      <c r="BF696" s="45">
        <f t="shared" si="276"/>
        <v>15191.182000000001</v>
      </c>
    </row>
    <row r="697" spans="1:58" ht="23.25" customHeight="1" x14ac:dyDescent="0.4">
      <c r="A697" s="15"/>
      <c r="B697" s="46"/>
      <c r="C697" s="43" t="s">
        <v>18</v>
      </c>
      <c r="D697" s="43" t="s">
        <v>302</v>
      </c>
      <c r="E697" s="43">
        <v>800</v>
      </c>
      <c r="F697" s="44">
        <v>13</v>
      </c>
      <c r="G697" s="41">
        <v>0</v>
      </c>
      <c r="H697" s="41"/>
      <c r="I697" s="41">
        <f t="shared" si="277"/>
        <v>0</v>
      </c>
      <c r="J697" s="41"/>
      <c r="K697" s="41">
        <f t="shared" si="288"/>
        <v>0</v>
      </c>
      <c r="L697" s="41"/>
      <c r="M697" s="44">
        <f t="shared" si="280"/>
        <v>0</v>
      </c>
      <c r="N697" s="41"/>
      <c r="O697" s="44">
        <f t="shared" si="281"/>
        <v>0</v>
      </c>
      <c r="P697" s="41"/>
      <c r="Q697" s="44">
        <f t="shared" si="284"/>
        <v>0</v>
      </c>
      <c r="R697" s="41"/>
      <c r="S697" s="44">
        <f t="shared" si="285"/>
        <v>0</v>
      </c>
      <c r="T697" s="41"/>
      <c r="U697" s="44">
        <f t="shared" si="286"/>
        <v>0</v>
      </c>
      <c r="V697" s="44"/>
      <c r="W697" s="44">
        <f t="shared" si="287"/>
        <v>0</v>
      </c>
      <c r="X697" s="44">
        <f>X698</f>
        <v>0</v>
      </c>
      <c r="Y697" s="41">
        <v>0</v>
      </c>
      <c r="Z697" s="41">
        <f t="shared" si="282"/>
        <v>0</v>
      </c>
      <c r="AA697" s="41">
        <v>0</v>
      </c>
      <c r="AB697" s="45">
        <f t="shared" si="283"/>
        <v>0</v>
      </c>
      <c r="AC697" s="41">
        <v>0</v>
      </c>
      <c r="AD697" s="45">
        <f t="shared" si="283"/>
        <v>0</v>
      </c>
      <c r="AE697" s="41">
        <v>0</v>
      </c>
      <c r="AF697" s="45">
        <f t="shared" ref="AF697:AL772" si="291">AD697+AE697</f>
        <v>0</v>
      </c>
      <c r="AG697" s="41">
        <v>0</v>
      </c>
      <c r="AH697" s="45">
        <f t="shared" si="291"/>
        <v>0</v>
      </c>
      <c r="AI697" s="41">
        <v>0</v>
      </c>
      <c r="AJ697" s="45">
        <f t="shared" si="291"/>
        <v>0</v>
      </c>
      <c r="AK697" s="41">
        <v>0</v>
      </c>
      <c r="AL697" s="45">
        <f t="shared" si="291"/>
        <v>0</v>
      </c>
      <c r="AM697" s="41">
        <v>0</v>
      </c>
      <c r="AN697" s="45">
        <f t="shared" ref="AN697:AT772" si="292">AL697+AM697</f>
        <v>0</v>
      </c>
      <c r="AO697" s="41">
        <v>0</v>
      </c>
      <c r="AP697" s="45">
        <f t="shared" si="292"/>
        <v>0</v>
      </c>
      <c r="AQ697" s="41">
        <v>617.25</v>
      </c>
      <c r="AR697" s="45">
        <f t="shared" si="292"/>
        <v>617.25</v>
      </c>
      <c r="AS697" s="41"/>
      <c r="AT697" s="45">
        <f t="shared" si="292"/>
        <v>617.25</v>
      </c>
      <c r="AU697" s="41"/>
      <c r="AV697" s="45">
        <f t="shared" si="290"/>
        <v>617.25</v>
      </c>
      <c r="AW697" s="41"/>
      <c r="AX697" s="45">
        <f t="shared" si="290"/>
        <v>617.25</v>
      </c>
      <c r="AY697" s="41"/>
      <c r="AZ697" s="45">
        <f t="shared" si="290"/>
        <v>617.25</v>
      </c>
      <c r="BA697" s="41"/>
      <c r="BB697" s="45">
        <f t="shared" si="276"/>
        <v>617.25</v>
      </c>
      <c r="BC697" s="41"/>
      <c r="BD697" s="45">
        <f t="shared" si="276"/>
        <v>617.25</v>
      </c>
      <c r="BE697" s="41"/>
      <c r="BF697" s="45">
        <f t="shared" si="276"/>
        <v>617.25</v>
      </c>
    </row>
    <row r="698" spans="1:58" ht="27.75" customHeight="1" x14ac:dyDescent="0.4">
      <c r="A698" s="15"/>
      <c r="B698" s="46"/>
      <c r="C698" s="43" t="s">
        <v>303</v>
      </c>
      <c r="D698" s="43" t="s">
        <v>304</v>
      </c>
      <c r="E698" s="43"/>
      <c r="F698" s="44"/>
      <c r="G698" s="41">
        <f>G699</f>
        <v>0</v>
      </c>
      <c r="H698" s="41"/>
      <c r="I698" s="41">
        <f t="shared" si="277"/>
        <v>0</v>
      </c>
      <c r="J698" s="41"/>
      <c r="K698" s="41">
        <f t="shared" si="288"/>
        <v>0</v>
      </c>
      <c r="L698" s="41"/>
      <c r="M698" s="44">
        <f t="shared" si="280"/>
        <v>0</v>
      </c>
      <c r="N698" s="41"/>
      <c r="O698" s="44">
        <f t="shared" si="281"/>
        <v>0</v>
      </c>
      <c r="P698" s="41"/>
      <c r="Q698" s="44">
        <f t="shared" si="284"/>
        <v>0</v>
      </c>
      <c r="R698" s="41"/>
      <c r="S698" s="44">
        <f t="shared" si="285"/>
        <v>0</v>
      </c>
      <c r="T698" s="41"/>
      <c r="U698" s="44">
        <f t="shared" si="286"/>
        <v>0</v>
      </c>
      <c r="V698" s="44"/>
      <c r="W698" s="44">
        <f t="shared" si="287"/>
        <v>0</v>
      </c>
      <c r="X698" s="44">
        <f>X699</f>
        <v>0</v>
      </c>
      <c r="Y698" s="41">
        <v>0</v>
      </c>
      <c r="Z698" s="41">
        <f t="shared" si="282"/>
        <v>0</v>
      </c>
      <c r="AA698" s="41">
        <v>0</v>
      </c>
      <c r="AB698" s="45">
        <f t="shared" si="283"/>
        <v>0</v>
      </c>
      <c r="AC698" s="41">
        <v>0</v>
      </c>
      <c r="AD698" s="45">
        <f t="shared" si="283"/>
        <v>0</v>
      </c>
      <c r="AE698" s="41">
        <v>0</v>
      </c>
      <c r="AF698" s="45">
        <f t="shared" si="291"/>
        <v>0</v>
      </c>
      <c r="AG698" s="41">
        <v>0</v>
      </c>
      <c r="AH698" s="45">
        <f t="shared" si="291"/>
        <v>0</v>
      </c>
      <c r="AI698" s="41">
        <v>0</v>
      </c>
      <c r="AJ698" s="45">
        <f t="shared" si="291"/>
        <v>0</v>
      </c>
      <c r="AK698" s="41">
        <v>0</v>
      </c>
      <c r="AL698" s="45">
        <f t="shared" si="291"/>
        <v>0</v>
      </c>
      <c r="AM698" s="41">
        <v>0</v>
      </c>
      <c r="AN698" s="45">
        <f t="shared" si="292"/>
        <v>0</v>
      </c>
      <c r="AO698" s="41">
        <v>0</v>
      </c>
      <c r="AP698" s="45">
        <f t="shared" si="292"/>
        <v>0</v>
      </c>
      <c r="AQ698" s="41">
        <f>AQ699</f>
        <v>500</v>
      </c>
      <c r="AR698" s="45">
        <f t="shared" si="292"/>
        <v>500</v>
      </c>
      <c r="AS698" s="41">
        <f>AS699</f>
        <v>0</v>
      </c>
      <c r="AT698" s="45">
        <f t="shared" si="292"/>
        <v>500</v>
      </c>
      <c r="AU698" s="41">
        <f>AU699</f>
        <v>0</v>
      </c>
      <c r="AV698" s="45">
        <f t="shared" si="290"/>
        <v>500</v>
      </c>
      <c r="AW698" s="41">
        <f>AW699</f>
        <v>1200</v>
      </c>
      <c r="AX698" s="45">
        <f t="shared" si="290"/>
        <v>1700</v>
      </c>
      <c r="AY698" s="41">
        <f>AY699</f>
        <v>0</v>
      </c>
      <c r="AZ698" s="45">
        <f t="shared" si="290"/>
        <v>1700</v>
      </c>
      <c r="BA698" s="41">
        <f>BA699</f>
        <v>0</v>
      </c>
      <c r="BB698" s="45">
        <f t="shared" si="276"/>
        <v>1700</v>
      </c>
      <c r="BC698" s="41">
        <f>BC699</f>
        <v>-1500</v>
      </c>
      <c r="BD698" s="45">
        <f t="shared" si="276"/>
        <v>200</v>
      </c>
      <c r="BE698" s="41">
        <f>BE699</f>
        <v>0</v>
      </c>
      <c r="BF698" s="45">
        <f t="shared" si="276"/>
        <v>200</v>
      </c>
    </row>
    <row r="699" spans="1:58" ht="39" customHeight="1" x14ac:dyDescent="0.4">
      <c r="A699" s="15"/>
      <c r="B699" s="46"/>
      <c r="C699" s="43" t="s">
        <v>360</v>
      </c>
      <c r="D699" s="43" t="s">
        <v>305</v>
      </c>
      <c r="E699" s="43"/>
      <c r="F699" s="44"/>
      <c r="G699" s="41">
        <f>G700</f>
        <v>0</v>
      </c>
      <c r="H699" s="41"/>
      <c r="I699" s="41">
        <f t="shared" si="277"/>
        <v>0</v>
      </c>
      <c r="J699" s="41"/>
      <c r="K699" s="41">
        <f t="shared" si="288"/>
        <v>0</v>
      </c>
      <c r="L699" s="41"/>
      <c r="M699" s="44">
        <f t="shared" si="280"/>
        <v>0</v>
      </c>
      <c r="N699" s="41"/>
      <c r="O699" s="44">
        <f t="shared" si="281"/>
        <v>0</v>
      </c>
      <c r="P699" s="41"/>
      <c r="Q699" s="44">
        <f t="shared" si="284"/>
        <v>0</v>
      </c>
      <c r="R699" s="41"/>
      <c r="S699" s="44">
        <f t="shared" si="285"/>
        <v>0</v>
      </c>
      <c r="T699" s="41"/>
      <c r="U699" s="44">
        <f t="shared" si="286"/>
        <v>0</v>
      </c>
      <c r="V699" s="44"/>
      <c r="W699" s="44">
        <f t="shared" si="287"/>
        <v>0</v>
      </c>
      <c r="X699" s="44"/>
      <c r="Y699" s="41">
        <v>0</v>
      </c>
      <c r="Z699" s="41">
        <f t="shared" si="282"/>
        <v>0</v>
      </c>
      <c r="AA699" s="41">
        <v>0</v>
      </c>
      <c r="AB699" s="45">
        <f t="shared" si="283"/>
        <v>0</v>
      </c>
      <c r="AC699" s="41">
        <v>0</v>
      </c>
      <c r="AD699" s="45">
        <f t="shared" si="283"/>
        <v>0</v>
      </c>
      <c r="AE699" s="41">
        <v>0</v>
      </c>
      <c r="AF699" s="45">
        <f t="shared" si="291"/>
        <v>0</v>
      </c>
      <c r="AG699" s="41">
        <v>0</v>
      </c>
      <c r="AH699" s="45">
        <f t="shared" si="291"/>
        <v>0</v>
      </c>
      <c r="AI699" s="41">
        <v>0</v>
      </c>
      <c r="AJ699" s="45">
        <f t="shared" si="291"/>
        <v>0</v>
      </c>
      <c r="AK699" s="41">
        <v>0</v>
      </c>
      <c r="AL699" s="45">
        <f t="shared" si="291"/>
        <v>0</v>
      </c>
      <c r="AM699" s="41">
        <v>0</v>
      </c>
      <c r="AN699" s="45">
        <f t="shared" si="292"/>
        <v>0</v>
      </c>
      <c r="AO699" s="41">
        <v>0</v>
      </c>
      <c r="AP699" s="45">
        <f t="shared" si="292"/>
        <v>0</v>
      </c>
      <c r="AQ699" s="41">
        <f>AQ700</f>
        <v>500</v>
      </c>
      <c r="AR699" s="45">
        <f t="shared" si="292"/>
        <v>500</v>
      </c>
      <c r="AS699" s="41">
        <f>AS700</f>
        <v>0</v>
      </c>
      <c r="AT699" s="45">
        <f t="shared" si="292"/>
        <v>500</v>
      </c>
      <c r="AU699" s="41">
        <f>AU700</f>
        <v>0</v>
      </c>
      <c r="AV699" s="45">
        <f t="shared" si="290"/>
        <v>500</v>
      </c>
      <c r="AW699" s="41">
        <f>AW700</f>
        <v>1200</v>
      </c>
      <c r="AX699" s="45">
        <f t="shared" si="290"/>
        <v>1700</v>
      </c>
      <c r="AY699" s="41">
        <f>AY700</f>
        <v>0</v>
      </c>
      <c r="AZ699" s="45">
        <f t="shared" si="290"/>
        <v>1700</v>
      </c>
      <c r="BA699" s="41">
        <f>BA700</f>
        <v>0</v>
      </c>
      <c r="BB699" s="45">
        <f t="shared" si="276"/>
        <v>1700</v>
      </c>
      <c r="BC699" s="41">
        <f>BC700</f>
        <v>-1500</v>
      </c>
      <c r="BD699" s="45">
        <f t="shared" si="276"/>
        <v>200</v>
      </c>
      <c r="BE699" s="41">
        <f>BE700</f>
        <v>0</v>
      </c>
      <c r="BF699" s="45">
        <f t="shared" si="276"/>
        <v>200</v>
      </c>
    </row>
    <row r="700" spans="1:58" ht="28.5" customHeight="1" x14ac:dyDescent="0.4">
      <c r="A700" s="15"/>
      <c r="B700" s="46"/>
      <c r="C700" s="43" t="s">
        <v>18</v>
      </c>
      <c r="D700" s="43" t="s">
        <v>305</v>
      </c>
      <c r="E700" s="43">
        <v>800</v>
      </c>
      <c r="F700" s="44">
        <v>11</v>
      </c>
      <c r="G700" s="41">
        <v>0</v>
      </c>
      <c r="H700" s="41">
        <f>H701+H705+H709+H713+H715+H718</f>
        <v>0</v>
      </c>
      <c r="I700" s="41">
        <f t="shared" si="277"/>
        <v>0</v>
      </c>
      <c r="J700" s="41">
        <f>J701+J705+J709+J713+J715+J718</f>
        <v>0</v>
      </c>
      <c r="K700" s="41">
        <f t="shared" si="288"/>
        <v>0</v>
      </c>
      <c r="L700" s="41">
        <f>L701+L705+L709+L713+L715+L718</f>
        <v>0</v>
      </c>
      <c r="M700" s="44">
        <f t="shared" si="280"/>
        <v>0</v>
      </c>
      <c r="N700" s="41">
        <f>N701+N705+N709+N713+N715+N718</f>
        <v>0</v>
      </c>
      <c r="O700" s="44">
        <f t="shared" si="281"/>
        <v>0</v>
      </c>
      <c r="P700" s="41">
        <f>P701+P705+P709+P713+P715+P718</f>
        <v>0</v>
      </c>
      <c r="Q700" s="44">
        <f t="shared" si="284"/>
        <v>0</v>
      </c>
      <c r="R700" s="41">
        <f>R701+R705+R709+R713+R715+R718</f>
        <v>0</v>
      </c>
      <c r="S700" s="44">
        <f t="shared" si="285"/>
        <v>0</v>
      </c>
      <c r="T700" s="41">
        <f>T701+T705+T709+T713+T715+T718</f>
        <v>0</v>
      </c>
      <c r="U700" s="44">
        <f t="shared" si="286"/>
        <v>0</v>
      </c>
      <c r="V700" s="44"/>
      <c r="W700" s="44">
        <f t="shared" si="287"/>
        <v>0</v>
      </c>
      <c r="X700" s="44">
        <f>X701+X705+X709+X713+X715+X718</f>
        <v>0</v>
      </c>
      <c r="Y700" s="41">
        <f>Y701+Y705+Y709+Y713+Y715+Y718</f>
        <v>0</v>
      </c>
      <c r="Z700" s="41">
        <f t="shared" si="282"/>
        <v>0</v>
      </c>
      <c r="AA700" s="41">
        <f>AA701+AA705+AA709+AA713+AA715+AA718</f>
        <v>0</v>
      </c>
      <c r="AB700" s="45">
        <f t="shared" si="283"/>
        <v>0</v>
      </c>
      <c r="AC700" s="41">
        <f>AC701+AC705+AC709+AC713+AC715+AC718</f>
        <v>0</v>
      </c>
      <c r="AD700" s="45">
        <f t="shared" si="283"/>
        <v>0</v>
      </c>
      <c r="AE700" s="41">
        <f>AE701+AE705+AE709+AE713+AE715+AE718</f>
        <v>0</v>
      </c>
      <c r="AF700" s="45">
        <f t="shared" si="291"/>
        <v>0</v>
      </c>
      <c r="AG700" s="41">
        <v>0</v>
      </c>
      <c r="AH700" s="45">
        <f t="shared" si="291"/>
        <v>0</v>
      </c>
      <c r="AI700" s="41">
        <v>0</v>
      </c>
      <c r="AJ700" s="45">
        <f t="shared" si="291"/>
        <v>0</v>
      </c>
      <c r="AK700" s="41">
        <v>0</v>
      </c>
      <c r="AL700" s="45">
        <f t="shared" si="291"/>
        <v>0</v>
      </c>
      <c r="AM700" s="41">
        <v>0</v>
      </c>
      <c r="AN700" s="45">
        <f t="shared" si="292"/>
        <v>0</v>
      </c>
      <c r="AO700" s="41">
        <v>0</v>
      </c>
      <c r="AP700" s="45">
        <f t="shared" si="292"/>
        <v>0</v>
      </c>
      <c r="AQ700" s="41">
        <v>500</v>
      </c>
      <c r="AR700" s="45">
        <f t="shared" si="292"/>
        <v>500</v>
      </c>
      <c r="AS700" s="41"/>
      <c r="AT700" s="45">
        <f t="shared" si="292"/>
        <v>500</v>
      </c>
      <c r="AU700" s="41"/>
      <c r="AV700" s="45">
        <f t="shared" si="290"/>
        <v>500</v>
      </c>
      <c r="AW700" s="41">
        <v>1200</v>
      </c>
      <c r="AX700" s="45">
        <f t="shared" si="290"/>
        <v>1700</v>
      </c>
      <c r="AY700" s="41"/>
      <c r="AZ700" s="45">
        <f t="shared" si="290"/>
        <v>1700</v>
      </c>
      <c r="BA700" s="41"/>
      <c r="BB700" s="45">
        <f t="shared" si="276"/>
        <v>1700</v>
      </c>
      <c r="BC700" s="41">
        <v>-1500</v>
      </c>
      <c r="BD700" s="45">
        <f t="shared" si="276"/>
        <v>200</v>
      </c>
      <c r="BE700" s="41"/>
      <c r="BF700" s="45">
        <f t="shared" si="276"/>
        <v>200</v>
      </c>
    </row>
    <row r="701" spans="1:58" ht="43.35" customHeight="1" x14ac:dyDescent="0.4">
      <c r="A701" s="15"/>
      <c r="B701" s="46"/>
      <c r="C701" s="43" t="s">
        <v>306</v>
      </c>
      <c r="D701" s="43" t="s">
        <v>307</v>
      </c>
      <c r="E701" s="43"/>
      <c r="F701" s="44"/>
      <c r="G701" s="41">
        <f>G702+G706+G710+G714+G716+G719</f>
        <v>0</v>
      </c>
      <c r="H701" s="41"/>
      <c r="I701" s="41">
        <f t="shared" si="277"/>
        <v>0</v>
      </c>
      <c r="J701" s="41"/>
      <c r="K701" s="41">
        <f t="shared" si="288"/>
        <v>0</v>
      </c>
      <c r="L701" s="41"/>
      <c r="M701" s="44">
        <f t="shared" si="280"/>
        <v>0</v>
      </c>
      <c r="N701" s="41"/>
      <c r="O701" s="44">
        <f t="shared" si="281"/>
        <v>0</v>
      </c>
      <c r="P701" s="41"/>
      <c r="Q701" s="44">
        <f t="shared" si="284"/>
        <v>0</v>
      </c>
      <c r="R701" s="41"/>
      <c r="S701" s="44">
        <f t="shared" si="285"/>
        <v>0</v>
      </c>
      <c r="T701" s="41"/>
      <c r="U701" s="44">
        <f t="shared" si="286"/>
        <v>0</v>
      </c>
      <c r="V701" s="44"/>
      <c r="W701" s="44">
        <f t="shared" si="287"/>
        <v>0</v>
      </c>
      <c r="X701" s="44">
        <f>X702+X703+X704</f>
        <v>0</v>
      </c>
      <c r="Y701" s="41">
        <v>0</v>
      </c>
      <c r="Z701" s="41">
        <f t="shared" si="282"/>
        <v>0</v>
      </c>
      <c r="AA701" s="41">
        <v>0</v>
      </c>
      <c r="AB701" s="45">
        <f t="shared" si="283"/>
        <v>0</v>
      </c>
      <c r="AC701" s="41">
        <v>0</v>
      </c>
      <c r="AD701" s="45">
        <f t="shared" si="283"/>
        <v>0</v>
      </c>
      <c r="AE701" s="41">
        <v>0</v>
      </c>
      <c r="AF701" s="45">
        <f t="shared" si="291"/>
        <v>0</v>
      </c>
      <c r="AG701" s="41">
        <f>AG702+AG706+AG710</f>
        <v>0</v>
      </c>
      <c r="AH701" s="45">
        <f t="shared" si="291"/>
        <v>0</v>
      </c>
      <c r="AI701" s="41">
        <f>AI702+AI706+AI710</f>
        <v>0</v>
      </c>
      <c r="AJ701" s="45">
        <f t="shared" si="291"/>
        <v>0</v>
      </c>
      <c r="AK701" s="41">
        <f>AK702+AK706+AK710</f>
        <v>0</v>
      </c>
      <c r="AL701" s="45">
        <f t="shared" si="291"/>
        <v>0</v>
      </c>
      <c r="AM701" s="41">
        <f>AM702+AM706+AM710+AM719</f>
        <v>0</v>
      </c>
      <c r="AN701" s="45">
        <f t="shared" si="292"/>
        <v>0</v>
      </c>
      <c r="AO701" s="41">
        <f>AO702+AO706+AO710+AO719</f>
        <v>0</v>
      </c>
      <c r="AP701" s="45">
        <f t="shared" si="292"/>
        <v>0</v>
      </c>
      <c r="AQ701" s="41">
        <f>AQ702+AQ706+AQ710+AQ714+AQ716+AQ719</f>
        <v>15610.387000000001</v>
      </c>
      <c r="AR701" s="45">
        <f t="shared" si="292"/>
        <v>15610.387000000001</v>
      </c>
      <c r="AS701" s="41">
        <f>AS702+AS706+AS710+AS714+AS716+AS719</f>
        <v>0</v>
      </c>
      <c r="AT701" s="45">
        <f t="shared" si="292"/>
        <v>15610.387000000001</v>
      </c>
      <c r="AU701" s="41">
        <f>AU702+AU706+AU710+AU714+AU716+AU719</f>
        <v>2896.627</v>
      </c>
      <c r="AV701" s="45">
        <f t="shared" si="290"/>
        <v>18507.013999999999</v>
      </c>
      <c r="AW701" s="41">
        <f>AW702+AW706+AW710+AW714+AW716+AW719</f>
        <v>0</v>
      </c>
      <c r="AX701" s="45">
        <f t="shared" si="290"/>
        <v>18507.013999999999</v>
      </c>
      <c r="AY701" s="41">
        <f>AY702+AY706+AY710+AY714+AY716+AY719+AY720</f>
        <v>920</v>
      </c>
      <c r="AZ701" s="45">
        <f t="shared" si="290"/>
        <v>19427.013999999999</v>
      </c>
      <c r="BA701" s="41">
        <f>BA702+BA706+BA710+BA714+BA716+BA719+BA720</f>
        <v>-73.5</v>
      </c>
      <c r="BB701" s="45">
        <f t="shared" si="276"/>
        <v>19353.513999999999</v>
      </c>
      <c r="BC701" s="41">
        <f>BC702+BC706+BC710+BC714+BC716+BC719+BC720</f>
        <v>-143</v>
      </c>
      <c r="BD701" s="45">
        <f t="shared" si="276"/>
        <v>19210.513999999999</v>
      </c>
      <c r="BE701" s="41">
        <f>BE702+BE706+BE710+BE714+BE716+BE719+BE720</f>
        <v>0</v>
      </c>
      <c r="BF701" s="45">
        <f t="shared" si="276"/>
        <v>19210.513999999999</v>
      </c>
    </row>
    <row r="702" spans="1:58" ht="61.5" customHeight="1" x14ac:dyDescent="0.4">
      <c r="A702" s="15"/>
      <c r="B702" s="46"/>
      <c r="C702" s="72" t="s">
        <v>611</v>
      </c>
      <c r="D702" s="72" t="s">
        <v>308</v>
      </c>
      <c r="E702" s="72"/>
      <c r="F702" s="44"/>
      <c r="G702" s="41">
        <f>G703+G704+G705</f>
        <v>0</v>
      </c>
      <c r="H702" s="41"/>
      <c r="I702" s="41">
        <f t="shared" si="277"/>
        <v>0</v>
      </c>
      <c r="J702" s="41"/>
      <c r="K702" s="41">
        <f t="shared" si="288"/>
        <v>0</v>
      </c>
      <c r="L702" s="41"/>
      <c r="M702" s="44">
        <f t="shared" ref="M702:M741" si="293">K702+L702</f>
        <v>0</v>
      </c>
      <c r="N702" s="41"/>
      <c r="O702" s="44">
        <f t="shared" ref="O702:O727" si="294">M702+N702</f>
        <v>0</v>
      </c>
      <c r="P702" s="41"/>
      <c r="Q702" s="44">
        <f t="shared" si="284"/>
        <v>0</v>
      </c>
      <c r="R702" s="41"/>
      <c r="S702" s="44">
        <f t="shared" si="285"/>
        <v>0</v>
      </c>
      <c r="T702" s="41"/>
      <c r="U702" s="44">
        <f t="shared" si="286"/>
        <v>0</v>
      </c>
      <c r="V702" s="44"/>
      <c r="W702" s="44">
        <f t="shared" si="287"/>
        <v>0</v>
      </c>
      <c r="X702" s="44"/>
      <c r="Y702" s="41">
        <v>0</v>
      </c>
      <c r="Z702" s="41">
        <f t="shared" ref="Z702:Z727" si="295">I702+Y702</f>
        <v>0</v>
      </c>
      <c r="AA702" s="41">
        <v>0</v>
      </c>
      <c r="AB702" s="45">
        <f t="shared" si="283"/>
        <v>0</v>
      </c>
      <c r="AC702" s="41">
        <v>0</v>
      </c>
      <c r="AD702" s="45">
        <f t="shared" si="283"/>
        <v>0</v>
      </c>
      <c r="AE702" s="41">
        <v>0</v>
      </c>
      <c r="AF702" s="45">
        <f t="shared" si="291"/>
        <v>0</v>
      </c>
      <c r="AG702" s="41">
        <v>0</v>
      </c>
      <c r="AH702" s="45">
        <f t="shared" si="291"/>
        <v>0</v>
      </c>
      <c r="AI702" s="41">
        <v>0</v>
      </c>
      <c r="AJ702" s="45">
        <f t="shared" si="291"/>
        <v>0</v>
      </c>
      <c r="AK702" s="41">
        <v>0</v>
      </c>
      <c r="AL702" s="45">
        <f t="shared" si="291"/>
        <v>0</v>
      </c>
      <c r="AM702" s="41">
        <v>0</v>
      </c>
      <c r="AN702" s="45">
        <f t="shared" si="292"/>
        <v>0</v>
      </c>
      <c r="AO702" s="41">
        <v>0</v>
      </c>
      <c r="AP702" s="45">
        <f t="shared" si="292"/>
        <v>0</v>
      </c>
      <c r="AQ702" s="41">
        <f>AQ703+AQ704+AQ705</f>
        <v>8198.0869999999995</v>
      </c>
      <c r="AR702" s="45">
        <f t="shared" si="292"/>
        <v>8198.0869999999995</v>
      </c>
      <c r="AS702" s="41">
        <f>AS703+AS704+AS705</f>
        <v>0</v>
      </c>
      <c r="AT702" s="45">
        <f t="shared" si="292"/>
        <v>8198.0869999999995</v>
      </c>
      <c r="AU702" s="41">
        <f>AU703+AU704+AU705</f>
        <v>0</v>
      </c>
      <c r="AV702" s="45">
        <f t="shared" si="290"/>
        <v>8198.0869999999995</v>
      </c>
      <c r="AW702" s="41">
        <f>AW703+AW704+AW705</f>
        <v>0</v>
      </c>
      <c r="AX702" s="45">
        <f t="shared" si="290"/>
        <v>8198.0869999999995</v>
      </c>
      <c r="AY702" s="41">
        <f>AY703+AY704+AY705</f>
        <v>0</v>
      </c>
      <c r="AZ702" s="45">
        <f t="shared" si="290"/>
        <v>8198.0869999999995</v>
      </c>
      <c r="BA702" s="41">
        <f>BA703+BA704+BA705</f>
        <v>0</v>
      </c>
      <c r="BB702" s="45">
        <f t="shared" si="276"/>
        <v>8198.0869999999995</v>
      </c>
      <c r="BC702" s="41">
        <f>BC703+BC704+BC705</f>
        <v>-80</v>
      </c>
      <c r="BD702" s="45">
        <f t="shared" si="276"/>
        <v>8118.0869999999995</v>
      </c>
      <c r="BE702" s="41">
        <f>BE703+BE704+BE705</f>
        <v>0</v>
      </c>
      <c r="BF702" s="45">
        <f t="shared" si="276"/>
        <v>8118.0869999999995</v>
      </c>
    </row>
    <row r="703" spans="1:58" ht="87" customHeight="1" x14ac:dyDescent="0.4">
      <c r="A703" s="15"/>
      <c r="B703" s="95"/>
      <c r="C703" s="43" t="s">
        <v>113</v>
      </c>
      <c r="D703" s="43" t="s">
        <v>308</v>
      </c>
      <c r="E703" s="43">
        <v>100</v>
      </c>
      <c r="F703" s="74">
        <v>13</v>
      </c>
      <c r="G703" s="41">
        <v>0</v>
      </c>
      <c r="H703" s="41"/>
      <c r="I703" s="41">
        <f t="shared" si="277"/>
        <v>0</v>
      </c>
      <c r="J703" s="41"/>
      <c r="K703" s="41">
        <f t="shared" si="288"/>
        <v>0</v>
      </c>
      <c r="L703" s="41"/>
      <c r="M703" s="44">
        <f t="shared" si="293"/>
        <v>0</v>
      </c>
      <c r="N703" s="41"/>
      <c r="O703" s="44">
        <f t="shared" si="294"/>
        <v>0</v>
      </c>
      <c r="P703" s="41"/>
      <c r="Q703" s="44">
        <f t="shared" si="284"/>
        <v>0</v>
      </c>
      <c r="R703" s="41"/>
      <c r="S703" s="44">
        <f t="shared" si="285"/>
        <v>0</v>
      </c>
      <c r="T703" s="41"/>
      <c r="U703" s="44">
        <f t="shared" si="286"/>
        <v>0</v>
      </c>
      <c r="V703" s="44"/>
      <c r="W703" s="44">
        <f t="shared" si="287"/>
        <v>0</v>
      </c>
      <c r="X703" s="44"/>
      <c r="Y703" s="41">
        <v>0</v>
      </c>
      <c r="Z703" s="41">
        <f t="shared" si="295"/>
        <v>0</v>
      </c>
      <c r="AA703" s="41">
        <v>0</v>
      </c>
      <c r="AB703" s="45">
        <f t="shared" si="283"/>
        <v>0</v>
      </c>
      <c r="AC703" s="41">
        <v>0</v>
      </c>
      <c r="AD703" s="45">
        <f t="shared" si="283"/>
        <v>0</v>
      </c>
      <c r="AE703" s="41">
        <v>0</v>
      </c>
      <c r="AF703" s="45">
        <f t="shared" si="291"/>
        <v>0</v>
      </c>
      <c r="AG703" s="41">
        <v>0</v>
      </c>
      <c r="AH703" s="45">
        <f t="shared" si="291"/>
        <v>0</v>
      </c>
      <c r="AI703" s="41">
        <v>0</v>
      </c>
      <c r="AJ703" s="45">
        <f t="shared" si="291"/>
        <v>0</v>
      </c>
      <c r="AK703" s="41">
        <v>0</v>
      </c>
      <c r="AL703" s="45">
        <f t="shared" si="291"/>
        <v>0</v>
      </c>
      <c r="AM703" s="41">
        <v>0</v>
      </c>
      <c r="AN703" s="45">
        <f t="shared" si="292"/>
        <v>0</v>
      </c>
      <c r="AO703" s="41">
        <v>0</v>
      </c>
      <c r="AP703" s="45">
        <f t="shared" si="292"/>
        <v>0</v>
      </c>
      <c r="AQ703" s="41">
        <v>7452.924</v>
      </c>
      <c r="AR703" s="45">
        <f t="shared" si="292"/>
        <v>7452.924</v>
      </c>
      <c r="AS703" s="41"/>
      <c r="AT703" s="45">
        <f t="shared" si="292"/>
        <v>7452.924</v>
      </c>
      <c r="AU703" s="41"/>
      <c r="AV703" s="45">
        <f t="shared" si="290"/>
        <v>7452.924</v>
      </c>
      <c r="AW703" s="41"/>
      <c r="AX703" s="45">
        <f t="shared" si="290"/>
        <v>7452.924</v>
      </c>
      <c r="AY703" s="41"/>
      <c r="AZ703" s="45">
        <f t="shared" si="290"/>
        <v>7452.924</v>
      </c>
      <c r="BA703" s="41"/>
      <c r="BB703" s="45">
        <f t="shared" si="276"/>
        <v>7452.924</v>
      </c>
      <c r="BC703" s="41"/>
      <c r="BD703" s="45">
        <f t="shared" si="276"/>
        <v>7452.924</v>
      </c>
      <c r="BE703" s="41"/>
      <c r="BF703" s="45">
        <f t="shared" si="276"/>
        <v>7452.924</v>
      </c>
    </row>
    <row r="704" spans="1:58" ht="40.5" customHeight="1" x14ac:dyDescent="0.4">
      <c r="A704" s="15"/>
      <c r="B704" s="46"/>
      <c r="C704" s="103" t="s">
        <v>14</v>
      </c>
      <c r="D704" s="76" t="s">
        <v>308</v>
      </c>
      <c r="E704" s="76">
        <v>200</v>
      </c>
      <c r="F704" s="44">
        <v>13</v>
      </c>
      <c r="G704" s="41">
        <v>0</v>
      </c>
      <c r="H704" s="41"/>
      <c r="I704" s="41">
        <f t="shared" si="277"/>
        <v>0</v>
      </c>
      <c r="J704" s="41"/>
      <c r="K704" s="41">
        <f t="shared" si="288"/>
        <v>0</v>
      </c>
      <c r="L704" s="41"/>
      <c r="M704" s="44">
        <f t="shared" si="293"/>
        <v>0</v>
      </c>
      <c r="N704" s="41"/>
      <c r="O704" s="44">
        <f t="shared" si="294"/>
        <v>0</v>
      </c>
      <c r="P704" s="41"/>
      <c r="Q704" s="44">
        <f t="shared" si="284"/>
        <v>0</v>
      </c>
      <c r="R704" s="41"/>
      <c r="S704" s="44">
        <f t="shared" si="285"/>
        <v>0</v>
      </c>
      <c r="T704" s="41"/>
      <c r="U704" s="44">
        <f t="shared" si="286"/>
        <v>0</v>
      </c>
      <c r="V704" s="44"/>
      <c r="W704" s="44">
        <f t="shared" si="287"/>
        <v>0</v>
      </c>
      <c r="X704" s="44"/>
      <c r="Y704" s="41">
        <v>0</v>
      </c>
      <c r="Z704" s="41">
        <f t="shared" si="295"/>
        <v>0</v>
      </c>
      <c r="AA704" s="41">
        <v>0</v>
      </c>
      <c r="AB704" s="45">
        <f t="shared" si="283"/>
        <v>0</v>
      </c>
      <c r="AC704" s="41">
        <v>0</v>
      </c>
      <c r="AD704" s="45">
        <f t="shared" si="283"/>
        <v>0</v>
      </c>
      <c r="AE704" s="41">
        <v>0</v>
      </c>
      <c r="AF704" s="45">
        <f t="shared" si="291"/>
        <v>0</v>
      </c>
      <c r="AG704" s="41">
        <v>0</v>
      </c>
      <c r="AH704" s="45">
        <f t="shared" si="291"/>
        <v>0</v>
      </c>
      <c r="AI704" s="41">
        <v>0</v>
      </c>
      <c r="AJ704" s="45">
        <f t="shared" si="291"/>
        <v>0</v>
      </c>
      <c r="AK704" s="41">
        <v>0</v>
      </c>
      <c r="AL704" s="45">
        <f t="shared" si="291"/>
        <v>0</v>
      </c>
      <c r="AM704" s="41">
        <v>0</v>
      </c>
      <c r="AN704" s="45">
        <f t="shared" si="292"/>
        <v>0</v>
      </c>
      <c r="AO704" s="41">
        <v>0</v>
      </c>
      <c r="AP704" s="45">
        <f t="shared" si="292"/>
        <v>0</v>
      </c>
      <c r="AQ704" s="41">
        <v>742.66300000000001</v>
      </c>
      <c r="AR704" s="45">
        <f t="shared" si="292"/>
        <v>742.66300000000001</v>
      </c>
      <c r="AS704" s="41"/>
      <c r="AT704" s="45">
        <f t="shared" si="292"/>
        <v>742.66300000000001</v>
      </c>
      <c r="AU704" s="41"/>
      <c r="AV704" s="45">
        <f t="shared" si="290"/>
        <v>742.66300000000001</v>
      </c>
      <c r="AW704" s="41"/>
      <c r="AX704" s="45">
        <f t="shared" si="290"/>
        <v>742.66300000000001</v>
      </c>
      <c r="AY704" s="41"/>
      <c r="AZ704" s="45">
        <f t="shared" si="290"/>
        <v>742.66300000000001</v>
      </c>
      <c r="BA704" s="41"/>
      <c r="BB704" s="45">
        <f t="shared" si="276"/>
        <v>742.66300000000001</v>
      </c>
      <c r="BC704" s="41">
        <v>-80</v>
      </c>
      <c r="BD704" s="45">
        <f t="shared" si="276"/>
        <v>662.66300000000001</v>
      </c>
      <c r="BE704" s="41"/>
      <c r="BF704" s="45">
        <f t="shared" si="276"/>
        <v>662.66300000000001</v>
      </c>
    </row>
    <row r="705" spans="1:58" ht="26.25" x14ac:dyDescent="0.4">
      <c r="A705" s="15"/>
      <c r="B705" s="46"/>
      <c r="C705" s="43" t="s">
        <v>18</v>
      </c>
      <c r="D705" s="43" t="s">
        <v>308</v>
      </c>
      <c r="E705" s="43">
        <v>800</v>
      </c>
      <c r="F705" s="44">
        <v>13</v>
      </c>
      <c r="G705" s="41">
        <v>0</v>
      </c>
      <c r="H705" s="41"/>
      <c r="I705" s="41">
        <f t="shared" si="277"/>
        <v>0</v>
      </c>
      <c r="J705" s="41">
        <f>J706+J707+J708</f>
        <v>0</v>
      </c>
      <c r="K705" s="41">
        <f t="shared" si="288"/>
        <v>0</v>
      </c>
      <c r="L705" s="41">
        <f>L706+L707+L708</f>
        <v>0</v>
      </c>
      <c r="M705" s="44">
        <f t="shared" si="293"/>
        <v>0</v>
      </c>
      <c r="N705" s="41">
        <f>N706+N707+N708</f>
        <v>0</v>
      </c>
      <c r="O705" s="44">
        <f t="shared" si="294"/>
        <v>0</v>
      </c>
      <c r="P705" s="41">
        <f>P706+P707+P708</f>
        <v>0</v>
      </c>
      <c r="Q705" s="44">
        <f t="shared" si="284"/>
        <v>0</v>
      </c>
      <c r="R705" s="41">
        <f>R706+R707+R708</f>
        <v>0</v>
      </c>
      <c r="S705" s="44">
        <f t="shared" si="285"/>
        <v>0</v>
      </c>
      <c r="T705" s="41">
        <f>T706+T707+T708</f>
        <v>0</v>
      </c>
      <c r="U705" s="44">
        <f t="shared" si="286"/>
        <v>0</v>
      </c>
      <c r="V705" s="44"/>
      <c r="W705" s="44">
        <f t="shared" si="287"/>
        <v>0</v>
      </c>
      <c r="X705" s="44">
        <f>X706+X707+X708</f>
        <v>0</v>
      </c>
      <c r="Y705" s="41">
        <v>0</v>
      </c>
      <c r="Z705" s="41">
        <f t="shared" si="295"/>
        <v>0</v>
      </c>
      <c r="AA705" s="41">
        <v>0</v>
      </c>
      <c r="AB705" s="45">
        <f t="shared" si="283"/>
        <v>0</v>
      </c>
      <c r="AC705" s="41">
        <v>0</v>
      </c>
      <c r="AD705" s="45">
        <f t="shared" si="283"/>
        <v>0</v>
      </c>
      <c r="AE705" s="41">
        <v>0</v>
      </c>
      <c r="AF705" s="45">
        <f t="shared" si="291"/>
        <v>0</v>
      </c>
      <c r="AG705" s="41">
        <v>0</v>
      </c>
      <c r="AH705" s="45">
        <f t="shared" si="291"/>
        <v>0</v>
      </c>
      <c r="AI705" s="41">
        <v>0</v>
      </c>
      <c r="AJ705" s="45">
        <f t="shared" si="291"/>
        <v>0</v>
      </c>
      <c r="AK705" s="41">
        <v>0</v>
      </c>
      <c r="AL705" s="45">
        <f t="shared" si="291"/>
        <v>0</v>
      </c>
      <c r="AM705" s="41">
        <v>0</v>
      </c>
      <c r="AN705" s="45">
        <f t="shared" si="292"/>
        <v>0</v>
      </c>
      <c r="AO705" s="41">
        <v>0</v>
      </c>
      <c r="AP705" s="45">
        <f t="shared" si="292"/>
        <v>0</v>
      </c>
      <c r="AQ705" s="41">
        <v>2.5</v>
      </c>
      <c r="AR705" s="45">
        <f t="shared" si="292"/>
        <v>2.5</v>
      </c>
      <c r="AS705" s="41"/>
      <c r="AT705" s="45">
        <f t="shared" si="292"/>
        <v>2.5</v>
      </c>
      <c r="AU705" s="41"/>
      <c r="AV705" s="45">
        <f t="shared" si="290"/>
        <v>2.5</v>
      </c>
      <c r="AW705" s="41"/>
      <c r="AX705" s="45">
        <f t="shared" si="290"/>
        <v>2.5</v>
      </c>
      <c r="AY705" s="41"/>
      <c r="AZ705" s="45">
        <f t="shared" si="290"/>
        <v>2.5</v>
      </c>
      <c r="BA705" s="41"/>
      <c r="BB705" s="45">
        <f t="shared" ref="BB705:BF768" si="296">AZ705+BA705</f>
        <v>2.5</v>
      </c>
      <c r="BC705" s="41"/>
      <c r="BD705" s="45">
        <f t="shared" si="296"/>
        <v>2.5</v>
      </c>
      <c r="BE705" s="41"/>
      <c r="BF705" s="45">
        <f t="shared" si="296"/>
        <v>2.5</v>
      </c>
    </row>
    <row r="706" spans="1:58" ht="42.75" customHeight="1" x14ac:dyDescent="0.4">
      <c r="A706" s="15"/>
      <c r="B706" s="46"/>
      <c r="C706" s="43" t="s">
        <v>408</v>
      </c>
      <c r="D706" s="43" t="s">
        <v>308</v>
      </c>
      <c r="E706" s="43"/>
      <c r="F706" s="44"/>
      <c r="G706" s="41">
        <f>G707+G708+G709</f>
        <v>0</v>
      </c>
      <c r="H706" s="41"/>
      <c r="I706" s="41">
        <f t="shared" si="277"/>
        <v>0</v>
      </c>
      <c r="J706" s="41"/>
      <c r="K706" s="41">
        <f t="shared" si="288"/>
        <v>0</v>
      </c>
      <c r="L706" s="41">
        <v>0</v>
      </c>
      <c r="M706" s="44">
        <f t="shared" si="293"/>
        <v>0</v>
      </c>
      <c r="N706" s="41">
        <v>0</v>
      </c>
      <c r="O706" s="44">
        <f t="shared" si="294"/>
        <v>0</v>
      </c>
      <c r="P706" s="41">
        <v>0</v>
      </c>
      <c r="Q706" s="44">
        <f t="shared" si="284"/>
        <v>0</v>
      </c>
      <c r="R706" s="41">
        <v>0</v>
      </c>
      <c r="S706" s="44">
        <f t="shared" si="285"/>
        <v>0</v>
      </c>
      <c r="T706" s="41">
        <v>0</v>
      </c>
      <c r="U706" s="44">
        <f t="shared" si="286"/>
        <v>0</v>
      </c>
      <c r="V706" s="44"/>
      <c r="W706" s="44">
        <f t="shared" si="287"/>
        <v>0</v>
      </c>
      <c r="X706" s="44"/>
      <c r="Y706" s="41">
        <v>0</v>
      </c>
      <c r="Z706" s="41">
        <f t="shared" si="295"/>
        <v>0</v>
      </c>
      <c r="AA706" s="41">
        <v>0</v>
      </c>
      <c r="AB706" s="45">
        <f t="shared" si="283"/>
        <v>0</v>
      </c>
      <c r="AC706" s="41">
        <v>0</v>
      </c>
      <c r="AD706" s="45">
        <f t="shared" si="283"/>
        <v>0</v>
      </c>
      <c r="AE706" s="41">
        <v>0</v>
      </c>
      <c r="AF706" s="45">
        <f t="shared" si="291"/>
        <v>0</v>
      </c>
      <c r="AG706" s="41">
        <v>0</v>
      </c>
      <c r="AH706" s="45">
        <f t="shared" si="291"/>
        <v>0</v>
      </c>
      <c r="AI706" s="41">
        <v>0</v>
      </c>
      <c r="AJ706" s="45">
        <f t="shared" si="291"/>
        <v>0</v>
      </c>
      <c r="AK706" s="41">
        <v>0</v>
      </c>
      <c r="AL706" s="45">
        <f t="shared" si="291"/>
        <v>0</v>
      </c>
      <c r="AM706" s="41">
        <v>0</v>
      </c>
      <c r="AN706" s="45">
        <f t="shared" si="292"/>
        <v>0</v>
      </c>
      <c r="AO706" s="41">
        <v>0</v>
      </c>
      <c r="AP706" s="45">
        <f t="shared" si="292"/>
        <v>0</v>
      </c>
      <c r="AQ706" s="41">
        <f>AQ707+AQ708+AQ709</f>
        <v>2636.221</v>
      </c>
      <c r="AR706" s="45">
        <f t="shared" si="292"/>
        <v>2636.221</v>
      </c>
      <c r="AS706" s="41">
        <f>AS707+AS708+AS709</f>
        <v>0</v>
      </c>
      <c r="AT706" s="45">
        <f t="shared" si="292"/>
        <v>2636.221</v>
      </c>
      <c r="AU706" s="41">
        <f>AU707+AU708+AU709</f>
        <v>0</v>
      </c>
      <c r="AV706" s="45">
        <f t="shared" si="290"/>
        <v>2636.221</v>
      </c>
      <c r="AW706" s="41">
        <f>AW707+AW708+AW709</f>
        <v>0</v>
      </c>
      <c r="AX706" s="45">
        <f t="shared" si="290"/>
        <v>2636.221</v>
      </c>
      <c r="AY706" s="41">
        <f>AY707+AY708+AY709</f>
        <v>0</v>
      </c>
      <c r="AZ706" s="45">
        <f t="shared" si="290"/>
        <v>2636.221</v>
      </c>
      <c r="BA706" s="41">
        <f>BA707+BA708+BA709</f>
        <v>0</v>
      </c>
      <c r="BB706" s="45">
        <f t="shared" si="296"/>
        <v>2636.221</v>
      </c>
      <c r="BC706" s="41">
        <f>BC707+BC708+BC709</f>
        <v>0</v>
      </c>
      <c r="BD706" s="45">
        <f t="shared" si="296"/>
        <v>2636.221</v>
      </c>
      <c r="BE706" s="41">
        <f>BE707+BE708+BE709</f>
        <v>0</v>
      </c>
      <c r="BF706" s="45">
        <f t="shared" si="296"/>
        <v>2636.221</v>
      </c>
    </row>
    <row r="707" spans="1:58" ht="80.099999999999994" customHeight="1" x14ac:dyDescent="0.4">
      <c r="A707" s="15"/>
      <c r="B707" s="46"/>
      <c r="C707" s="43" t="s">
        <v>113</v>
      </c>
      <c r="D707" s="43" t="s">
        <v>308</v>
      </c>
      <c r="E707" s="43">
        <v>100</v>
      </c>
      <c r="F707" s="44">
        <v>13</v>
      </c>
      <c r="G707" s="41">
        <v>0</v>
      </c>
      <c r="H707" s="41"/>
      <c r="I707" s="41">
        <f t="shared" si="277"/>
        <v>0</v>
      </c>
      <c r="J707" s="41"/>
      <c r="K707" s="41">
        <f t="shared" si="288"/>
        <v>0</v>
      </c>
      <c r="L707" s="41"/>
      <c r="M707" s="44">
        <f t="shared" si="293"/>
        <v>0</v>
      </c>
      <c r="N707" s="41"/>
      <c r="O707" s="44">
        <f t="shared" si="294"/>
        <v>0</v>
      </c>
      <c r="P707" s="41"/>
      <c r="Q707" s="44">
        <f t="shared" si="284"/>
        <v>0</v>
      </c>
      <c r="R707" s="41"/>
      <c r="S707" s="44">
        <f t="shared" si="285"/>
        <v>0</v>
      </c>
      <c r="T707" s="41"/>
      <c r="U707" s="44">
        <f t="shared" si="286"/>
        <v>0</v>
      </c>
      <c r="V707" s="44"/>
      <c r="W707" s="44">
        <f t="shared" si="287"/>
        <v>0</v>
      </c>
      <c r="X707" s="44"/>
      <c r="Y707" s="41">
        <v>0</v>
      </c>
      <c r="Z707" s="41">
        <f t="shared" si="295"/>
        <v>0</v>
      </c>
      <c r="AA707" s="41">
        <v>0</v>
      </c>
      <c r="AB707" s="45">
        <f t="shared" si="283"/>
        <v>0</v>
      </c>
      <c r="AC707" s="41">
        <v>0</v>
      </c>
      <c r="AD707" s="45">
        <f t="shared" si="283"/>
        <v>0</v>
      </c>
      <c r="AE707" s="41">
        <v>0</v>
      </c>
      <c r="AF707" s="45">
        <f t="shared" si="291"/>
        <v>0</v>
      </c>
      <c r="AG707" s="41">
        <v>0</v>
      </c>
      <c r="AH707" s="45">
        <f t="shared" si="291"/>
        <v>0</v>
      </c>
      <c r="AI707" s="41">
        <v>0</v>
      </c>
      <c r="AJ707" s="45">
        <f t="shared" si="291"/>
        <v>0</v>
      </c>
      <c r="AK707" s="41">
        <v>0</v>
      </c>
      <c r="AL707" s="45">
        <f t="shared" si="291"/>
        <v>0</v>
      </c>
      <c r="AM707" s="41">
        <v>0</v>
      </c>
      <c r="AN707" s="45">
        <f t="shared" si="292"/>
        <v>0</v>
      </c>
      <c r="AO707" s="41">
        <v>0</v>
      </c>
      <c r="AP707" s="45">
        <f t="shared" si="292"/>
        <v>0</v>
      </c>
      <c r="AQ707" s="41">
        <v>2480.4209999999998</v>
      </c>
      <c r="AR707" s="45">
        <f t="shared" si="292"/>
        <v>2480.4209999999998</v>
      </c>
      <c r="AS707" s="41"/>
      <c r="AT707" s="45">
        <f t="shared" si="292"/>
        <v>2480.4209999999998</v>
      </c>
      <c r="AU707" s="41"/>
      <c r="AV707" s="45">
        <f t="shared" si="290"/>
        <v>2480.4209999999998</v>
      </c>
      <c r="AW707" s="41"/>
      <c r="AX707" s="45">
        <f t="shared" si="290"/>
        <v>2480.4209999999998</v>
      </c>
      <c r="AY707" s="41"/>
      <c r="AZ707" s="45">
        <f t="shared" si="290"/>
        <v>2480.4209999999998</v>
      </c>
      <c r="BA707" s="41"/>
      <c r="BB707" s="45">
        <f t="shared" si="296"/>
        <v>2480.4209999999998</v>
      </c>
      <c r="BC707" s="41"/>
      <c r="BD707" s="45">
        <f t="shared" si="296"/>
        <v>2480.4209999999998</v>
      </c>
      <c r="BE707" s="41"/>
      <c r="BF707" s="45">
        <f t="shared" si="296"/>
        <v>2480.4209999999998</v>
      </c>
    </row>
    <row r="708" spans="1:58" ht="47.1" customHeight="1" x14ac:dyDescent="0.4">
      <c r="A708" s="15"/>
      <c r="B708" s="46"/>
      <c r="C708" s="43" t="s">
        <v>14</v>
      </c>
      <c r="D708" s="43" t="s">
        <v>308</v>
      </c>
      <c r="E708" s="43">
        <v>200</v>
      </c>
      <c r="F708" s="44">
        <v>13</v>
      </c>
      <c r="G708" s="41">
        <v>0</v>
      </c>
      <c r="H708" s="41"/>
      <c r="I708" s="41">
        <f t="shared" si="277"/>
        <v>0</v>
      </c>
      <c r="J708" s="41"/>
      <c r="K708" s="41">
        <f t="shared" si="288"/>
        <v>0</v>
      </c>
      <c r="L708" s="41"/>
      <c r="M708" s="44">
        <f t="shared" si="293"/>
        <v>0</v>
      </c>
      <c r="N708" s="41"/>
      <c r="O708" s="44">
        <f t="shared" si="294"/>
        <v>0</v>
      </c>
      <c r="P708" s="41"/>
      <c r="Q708" s="44">
        <f t="shared" si="284"/>
        <v>0</v>
      </c>
      <c r="R708" s="41"/>
      <c r="S708" s="44">
        <f t="shared" si="285"/>
        <v>0</v>
      </c>
      <c r="T708" s="41"/>
      <c r="U708" s="44">
        <f t="shared" si="286"/>
        <v>0</v>
      </c>
      <c r="V708" s="44"/>
      <c r="W708" s="44">
        <f t="shared" si="287"/>
        <v>0</v>
      </c>
      <c r="X708" s="44"/>
      <c r="Y708" s="41">
        <v>0</v>
      </c>
      <c r="Z708" s="41">
        <f t="shared" si="295"/>
        <v>0</v>
      </c>
      <c r="AA708" s="41">
        <v>0</v>
      </c>
      <c r="AB708" s="45">
        <f t="shared" si="283"/>
        <v>0</v>
      </c>
      <c r="AC708" s="41">
        <v>0</v>
      </c>
      <c r="AD708" s="45">
        <f t="shared" si="283"/>
        <v>0</v>
      </c>
      <c r="AE708" s="41">
        <v>0</v>
      </c>
      <c r="AF708" s="45">
        <f t="shared" si="291"/>
        <v>0</v>
      </c>
      <c r="AG708" s="41">
        <v>0</v>
      </c>
      <c r="AH708" s="45">
        <f t="shared" si="291"/>
        <v>0</v>
      </c>
      <c r="AI708" s="41">
        <v>0</v>
      </c>
      <c r="AJ708" s="45">
        <f t="shared" si="291"/>
        <v>0</v>
      </c>
      <c r="AK708" s="41">
        <v>0</v>
      </c>
      <c r="AL708" s="45">
        <f t="shared" si="291"/>
        <v>0</v>
      </c>
      <c r="AM708" s="41">
        <v>0</v>
      </c>
      <c r="AN708" s="45">
        <f t="shared" si="292"/>
        <v>0</v>
      </c>
      <c r="AO708" s="41">
        <v>0</v>
      </c>
      <c r="AP708" s="45">
        <f t="shared" si="292"/>
        <v>0</v>
      </c>
      <c r="AQ708" s="41">
        <v>154.80000000000001</v>
      </c>
      <c r="AR708" s="45">
        <f t="shared" si="292"/>
        <v>154.80000000000001</v>
      </c>
      <c r="AS708" s="41"/>
      <c r="AT708" s="45">
        <f t="shared" si="292"/>
        <v>154.80000000000001</v>
      </c>
      <c r="AU708" s="41"/>
      <c r="AV708" s="45">
        <f t="shared" si="290"/>
        <v>154.80000000000001</v>
      </c>
      <c r="AW708" s="41"/>
      <c r="AX708" s="45">
        <f t="shared" si="290"/>
        <v>154.80000000000001</v>
      </c>
      <c r="AY708" s="41"/>
      <c r="AZ708" s="45">
        <f t="shared" si="290"/>
        <v>154.80000000000001</v>
      </c>
      <c r="BA708" s="41"/>
      <c r="BB708" s="45">
        <f t="shared" si="296"/>
        <v>154.80000000000001</v>
      </c>
      <c r="BC708" s="41"/>
      <c r="BD708" s="45">
        <f t="shared" si="296"/>
        <v>154.80000000000001</v>
      </c>
      <c r="BE708" s="41"/>
      <c r="BF708" s="45">
        <f t="shared" si="296"/>
        <v>154.80000000000001</v>
      </c>
    </row>
    <row r="709" spans="1:58" ht="26.25" x14ac:dyDescent="0.4">
      <c r="A709" s="15"/>
      <c r="B709" s="46"/>
      <c r="C709" s="43" t="s">
        <v>18</v>
      </c>
      <c r="D709" s="43" t="s">
        <v>308</v>
      </c>
      <c r="E709" s="43">
        <v>800</v>
      </c>
      <c r="F709" s="44">
        <v>13</v>
      </c>
      <c r="G709" s="41">
        <v>0</v>
      </c>
      <c r="H709" s="41">
        <f>H710+H711+H712</f>
        <v>0</v>
      </c>
      <c r="I709" s="41">
        <f t="shared" si="277"/>
        <v>0</v>
      </c>
      <c r="J709" s="41">
        <f>J710+J711+J712</f>
        <v>0</v>
      </c>
      <c r="K709" s="41">
        <f t="shared" si="288"/>
        <v>0</v>
      </c>
      <c r="L709" s="41">
        <f>L710+L711+L712</f>
        <v>0</v>
      </c>
      <c r="M709" s="44">
        <f t="shared" si="293"/>
        <v>0</v>
      </c>
      <c r="N709" s="41">
        <f>N710+N711+N712</f>
        <v>0</v>
      </c>
      <c r="O709" s="44">
        <f t="shared" si="294"/>
        <v>0</v>
      </c>
      <c r="P709" s="41">
        <f>P710+P711+P712</f>
        <v>0</v>
      </c>
      <c r="Q709" s="44">
        <f t="shared" si="284"/>
        <v>0</v>
      </c>
      <c r="R709" s="41">
        <f>R710+R711+R712</f>
        <v>0</v>
      </c>
      <c r="S709" s="44">
        <f t="shared" si="285"/>
        <v>0</v>
      </c>
      <c r="T709" s="41">
        <f>T710+T711+T712</f>
        <v>0</v>
      </c>
      <c r="U709" s="44">
        <f t="shared" si="286"/>
        <v>0</v>
      </c>
      <c r="V709" s="44"/>
      <c r="W709" s="44">
        <f t="shared" si="287"/>
        <v>0</v>
      </c>
      <c r="X709" s="44"/>
      <c r="Y709" s="41">
        <f>Y710+Y711+Y712</f>
        <v>0</v>
      </c>
      <c r="Z709" s="41">
        <f t="shared" si="295"/>
        <v>0</v>
      </c>
      <c r="AA709" s="41">
        <f>AA710+AA711+AA712</f>
        <v>0</v>
      </c>
      <c r="AB709" s="45">
        <f t="shared" si="283"/>
        <v>0</v>
      </c>
      <c r="AC709" s="41">
        <f>AC710+AC711+AC712</f>
        <v>0</v>
      </c>
      <c r="AD709" s="45">
        <f t="shared" si="283"/>
        <v>0</v>
      </c>
      <c r="AE709" s="41">
        <f>AE710+AE711+AE712</f>
        <v>0</v>
      </c>
      <c r="AF709" s="45">
        <f t="shared" si="291"/>
        <v>0</v>
      </c>
      <c r="AG709" s="41"/>
      <c r="AH709" s="45">
        <f t="shared" si="291"/>
        <v>0</v>
      </c>
      <c r="AI709" s="41">
        <v>0</v>
      </c>
      <c r="AJ709" s="45">
        <f t="shared" si="291"/>
        <v>0</v>
      </c>
      <c r="AK709" s="41">
        <v>0</v>
      </c>
      <c r="AL709" s="45">
        <f t="shared" si="291"/>
        <v>0</v>
      </c>
      <c r="AM709" s="41">
        <v>0</v>
      </c>
      <c r="AN709" s="45">
        <f t="shared" si="292"/>
        <v>0</v>
      </c>
      <c r="AO709" s="41">
        <v>0</v>
      </c>
      <c r="AP709" s="45">
        <f t="shared" si="292"/>
        <v>0</v>
      </c>
      <c r="AQ709" s="41">
        <v>1</v>
      </c>
      <c r="AR709" s="45">
        <f t="shared" si="292"/>
        <v>1</v>
      </c>
      <c r="AS709" s="41"/>
      <c r="AT709" s="45">
        <f t="shared" si="292"/>
        <v>1</v>
      </c>
      <c r="AU709" s="41"/>
      <c r="AV709" s="45">
        <f t="shared" si="290"/>
        <v>1</v>
      </c>
      <c r="AW709" s="41"/>
      <c r="AX709" s="45">
        <f t="shared" si="290"/>
        <v>1</v>
      </c>
      <c r="AY709" s="41"/>
      <c r="AZ709" s="45">
        <f t="shared" si="290"/>
        <v>1</v>
      </c>
      <c r="BA709" s="41"/>
      <c r="BB709" s="45">
        <f t="shared" si="296"/>
        <v>1</v>
      </c>
      <c r="BC709" s="41"/>
      <c r="BD709" s="45">
        <f t="shared" si="296"/>
        <v>1</v>
      </c>
      <c r="BE709" s="41"/>
      <c r="BF709" s="45">
        <f t="shared" si="296"/>
        <v>1</v>
      </c>
    </row>
    <row r="710" spans="1:58" ht="65.45" customHeight="1" x14ac:dyDescent="0.4">
      <c r="A710" s="15"/>
      <c r="B710" s="46"/>
      <c r="C710" s="43" t="s">
        <v>468</v>
      </c>
      <c r="D710" s="43" t="s">
        <v>308</v>
      </c>
      <c r="E710" s="43"/>
      <c r="F710" s="44"/>
      <c r="G710" s="41">
        <f>G711+G712+G713</f>
        <v>0</v>
      </c>
      <c r="H710" s="41"/>
      <c r="I710" s="41">
        <f t="shared" ref="I710:I772" si="297">G710+H710</f>
        <v>0</v>
      </c>
      <c r="J710" s="41"/>
      <c r="K710" s="41">
        <f t="shared" si="288"/>
        <v>0</v>
      </c>
      <c r="L710" s="41">
        <v>0</v>
      </c>
      <c r="M710" s="44">
        <f t="shared" si="293"/>
        <v>0</v>
      </c>
      <c r="N710" s="41">
        <v>0</v>
      </c>
      <c r="O710" s="44">
        <f t="shared" si="294"/>
        <v>0</v>
      </c>
      <c r="P710" s="41">
        <v>0</v>
      </c>
      <c r="Q710" s="44">
        <f t="shared" si="284"/>
        <v>0</v>
      </c>
      <c r="R710" s="41">
        <v>0</v>
      </c>
      <c r="S710" s="44">
        <f t="shared" si="285"/>
        <v>0</v>
      </c>
      <c r="T710" s="41">
        <v>0</v>
      </c>
      <c r="U710" s="44">
        <f t="shared" si="286"/>
        <v>0</v>
      </c>
      <c r="V710" s="44"/>
      <c r="W710" s="44">
        <f t="shared" si="287"/>
        <v>0</v>
      </c>
      <c r="X710" s="44"/>
      <c r="Y710" s="41">
        <v>0</v>
      </c>
      <c r="Z710" s="41">
        <f t="shared" si="295"/>
        <v>0</v>
      </c>
      <c r="AA710" s="41">
        <v>0</v>
      </c>
      <c r="AB710" s="45">
        <f t="shared" si="283"/>
        <v>0</v>
      </c>
      <c r="AC710" s="41">
        <v>0</v>
      </c>
      <c r="AD710" s="45">
        <f t="shared" si="283"/>
        <v>0</v>
      </c>
      <c r="AE710" s="41">
        <v>0</v>
      </c>
      <c r="AF710" s="45">
        <f t="shared" si="291"/>
        <v>0</v>
      </c>
      <c r="AG710" s="41">
        <f>AG711+AG712+AG713</f>
        <v>0</v>
      </c>
      <c r="AH710" s="45">
        <f t="shared" si="291"/>
        <v>0</v>
      </c>
      <c r="AI710" s="41">
        <f>AI711+AI712+AI713</f>
        <v>0</v>
      </c>
      <c r="AJ710" s="45">
        <f t="shared" si="291"/>
        <v>0</v>
      </c>
      <c r="AK710" s="41">
        <f>AK711+AK712+AK713</f>
        <v>0</v>
      </c>
      <c r="AL710" s="45">
        <f t="shared" si="291"/>
        <v>0</v>
      </c>
      <c r="AM710" s="41">
        <f>AM711+AM712+AM713</f>
        <v>0</v>
      </c>
      <c r="AN710" s="45">
        <f t="shared" si="292"/>
        <v>0</v>
      </c>
      <c r="AO710" s="41">
        <f>AO711+AO712+AO713</f>
        <v>0</v>
      </c>
      <c r="AP710" s="45">
        <f t="shared" si="292"/>
        <v>0</v>
      </c>
      <c r="AQ710" s="41">
        <f>AQ711+AQ712+AQ713</f>
        <v>3540.4410000000003</v>
      </c>
      <c r="AR710" s="45">
        <f t="shared" si="292"/>
        <v>3540.4410000000003</v>
      </c>
      <c r="AS710" s="41">
        <f>AS711+AS712+AS713</f>
        <v>0</v>
      </c>
      <c r="AT710" s="45">
        <f t="shared" si="292"/>
        <v>3540.4410000000003</v>
      </c>
      <c r="AU710" s="41">
        <f>AU711+AU712+AU713</f>
        <v>2896.627</v>
      </c>
      <c r="AV710" s="45">
        <f t="shared" si="290"/>
        <v>6437.0680000000002</v>
      </c>
      <c r="AW710" s="41">
        <f>AW711+AW712+AW713</f>
        <v>0</v>
      </c>
      <c r="AX710" s="45">
        <f t="shared" si="290"/>
        <v>6437.0680000000002</v>
      </c>
      <c r="AY710" s="41">
        <f>AY711+AY712+AY713</f>
        <v>0</v>
      </c>
      <c r="AZ710" s="45">
        <f t="shared" si="290"/>
        <v>6437.0680000000002</v>
      </c>
      <c r="BA710" s="41">
        <f>BA711+BA712+BA713</f>
        <v>-73.5</v>
      </c>
      <c r="BB710" s="45">
        <f t="shared" si="296"/>
        <v>6363.5680000000002</v>
      </c>
      <c r="BC710" s="41">
        <f>BC711+BC712+BC713</f>
        <v>0</v>
      </c>
      <c r="BD710" s="45">
        <f t="shared" si="296"/>
        <v>6363.5680000000002</v>
      </c>
      <c r="BE710" s="41">
        <f>BE711+BE712+BE713</f>
        <v>0</v>
      </c>
      <c r="BF710" s="45">
        <f t="shared" si="296"/>
        <v>6363.5680000000002</v>
      </c>
    </row>
    <row r="711" spans="1:58" ht="88.5" customHeight="1" x14ac:dyDescent="0.4">
      <c r="A711" s="15"/>
      <c r="B711" s="46"/>
      <c r="C711" s="43" t="s">
        <v>113</v>
      </c>
      <c r="D711" s="43" t="s">
        <v>308</v>
      </c>
      <c r="E711" s="43">
        <v>100</v>
      </c>
      <c r="F711" s="44">
        <v>12</v>
      </c>
      <c r="G711" s="41">
        <v>0</v>
      </c>
      <c r="H711" s="41"/>
      <c r="I711" s="41">
        <f t="shared" si="297"/>
        <v>0</v>
      </c>
      <c r="J711" s="41"/>
      <c r="K711" s="41">
        <f t="shared" si="288"/>
        <v>0</v>
      </c>
      <c r="L711" s="41">
        <v>0</v>
      </c>
      <c r="M711" s="44">
        <f t="shared" si="293"/>
        <v>0</v>
      </c>
      <c r="N711" s="41">
        <v>0</v>
      </c>
      <c r="O711" s="44">
        <f t="shared" si="294"/>
        <v>0</v>
      </c>
      <c r="P711" s="41">
        <v>0</v>
      </c>
      <c r="Q711" s="44">
        <f t="shared" si="284"/>
        <v>0</v>
      </c>
      <c r="R711" s="41">
        <v>0</v>
      </c>
      <c r="S711" s="44">
        <f t="shared" si="285"/>
        <v>0</v>
      </c>
      <c r="T711" s="41">
        <v>0</v>
      </c>
      <c r="U711" s="44">
        <f t="shared" si="286"/>
        <v>0</v>
      </c>
      <c r="V711" s="44"/>
      <c r="W711" s="44">
        <f t="shared" si="287"/>
        <v>0</v>
      </c>
      <c r="X711" s="44"/>
      <c r="Y711" s="41">
        <v>0</v>
      </c>
      <c r="Z711" s="41">
        <f t="shared" si="295"/>
        <v>0</v>
      </c>
      <c r="AA711" s="41">
        <v>0</v>
      </c>
      <c r="AB711" s="45">
        <f t="shared" si="283"/>
        <v>0</v>
      </c>
      <c r="AC711" s="41">
        <v>0</v>
      </c>
      <c r="AD711" s="45">
        <f t="shared" si="283"/>
        <v>0</v>
      </c>
      <c r="AE711" s="41">
        <v>0</v>
      </c>
      <c r="AF711" s="45">
        <f t="shared" si="291"/>
        <v>0</v>
      </c>
      <c r="AG711" s="41">
        <v>0</v>
      </c>
      <c r="AH711" s="45">
        <f t="shared" si="291"/>
        <v>0</v>
      </c>
      <c r="AI711" s="41">
        <v>0</v>
      </c>
      <c r="AJ711" s="45">
        <f t="shared" si="291"/>
        <v>0</v>
      </c>
      <c r="AK711" s="41">
        <v>0</v>
      </c>
      <c r="AL711" s="45">
        <f t="shared" si="291"/>
        <v>0</v>
      </c>
      <c r="AM711" s="41">
        <v>0</v>
      </c>
      <c r="AN711" s="45">
        <f t="shared" si="292"/>
        <v>0</v>
      </c>
      <c r="AO711" s="41">
        <v>0</v>
      </c>
      <c r="AP711" s="45">
        <f t="shared" si="292"/>
        <v>0</v>
      </c>
      <c r="AQ711" s="41">
        <v>3216.9250000000002</v>
      </c>
      <c r="AR711" s="45">
        <f t="shared" si="292"/>
        <v>3216.9250000000002</v>
      </c>
      <c r="AS711" s="41"/>
      <c r="AT711" s="45">
        <f t="shared" si="292"/>
        <v>3216.9250000000002</v>
      </c>
      <c r="AU711" s="41">
        <v>2896.627</v>
      </c>
      <c r="AV711" s="45">
        <f t="shared" si="290"/>
        <v>6113.5519999999997</v>
      </c>
      <c r="AW711" s="41">
        <v>0</v>
      </c>
      <c r="AX711" s="45">
        <f t="shared" si="290"/>
        <v>6113.5519999999997</v>
      </c>
      <c r="AY711" s="41">
        <v>0</v>
      </c>
      <c r="AZ711" s="45">
        <f t="shared" si="290"/>
        <v>6113.5519999999997</v>
      </c>
      <c r="BA711" s="41">
        <v>0</v>
      </c>
      <c r="BB711" s="45">
        <f t="shared" si="296"/>
        <v>6113.5519999999997</v>
      </c>
      <c r="BC711" s="41">
        <v>0</v>
      </c>
      <c r="BD711" s="45">
        <f t="shared" si="296"/>
        <v>6113.5519999999997</v>
      </c>
      <c r="BE711" s="41">
        <v>0</v>
      </c>
      <c r="BF711" s="45">
        <f t="shared" si="296"/>
        <v>6113.5519999999997</v>
      </c>
    </row>
    <row r="712" spans="1:58" ht="39" customHeight="1" x14ac:dyDescent="0.4">
      <c r="A712" s="15"/>
      <c r="B712" s="46"/>
      <c r="C712" s="43" t="s">
        <v>14</v>
      </c>
      <c r="D712" s="43" t="s">
        <v>308</v>
      </c>
      <c r="E712" s="43">
        <v>200</v>
      </c>
      <c r="F712" s="44">
        <v>12</v>
      </c>
      <c r="G712" s="41">
        <v>0</v>
      </c>
      <c r="H712" s="41"/>
      <c r="I712" s="41">
        <f t="shared" si="297"/>
        <v>0</v>
      </c>
      <c r="J712" s="41"/>
      <c r="K712" s="41">
        <f t="shared" si="288"/>
        <v>0</v>
      </c>
      <c r="L712" s="41"/>
      <c r="M712" s="44">
        <f t="shared" si="293"/>
        <v>0</v>
      </c>
      <c r="N712" s="41"/>
      <c r="O712" s="44">
        <f t="shared" si="294"/>
        <v>0</v>
      </c>
      <c r="P712" s="41"/>
      <c r="Q712" s="44">
        <f t="shared" si="284"/>
        <v>0</v>
      </c>
      <c r="R712" s="41"/>
      <c r="S712" s="44">
        <f t="shared" si="285"/>
        <v>0</v>
      </c>
      <c r="T712" s="41"/>
      <c r="U712" s="44">
        <f t="shared" si="286"/>
        <v>0</v>
      </c>
      <c r="V712" s="44"/>
      <c r="W712" s="44">
        <f t="shared" si="287"/>
        <v>0</v>
      </c>
      <c r="X712" s="44"/>
      <c r="Y712" s="41">
        <v>0</v>
      </c>
      <c r="Z712" s="41">
        <f t="shared" si="295"/>
        <v>0</v>
      </c>
      <c r="AA712" s="41">
        <v>0</v>
      </c>
      <c r="AB712" s="45">
        <f t="shared" si="283"/>
        <v>0</v>
      </c>
      <c r="AC712" s="41">
        <v>0</v>
      </c>
      <c r="AD712" s="45">
        <f t="shared" si="283"/>
        <v>0</v>
      </c>
      <c r="AE712" s="41">
        <v>0</v>
      </c>
      <c r="AF712" s="45">
        <f t="shared" si="291"/>
        <v>0</v>
      </c>
      <c r="AG712" s="41">
        <v>0</v>
      </c>
      <c r="AH712" s="45">
        <f t="shared" si="291"/>
        <v>0</v>
      </c>
      <c r="AI712" s="41">
        <v>0</v>
      </c>
      <c r="AJ712" s="45">
        <f t="shared" si="291"/>
        <v>0</v>
      </c>
      <c r="AK712" s="41">
        <v>0</v>
      </c>
      <c r="AL712" s="45">
        <f t="shared" si="291"/>
        <v>0</v>
      </c>
      <c r="AM712" s="41">
        <v>0</v>
      </c>
      <c r="AN712" s="45">
        <f t="shared" si="292"/>
        <v>0</v>
      </c>
      <c r="AO712" s="41">
        <v>0</v>
      </c>
      <c r="AP712" s="45">
        <f t="shared" si="292"/>
        <v>0</v>
      </c>
      <c r="AQ712" s="41">
        <v>256.51600000000002</v>
      </c>
      <c r="AR712" s="45">
        <f t="shared" si="292"/>
        <v>256.51600000000002</v>
      </c>
      <c r="AS712" s="41"/>
      <c r="AT712" s="45">
        <f t="shared" si="292"/>
        <v>256.51600000000002</v>
      </c>
      <c r="AU712" s="41"/>
      <c r="AV712" s="45">
        <f t="shared" ref="AV712:AZ747" si="298">AT712+AU712</f>
        <v>256.51600000000002</v>
      </c>
      <c r="AW712" s="41"/>
      <c r="AX712" s="45">
        <f t="shared" si="298"/>
        <v>256.51600000000002</v>
      </c>
      <c r="AY712" s="41"/>
      <c r="AZ712" s="45">
        <f t="shared" si="298"/>
        <v>256.51600000000002</v>
      </c>
      <c r="BA712" s="41">
        <v>-73.5</v>
      </c>
      <c r="BB712" s="45">
        <f t="shared" si="296"/>
        <v>183.01600000000002</v>
      </c>
      <c r="BC712" s="41">
        <v>0</v>
      </c>
      <c r="BD712" s="45">
        <f t="shared" si="296"/>
        <v>183.01600000000002</v>
      </c>
      <c r="BE712" s="41">
        <v>0</v>
      </c>
      <c r="BF712" s="45">
        <f t="shared" si="296"/>
        <v>183.01600000000002</v>
      </c>
    </row>
    <row r="713" spans="1:58" ht="26.25" x14ac:dyDescent="0.4">
      <c r="A713" s="15"/>
      <c r="B713" s="46"/>
      <c r="C713" s="43" t="s">
        <v>18</v>
      </c>
      <c r="D713" s="43" t="s">
        <v>308</v>
      </c>
      <c r="E713" s="43">
        <v>800</v>
      </c>
      <c r="F713" s="44">
        <v>12</v>
      </c>
      <c r="G713" s="41">
        <v>0</v>
      </c>
      <c r="H713" s="41">
        <f>H714</f>
        <v>0</v>
      </c>
      <c r="I713" s="41">
        <f t="shared" si="297"/>
        <v>0</v>
      </c>
      <c r="J713" s="41">
        <f>J714</f>
        <v>0</v>
      </c>
      <c r="K713" s="41">
        <f t="shared" si="288"/>
        <v>0</v>
      </c>
      <c r="L713" s="41">
        <f>L714</f>
        <v>0</v>
      </c>
      <c r="M713" s="44">
        <f t="shared" si="293"/>
        <v>0</v>
      </c>
      <c r="N713" s="41">
        <f>N714</f>
        <v>0</v>
      </c>
      <c r="O713" s="44">
        <f t="shared" si="294"/>
        <v>0</v>
      </c>
      <c r="P713" s="41">
        <f>P714</f>
        <v>0</v>
      </c>
      <c r="Q713" s="44">
        <f t="shared" si="284"/>
        <v>0</v>
      </c>
      <c r="R713" s="41">
        <f>R714</f>
        <v>0</v>
      </c>
      <c r="S713" s="44">
        <f t="shared" si="285"/>
        <v>0</v>
      </c>
      <c r="T713" s="41">
        <f>T714</f>
        <v>0</v>
      </c>
      <c r="U713" s="44">
        <f t="shared" si="286"/>
        <v>0</v>
      </c>
      <c r="V713" s="44"/>
      <c r="W713" s="44">
        <f t="shared" si="287"/>
        <v>0</v>
      </c>
      <c r="X713" s="44">
        <f>X714</f>
        <v>0</v>
      </c>
      <c r="Y713" s="41">
        <f>Y714</f>
        <v>0</v>
      </c>
      <c r="Z713" s="41">
        <f t="shared" si="295"/>
        <v>0</v>
      </c>
      <c r="AA713" s="41">
        <f>AA714</f>
        <v>0</v>
      </c>
      <c r="AB713" s="45">
        <f t="shared" si="283"/>
        <v>0</v>
      </c>
      <c r="AC713" s="41">
        <f>AC714</f>
        <v>0</v>
      </c>
      <c r="AD713" s="45">
        <f t="shared" si="283"/>
        <v>0</v>
      </c>
      <c r="AE713" s="41">
        <f>AE714</f>
        <v>0</v>
      </c>
      <c r="AF713" s="45">
        <f t="shared" si="291"/>
        <v>0</v>
      </c>
      <c r="AG713" s="41">
        <f>AG714</f>
        <v>0</v>
      </c>
      <c r="AH713" s="45">
        <f t="shared" si="291"/>
        <v>0</v>
      </c>
      <c r="AI713" s="41">
        <f>AI714</f>
        <v>0</v>
      </c>
      <c r="AJ713" s="45">
        <f t="shared" si="291"/>
        <v>0</v>
      </c>
      <c r="AK713" s="41">
        <f>AK714</f>
        <v>0</v>
      </c>
      <c r="AL713" s="45">
        <f t="shared" si="291"/>
        <v>0</v>
      </c>
      <c r="AM713" s="41">
        <f>AM714</f>
        <v>0</v>
      </c>
      <c r="AN713" s="45">
        <f t="shared" si="292"/>
        <v>0</v>
      </c>
      <c r="AO713" s="41">
        <f>AO714</f>
        <v>0</v>
      </c>
      <c r="AP713" s="45">
        <f t="shared" si="292"/>
        <v>0</v>
      </c>
      <c r="AQ713" s="41">
        <v>67</v>
      </c>
      <c r="AR713" s="45">
        <f t="shared" si="292"/>
        <v>67</v>
      </c>
      <c r="AS713" s="41"/>
      <c r="AT713" s="45">
        <f t="shared" si="292"/>
        <v>67</v>
      </c>
      <c r="AU713" s="41"/>
      <c r="AV713" s="45">
        <f t="shared" si="298"/>
        <v>67</v>
      </c>
      <c r="AW713" s="41"/>
      <c r="AX713" s="45">
        <f t="shared" si="298"/>
        <v>67</v>
      </c>
      <c r="AY713" s="41"/>
      <c r="AZ713" s="45">
        <f t="shared" si="298"/>
        <v>67</v>
      </c>
      <c r="BA713" s="41"/>
      <c r="BB713" s="45">
        <f t="shared" si="296"/>
        <v>67</v>
      </c>
      <c r="BC713" s="41"/>
      <c r="BD713" s="45">
        <f t="shared" si="296"/>
        <v>67</v>
      </c>
      <c r="BE713" s="41"/>
      <c r="BF713" s="45">
        <f t="shared" si="296"/>
        <v>67</v>
      </c>
    </row>
    <row r="714" spans="1:58" ht="81.75" customHeight="1" x14ac:dyDescent="0.4">
      <c r="A714" s="15"/>
      <c r="B714" s="46"/>
      <c r="C714" s="43" t="s">
        <v>309</v>
      </c>
      <c r="D714" s="43" t="s">
        <v>310</v>
      </c>
      <c r="E714" s="43"/>
      <c r="F714" s="44"/>
      <c r="G714" s="41">
        <f>G715</f>
        <v>0</v>
      </c>
      <c r="H714" s="41"/>
      <c r="I714" s="41">
        <f t="shared" si="297"/>
        <v>0</v>
      </c>
      <c r="J714" s="41"/>
      <c r="K714" s="41">
        <f t="shared" si="288"/>
        <v>0</v>
      </c>
      <c r="L714" s="41"/>
      <c r="M714" s="44">
        <f t="shared" si="293"/>
        <v>0</v>
      </c>
      <c r="N714" s="41"/>
      <c r="O714" s="44">
        <f t="shared" si="294"/>
        <v>0</v>
      </c>
      <c r="P714" s="41"/>
      <c r="Q714" s="44">
        <f t="shared" si="284"/>
        <v>0</v>
      </c>
      <c r="R714" s="41"/>
      <c r="S714" s="44">
        <f t="shared" si="285"/>
        <v>0</v>
      </c>
      <c r="T714" s="41"/>
      <c r="U714" s="44">
        <f t="shared" si="286"/>
        <v>0</v>
      </c>
      <c r="V714" s="44"/>
      <c r="W714" s="44">
        <f t="shared" si="287"/>
        <v>0</v>
      </c>
      <c r="X714" s="44"/>
      <c r="Y714" s="41">
        <v>0</v>
      </c>
      <c r="Z714" s="41">
        <f t="shared" si="295"/>
        <v>0</v>
      </c>
      <c r="AA714" s="41">
        <v>0</v>
      </c>
      <c r="AB714" s="45">
        <f t="shared" si="283"/>
        <v>0</v>
      </c>
      <c r="AC714" s="41">
        <v>0</v>
      </c>
      <c r="AD714" s="45">
        <f t="shared" si="283"/>
        <v>0</v>
      </c>
      <c r="AE714" s="41">
        <v>0</v>
      </c>
      <c r="AF714" s="45">
        <f t="shared" si="291"/>
        <v>0</v>
      </c>
      <c r="AG714" s="41">
        <v>0</v>
      </c>
      <c r="AH714" s="45">
        <f t="shared" si="291"/>
        <v>0</v>
      </c>
      <c r="AI714" s="41">
        <v>0</v>
      </c>
      <c r="AJ714" s="45">
        <f t="shared" si="291"/>
        <v>0</v>
      </c>
      <c r="AK714" s="41">
        <v>0</v>
      </c>
      <c r="AL714" s="45">
        <f t="shared" si="291"/>
        <v>0</v>
      </c>
      <c r="AM714" s="41">
        <v>0</v>
      </c>
      <c r="AN714" s="45">
        <f t="shared" si="292"/>
        <v>0</v>
      </c>
      <c r="AO714" s="41">
        <v>0</v>
      </c>
      <c r="AP714" s="45">
        <f t="shared" si="292"/>
        <v>0</v>
      </c>
      <c r="AQ714" s="41">
        <f>AQ715</f>
        <v>807.63800000000003</v>
      </c>
      <c r="AR714" s="45">
        <f t="shared" si="292"/>
        <v>807.63800000000003</v>
      </c>
      <c r="AS714" s="41">
        <f>AS715</f>
        <v>0</v>
      </c>
      <c r="AT714" s="45">
        <f t="shared" si="292"/>
        <v>807.63800000000003</v>
      </c>
      <c r="AU714" s="41">
        <f>AU715</f>
        <v>0</v>
      </c>
      <c r="AV714" s="45">
        <f t="shared" si="298"/>
        <v>807.63800000000003</v>
      </c>
      <c r="AW714" s="41">
        <f>AW715</f>
        <v>0</v>
      </c>
      <c r="AX714" s="45">
        <f t="shared" si="298"/>
        <v>807.63800000000003</v>
      </c>
      <c r="AY714" s="41">
        <f>AY715</f>
        <v>0</v>
      </c>
      <c r="AZ714" s="45">
        <f t="shared" si="298"/>
        <v>807.63800000000003</v>
      </c>
      <c r="BA714" s="41">
        <f>BA715</f>
        <v>0</v>
      </c>
      <c r="BB714" s="45">
        <f t="shared" si="296"/>
        <v>807.63800000000003</v>
      </c>
      <c r="BC714" s="41">
        <f>BC715</f>
        <v>0</v>
      </c>
      <c r="BD714" s="45">
        <f t="shared" si="296"/>
        <v>807.63800000000003</v>
      </c>
      <c r="BE714" s="41">
        <f>BE715</f>
        <v>0</v>
      </c>
      <c r="BF714" s="45">
        <f t="shared" si="296"/>
        <v>807.63800000000003</v>
      </c>
    </row>
    <row r="715" spans="1:58" ht="49.5" customHeight="1" x14ac:dyDescent="0.4">
      <c r="A715" s="15"/>
      <c r="B715" s="46"/>
      <c r="C715" s="43" t="s">
        <v>20</v>
      </c>
      <c r="D715" s="43" t="s">
        <v>310</v>
      </c>
      <c r="E715" s="43">
        <v>600</v>
      </c>
      <c r="F715" s="44">
        <v>3</v>
      </c>
      <c r="G715" s="41">
        <v>0</v>
      </c>
      <c r="H715" s="41"/>
      <c r="I715" s="41">
        <f t="shared" si="297"/>
        <v>0</v>
      </c>
      <c r="J715" s="41"/>
      <c r="K715" s="41">
        <f t="shared" si="288"/>
        <v>0</v>
      </c>
      <c r="L715" s="41"/>
      <c r="M715" s="44">
        <f t="shared" si="293"/>
        <v>0</v>
      </c>
      <c r="N715" s="41"/>
      <c r="O715" s="44">
        <f t="shared" si="294"/>
        <v>0</v>
      </c>
      <c r="P715" s="41"/>
      <c r="Q715" s="44">
        <f t="shared" si="284"/>
        <v>0</v>
      </c>
      <c r="R715" s="41"/>
      <c r="S715" s="44">
        <f t="shared" si="285"/>
        <v>0</v>
      </c>
      <c r="T715" s="41"/>
      <c r="U715" s="44">
        <f t="shared" si="286"/>
        <v>0</v>
      </c>
      <c r="V715" s="44"/>
      <c r="W715" s="44">
        <f t="shared" si="287"/>
        <v>0</v>
      </c>
      <c r="X715" s="44">
        <f>X716</f>
        <v>0</v>
      </c>
      <c r="Y715" s="41">
        <v>0</v>
      </c>
      <c r="Z715" s="41">
        <f t="shared" si="295"/>
        <v>0</v>
      </c>
      <c r="AA715" s="41">
        <v>0</v>
      </c>
      <c r="AB715" s="45">
        <f t="shared" si="283"/>
        <v>0</v>
      </c>
      <c r="AC715" s="41">
        <v>0</v>
      </c>
      <c r="AD715" s="45">
        <f t="shared" si="283"/>
        <v>0</v>
      </c>
      <c r="AE715" s="41">
        <v>0</v>
      </c>
      <c r="AF715" s="45">
        <f t="shared" si="291"/>
        <v>0</v>
      </c>
      <c r="AG715" s="41">
        <v>0</v>
      </c>
      <c r="AH715" s="45">
        <f t="shared" si="291"/>
        <v>0</v>
      </c>
      <c r="AI715" s="41">
        <v>0</v>
      </c>
      <c r="AJ715" s="45">
        <f t="shared" si="291"/>
        <v>0</v>
      </c>
      <c r="AK715" s="41">
        <v>0</v>
      </c>
      <c r="AL715" s="45">
        <f t="shared" si="291"/>
        <v>0</v>
      </c>
      <c r="AM715" s="41">
        <v>0</v>
      </c>
      <c r="AN715" s="45">
        <f t="shared" si="292"/>
        <v>0</v>
      </c>
      <c r="AO715" s="41">
        <v>0</v>
      </c>
      <c r="AP715" s="45">
        <f t="shared" si="292"/>
        <v>0</v>
      </c>
      <c r="AQ715" s="41">
        <v>807.63800000000003</v>
      </c>
      <c r="AR715" s="45">
        <f t="shared" si="292"/>
        <v>807.63800000000003</v>
      </c>
      <c r="AS715" s="41"/>
      <c r="AT715" s="45">
        <f t="shared" si="292"/>
        <v>807.63800000000003</v>
      </c>
      <c r="AU715" s="41"/>
      <c r="AV715" s="45">
        <f t="shared" si="298"/>
        <v>807.63800000000003</v>
      </c>
      <c r="AW715" s="41"/>
      <c r="AX715" s="45">
        <f t="shared" si="298"/>
        <v>807.63800000000003</v>
      </c>
      <c r="AY715" s="41"/>
      <c r="AZ715" s="45">
        <f t="shared" si="298"/>
        <v>807.63800000000003</v>
      </c>
      <c r="BA715" s="41"/>
      <c r="BB715" s="45">
        <f t="shared" si="296"/>
        <v>807.63800000000003</v>
      </c>
      <c r="BC715" s="41"/>
      <c r="BD715" s="45">
        <f t="shared" si="296"/>
        <v>807.63800000000003</v>
      </c>
      <c r="BE715" s="41"/>
      <c r="BF715" s="45">
        <f t="shared" si="296"/>
        <v>807.63800000000003</v>
      </c>
    </row>
    <row r="716" spans="1:58" ht="63.75" customHeight="1" x14ac:dyDescent="0.4">
      <c r="A716" s="15"/>
      <c r="B716" s="46"/>
      <c r="C716" s="43" t="s">
        <v>409</v>
      </c>
      <c r="D716" s="43" t="s">
        <v>311</v>
      </c>
      <c r="E716" s="43"/>
      <c r="F716" s="44"/>
      <c r="G716" s="41">
        <f>G717</f>
        <v>0</v>
      </c>
      <c r="H716" s="41"/>
      <c r="I716" s="41">
        <f t="shared" si="297"/>
        <v>0</v>
      </c>
      <c r="J716" s="41"/>
      <c r="K716" s="41">
        <f t="shared" si="288"/>
        <v>0</v>
      </c>
      <c r="L716" s="41"/>
      <c r="M716" s="44">
        <f t="shared" si="293"/>
        <v>0</v>
      </c>
      <c r="N716" s="41"/>
      <c r="O716" s="44">
        <f t="shared" si="294"/>
        <v>0</v>
      </c>
      <c r="P716" s="41"/>
      <c r="Q716" s="44">
        <f t="shared" si="284"/>
        <v>0</v>
      </c>
      <c r="R716" s="41"/>
      <c r="S716" s="44">
        <f t="shared" si="285"/>
        <v>0</v>
      </c>
      <c r="T716" s="41"/>
      <c r="U716" s="44">
        <f t="shared" si="286"/>
        <v>0</v>
      </c>
      <c r="V716" s="44"/>
      <c r="W716" s="44">
        <f t="shared" si="287"/>
        <v>0</v>
      </c>
      <c r="X716" s="44">
        <f>X717</f>
        <v>0</v>
      </c>
      <c r="Y716" s="41">
        <v>0</v>
      </c>
      <c r="Z716" s="41">
        <f t="shared" si="295"/>
        <v>0</v>
      </c>
      <c r="AA716" s="41">
        <v>0</v>
      </c>
      <c r="AB716" s="45">
        <f t="shared" si="283"/>
        <v>0</v>
      </c>
      <c r="AC716" s="41">
        <v>0</v>
      </c>
      <c r="AD716" s="45">
        <f t="shared" si="283"/>
        <v>0</v>
      </c>
      <c r="AE716" s="41">
        <v>0</v>
      </c>
      <c r="AF716" s="45">
        <f t="shared" si="291"/>
        <v>0</v>
      </c>
      <c r="AG716" s="41">
        <v>0</v>
      </c>
      <c r="AH716" s="45">
        <f t="shared" si="291"/>
        <v>0</v>
      </c>
      <c r="AI716" s="41">
        <v>0</v>
      </c>
      <c r="AJ716" s="45">
        <f t="shared" si="291"/>
        <v>0</v>
      </c>
      <c r="AK716" s="41">
        <v>0</v>
      </c>
      <c r="AL716" s="45">
        <f t="shared" si="291"/>
        <v>0</v>
      </c>
      <c r="AM716" s="41">
        <v>0</v>
      </c>
      <c r="AN716" s="45">
        <f t="shared" si="292"/>
        <v>0</v>
      </c>
      <c r="AO716" s="41">
        <v>0</v>
      </c>
      <c r="AP716" s="45">
        <f t="shared" si="292"/>
        <v>0</v>
      </c>
      <c r="AQ716" s="41">
        <f>AQ717</f>
        <v>428</v>
      </c>
      <c r="AR716" s="45">
        <f t="shared" si="292"/>
        <v>428</v>
      </c>
      <c r="AS716" s="41">
        <f>AS717</f>
        <v>0</v>
      </c>
      <c r="AT716" s="45">
        <f t="shared" si="292"/>
        <v>428</v>
      </c>
      <c r="AU716" s="41">
        <f>AU717</f>
        <v>0</v>
      </c>
      <c r="AV716" s="45">
        <f t="shared" si="298"/>
        <v>428</v>
      </c>
      <c r="AW716" s="41">
        <f>AW717</f>
        <v>0</v>
      </c>
      <c r="AX716" s="45">
        <f t="shared" si="298"/>
        <v>428</v>
      </c>
      <c r="AY716" s="41">
        <f>AY717</f>
        <v>0</v>
      </c>
      <c r="AZ716" s="45">
        <f t="shared" si="298"/>
        <v>428</v>
      </c>
      <c r="BA716" s="41">
        <f>BA717</f>
        <v>0</v>
      </c>
      <c r="BB716" s="45">
        <f t="shared" si="296"/>
        <v>428</v>
      </c>
      <c r="BC716" s="41">
        <f>BC717</f>
        <v>0</v>
      </c>
      <c r="BD716" s="45">
        <f t="shared" si="296"/>
        <v>428</v>
      </c>
      <c r="BE716" s="41">
        <f>BE717</f>
        <v>0</v>
      </c>
      <c r="BF716" s="45">
        <f t="shared" si="296"/>
        <v>428</v>
      </c>
    </row>
    <row r="717" spans="1:58" ht="49.5" customHeight="1" x14ac:dyDescent="0.4">
      <c r="A717" s="15"/>
      <c r="B717" s="46"/>
      <c r="C717" s="43" t="s">
        <v>312</v>
      </c>
      <c r="D717" s="43" t="s">
        <v>311</v>
      </c>
      <c r="E717" s="43"/>
      <c r="F717" s="44"/>
      <c r="G717" s="41">
        <f>G718</f>
        <v>0</v>
      </c>
      <c r="H717" s="41"/>
      <c r="I717" s="41">
        <f t="shared" si="297"/>
        <v>0</v>
      </c>
      <c r="J717" s="41"/>
      <c r="K717" s="41">
        <f t="shared" si="288"/>
        <v>0</v>
      </c>
      <c r="L717" s="41"/>
      <c r="M717" s="44">
        <f t="shared" si="293"/>
        <v>0</v>
      </c>
      <c r="N717" s="41"/>
      <c r="O717" s="44">
        <f t="shared" si="294"/>
        <v>0</v>
      </c>
      <c r="P717" s="41"/>
      <c r="Q717" s="44">
        <f t="shared" si="284"/>
        <v>0</v>
      </c>
      <c r="R717" s="41"/>
      <c r="S717" s="44">
        <f t="shared" si="285"/>
        <v>0</v>
      </c>
      <c r="T717" s="41"/>
      <c r="U717" s="44">
        <f t="shared" si="286"/>
        <v>0</v>
      </c>
      <c r="V717" s="44"/>
      <c r="W717" s="44">
        <f t="shared" si="287"/>
        <v>0</v>
      </c>
      <c r="X717" s="44"/>
      <c r="Y717" s="41">
        <v>0</v>
      </c>
      <c r="Z717" s="41">
        <f t="shared" si="295"/>
        <v>0</v>
      </c>
      <c r="AA717" s="41">
        <v>0</v>
      </c>
      <c r="AB717" s="45">
        <f t="shared" si="283"/>
        <v>0</v>
      </c>
      <c r="AC717" s="41">
        <v>0</v>
      </c>
      <c r="AD717" s="45">
        <f t="shared" si="283"/>
        <v>0</v>
      </c>
      <c r="AE717" s="41">
        <v>0</v>
      </c>
      <c r="AF717" s="45">
        <f t="shared" si="291"/>
        <v>0</v>
      </c>
      <c r="AG717" s="41">
        <v>0</v>
      </c>
      <c r="AH717" s="45">
        <f t="shared" si="291"/>
        <v>0</v>
      </c>
      <c r="AI717" s="41">
        <v>0</v>
      </c>
      <c r="AJ717" s="45">
        <f t="shared" si="291"/>
        <v>0</v>
      </c>
      <c r="AK717" s="41">
        <v>0</v>
      </c>
      <c r="AL717" s="45">
        <f t="shared" si="291"/>
        <v>0</v>
      </c>
      <c r="AM717" s="41">
        <v>0</v>
      </c>
      <c r="AN717" s="45">
        <f t="shared" si="292"/>
        <v>0</v>
      </c>
      <c r="AO717" s="41">
        <v>0</v>
      </c>
      <c r="AP717" s="45">
        <f t="shared" si="292"/>
        <v>0</v>
      </c>
      <c r="AQ717" s="41">
        <f>AQ718</f>
        <v>428</v>
      </c>
      <c r="AR717" s="45">
        <f t="shared" si="292"/>
        <v>428</v>
      </c>
      <c r="AS717" s="41">
        <f>AS718</f>
        <v>0</v>
      </c>
      <c r="AT717" s="45">
        <f t="shared" si="292"/>
        <v>428</v>
      </c>
      <c r="AU717" s="41">
        <f>AU718</f>
        <v>0</v>
      </c>
      <c r="AV717" s="45">
        <f t="shared" si="298"/>
        <v>428</v>
      </c>
      <c r="AW717" s="41">
        <f>AW718</f>
        <v>0</v>
      </c>
      <c r="AX717" s="45">
        <f t="shared" si="298"/>
        <v>428</v>
      </c>
      <c r="AY717" s="41">
        <f>AY718</f>
        <v>0</v>
      </c>
      <c r="AZ717" s="45">
        <f t="shared" si="298"/>
        <v>428</v>
      </c>
      <c r="BA717" s="41">
        <f>BA718</f>
        <v>0</v>
      </c>
      <c r="BB717" s="45">
        <f t="shared" si="296"/>
        <v>428</v>
      </c>
      <c r="BC717" s="41">
        <f>BC718</f>
        <v>0</v>
      </c>
      <c r="BD717" s="45">
        <f t="shared" si="296"/>
        <v>428</v>
      </c>
      <c r="BE717" s="41">
        <f>BE718</f>
        <v>0</v>
      </c>
      <c r="BF717" s="45">
        <f t="shared" si="296"/>
        <v>428</v>
      </c>
    </row>
    <row r="718" spans="1:58" ht="48" customHeight="1" x14ac:dyDescent="0.4">
      <c r="A718" s="15"/>
      <c r="B718" s="46"/>
      <c r="C718" s="43" t="s">
        <v>20</v>
      </c>
      <c r="D718" s="43" t="s">
        <v>311</v>
      </c>
      <c r="E718" s="43">
        <v>600</v>
      </c>
      <c r="F718" s="44">
        <v>13</v>
      </c>
      <c r="G718" s="41">
        <v>0</v>
      </c>
      <c r="H718" s="41">
        <f>H719</f>
        <v>0</v>
      </c>
      <c r="I718" s="41">
        <f t="shared" si="297"/>
        <v>0</v>
      </c>
      <c r="J718" s="41">
        <f>J719</f>
        <v>0</v>
      </c>
      <c r="K718" s="41">
        <f t="shared" si="288"/>
        <v>0</v>
      </c>
      <c r="L718" s="41">
        <f>L719</f>
        <v>0</v>
      </c>
      <c r="M718" s="44">
        <f t="shared" si="293"/>
        <v>0</v>
      </c>
      <c r="N718" s="41">
        <f>N719</f>
        <v>0</v>
      </c>
      <c r="O718" s="44">
        <f t="shared" si="294"/>
        <v>0</v>
      </c>
      <c r="P718" s="41">
        <f>P719</f>
        <v>0</v>
      </c>
      <c r="Q718" s="44">
        <f t="shared" si="284"/>
        <v>0</v>
      </c>
      <c r="R718" s="41">
        <f>R719</f>
        <v>0</v>
      </c>
      <c r="S718" s="44">
        <f t="shared" si="285"/>
        <v>0</v>
      </c>
      <c r="T718" s="41">
        <f>T719</f>
        <v>0</v>
      </c>
      <c r="U718" s="44">
        <f t="shared" si="286"/>
        <v>0</v>
      </c>
      <c r="V718" s="44"/>
      <c r="W718" s="44">
        <f t="shared" si="287"/>
        <v>0</v>
      </c>
      <c r="X718" s="44">
        <f>X719</f>
        <v>0</v>
      </c>
      <c r="Y718" s="41">
        <f>Y719</f>
        <v>0</v>
      </c>
      <c r="Z718" s="41">
        <f t="shared" si="295"/>
        <v>0</v>
      </c>
      <c r="AA718" s="41">
        <f>AA719</f>
        <v>0</v>
      </c>
      <c r="AB718" s="45">
        <f t="shared" si="283"/>
        <v>0</v>
      </c>
      <c r="AC718" s="41">
        <f>AC719</f>
        <v>0</v>
      </c>
      <c r="AD718" s="45">
        <f t="shared" si="283"/>
        <v>0</v>
      </c>
      <c r="AE718" s="41">
        <f>AE719</f>
        <v>0</v>
      </c>
      <c r="AF718" s="45">
        <f t="shared" si="291"/>
        <v>0</v>
      </c>
      <c r="AG718" s="41">
        <f>AG719</f>
        <v>0</v>
      </c>
      <c r="AH718" s="45">
        <f t="shared" si="291"/>
        <v>0</v>
      </c>
      <c r="AI718" s="41">
        <f>AI719</f>
        <v>0</v>
      </c>
      <c r="AJ718" s="45">
        <f t="shared" si="291"/>
        <v>0</v>
      </c>
      <c r="AK718" s="41">
        <f>AK719</f>
        <v>0</v>
      </c>
      <c r="AL718" s="45">
        <f t="shared" si="291"/>
        <v>0</v>
      </c>
      <c r="AM718" s="41">
        <v>0</v>
      </c>
      <c r="AN718" s="45">
        <f t="shared" si="292"/>
        <v>0</v>
      </c>
      <c r="AO718" s="41">
        <v>0</v>
      </c>
      <c r="AP718" s="45">
        <f t="shared" si="292"/>
        <v>0</v>
      </c>
      <c r="AQ718" s="41">
        <v>428</v>
      </c>
      <c r="AR718" s="45">
        <f t="shared" si="292"/>
        <v>428</v>
      </c>
      <c r="AS718" s="41"/>
      <c r="AT718" s="45">
        <f t="shared" si="292"/>
        <v>428</v>
      </c>
      <c r="AU718" s="41"/>
      <c r="AV718" s="45">
        <f t="shared" si="298"/>
        <v>428</v>
      </c>
      <c r="AW718" s="41"/>
      <c r="AX718" s="45">
        <f t="shared" si="298"/>
        <v>428</v>
      </c>
      <c r="AY718" s="41"/>
      <c r="AZ718" s="45">
        <f t="shared" si="298"/>
        <v>428</v>
      </c>
      <c r="BA718" s="41"/>
      <c r="BB718" s="45">
        <f t="shared" si="296"/>
        <v>428</v>
      </c>
      <c r="BC718" s="41"/>
      <c r="BD718" s="45">
        <f t="shared" si="296"/>
        <v>428</v>
      </c>
      <c r="BE718" s="41"/>
      <c r="BF718" s="45">
        <f t="shared" si="296"/>
        <v>428</v>
      </c>
    </row>
    <row r="719" spans="1:58" ht="40.5" x14ac:dyDescent="0.4">
      <c r="A719" s="15"/>
      <c r="B719" s="46"/>
      <c r="C719" s="43" t="s">
        <v>313</v>
      </c>
      <c r="D719" s="43" t="s">
        <v>314</v>
      </c>
      <c r="E719" s="43"/>
      <c r="F719" s="44"/>
      <c r="G719" s="41">
        <f>G724</f>
        <v>0</v>
      </c>
      <c r="H719" s="41"/>
      <c r="I719" s="41">
        <f t="shared" si="297"/>
        <v>0</v>
      </c>
      <c r="J719" s="41"/>
      <c r="K719" s="41">
        <f t="shared" si="288"/>
        <v>0</v>
      </c>
      <c r="L719" s="41">
        <v>0</v>
      </c>
      <c r="M719" s="44">
        <f t="shared" si="293"/>
        <v>0</v>
      </c>
      <c r="N719" s="41">
        <v>0</v>
      </c>
      <c r="O719" s="44">
        <f t="shared" si="294"/>
        <v>0</v>
      </c>
      <c r="P719" s="41">
        <v>0</v>
      </c>
      <c r="Q719" s="44">
        <f t="shared" si="284"/>
        <v>0</v>
      </c>
      <c r="R719" s="41"/>
      <c r="S719" s="44">
        <f t="shared" si="285"/>
        <v>0</v>
      </c>
      <c r="T719" s="41"/>
      <c r="U719" s="44">
        <f t="shared" si="286"/>
        <v>0</v>
      </c>
      <c r="V719" s="44"/>
      <c r="W719" s="44">
        <f t="shared" si="287"/>
        <v>0</v>
      </c>
      <c r="X719" s="44"/>
      <c r="Y719" s="41">
        <v>0</v>
      </c>
      <c r="Z719" s="41">
        <f t="shared" si="295"/>
        <v>0</v>
      </c>
      <c r="AA719" s="41">
        <v>0</v>
      </c>
      <c r="AB719" s="45">
        <f t="shared" si="283"/>
        <v>0</v>
      </c>
      <c r="AC719" s="41">
        <v>0</v>
      </c>
      <c r="AD719" s="45">
        <f t="shared" si="283"/>
        <v>0</v>
      </c>
      <c r="AE719" s="41">
        <v>0</v>
      </c>
      <c r="AF719" s="45">
        <f t="shared" si="291"/>
        <v>0</v>
      </c>
      <c r="AG719" s="41">
        <v>0</v>
      </c>
      <c r="AH719" s="45">
        <f t="shared" si="291"/>
        <v>0</v>
      </c>
      <c r="AI719" s="41">
        <v>0</v>
      </c>
      <c r="AJ719" s="45">
        <f t="shared" si="291"/>
        <v>0</v>
      </c>
      <c r="AK719" s="41">
        <v>0</v>
      </c>
      <c r="AL719" s="45">
        <f t="shared" si="291"/>
        <v>0</v>
      </c>
      <c r="AM719" s="41">
        <f>AM724</f>
        <v>0</v>
      </c>
      <c r="AN719" s="45">
        <f t="shared" si="292"/>
        <v>0</v>
      </c>
      <c r="AO719" s="41">
        <f>AO724</f>
        <v>0</v>
      </c>
      <c r="AP719" s="45">
        <f t="shared" si="292"/>
        <v>0</v>
      </c>
      <c r="AQ719" s="41">
        <f>AQ724</f>
        <v>0</v>
      </c>
      <c r="AR719" s="45">
        <f t="shared" si="292"/>
        <v>0</v>
      </c>
      <c r="AS719" s="41">
        <f>AS724</f>
        <v>0</v>
      </c>
      <c r="AT719" s="45">
        <f t="shared" si="292"/>
        <v>0</v>
      </c>
      <c r="AU719" s="41">
        <f>AU724</f>
        <v>0</v>
      </c>
      <c r="AV719" s="45">
        <f t="shared" si="298"/>
        <v>0</v>
      </c>
      <c r="AW719" s="41">
        <f>AW724</f>
        <v>0</v>
      </c>
      <c r="AX719" s="45">
        <f t="shared" si="298"/>
        <v>0</v>
      </c>
      <c r="AY719" s="41">
        <f>AY724</f>
        <v>0</v>
      </c>
      <c r="AZ719" s="45">
        <f t="shared" si="298"/>
        <v>0</v>
      </c>
      <c r="BA719" s="41">
        <f>BA724</f>
        <v>0</v>
      </c>
      <c r="BB719" s="45">
        <f t="shared" si="296"/>
        <v>0</v>
      </c>
      <c r="BC719" s="41">
        <f>BC724</f>
        <v>0</v>
      </c>
      <c r="BD719" s="45">
        <f t="shared" si="296"/>
        <v>0</v>
      </c>
      <c r="BE719" s="41">
        <f>BE724</f>
        <v>0</v>
      </c>
      <c r="BF719" s="45">
        <f t="shared" si="296"/>
        <v>0</v>
      </c>
    </row>
    <row r="720" spans="1:58" ht="121.5" customHeight="1" x14ac:dyDescent="0.4">
      <c r="A720" s="15"/>
      <c r="B720" s="46"/>
      <c r="C720" s="166" t="s">
        <v>674</v>
      </c>
      <c r="D720" s="166" t="s">
        <v>311</v>
      </c>
      <c r="E720" s="166"/>
      <c r="F720" s="165"/>
      <c r="G720" s="41"/>
      <c r="H720" s="41"/>
      <c r="I720" s="41"/>
      <c r="J720" s="41"/>
      <c r="K720" s="41"/>
      <c r="L720" s="41"/>
      <c r="M720" s="165"/>
      <c r="N720" s="41"/>
      <c r="O720" s="165"/>
      <c r="P720" s="41"/>
      <c r="Q720" s="165"/>
      <c r="R720" s="41"/>
      <c r="S720" s="165"/>
      <c r="T720" s="41"/>
      <c r="U720" s="165"/>
      <c r="V720" s="165"/>
      <c r="W720" s="165"/>
      <c r="X720" s="165"/>
      <c r="Y720" s="41"/>
      <c r="Z720" s="41"/>
      <c r="AA720" s="41"/>
      <c r="AB720" s="45"/>
      <c r="AC720" s="41"/>
      <c r="AD720" s="45"/>
      <c r="AE720" s="41"/>
      <c r="AF720" s="45"/>
      <c r="AG720" s="41"/>
      <c r="AH720" s="45"/>
      <c r="AI720" s="41"/>
      <c r="AJ720" s="45"/>
      <c r="AK720" s="41"/>
      <c r="AL720" s="45"/>
      <c r="AM720" s="41"/>
      <c r="AN720" s="45"/>
      <c r="AO720" s="41"/>
      <c r="AP720" s="45"/>
      <c r="AQ720" s="41"/>
      <c r="AR720" s="45"/>
      <c r="AS720" s="41"/>
      <c r="AT720" s="45"/>
      <c r="AU720" s="41"/>
      <c r="AV720" s="45"/>
      <c r="AW720" s="41"/>
      <c r="AX720" s="45"/>
      <c r="AY720" s="41">
        <f>AY721</f>
        <v>920</v>
      </c>
      <c r="AZ720" s="45">
        <f t="shared" si="298"/>
        <v>920</v>
      </c>
      <c r="BA720" s="41">
        <f>BA721</f>
        <v>0</v>
      </c>
      <c r="BB720" s="45">
        <f t="shared" si="296"/>
        <v>920</v>
      </c>
      <c r="BC720" s="41">
        <f>BC721</f>
        <v>-63</v>
      </c>
      <c r="BD720" s="45">
        <f t="shared" si="296"/>
        <v>857</v>
      </c>
      <c r="BE720" s="41">
        <f>BE721</f>
        <v>0</v>
      </c>
      <c r="BF720" s="45">
        <f t="shared" si="296"/>
        <v>857</v>
      </c>
    </row>
    <row r="721" spans="1:58" ht="121.5" x14ac:dyDescent="0.4">
      <c r="A721" s="15"/>
      <c r="B721" s="46"/>
      <c r="C721" s="166" t="s">
        <v>678</v>
      </c>
      <c r="D721" s="166" t="s">
        <v>311</v>
      </c>
      <c r="E721" s="166"/>
      <c r="F721" s="165"/>
      <c r="G721" s="41"/>
      <c r="H721" s="41"/>
      <c r="I721" s="41"/>
      <c r="J721" s="41"/>
      <c r="K721" s="41"/>
      <c r="L721" s="41"/>
      <c r="M721" s="165"/>
      <c r="N721" s="41"/>
      <c r="O721" s="165"/>
      <c r="P721" s="41"/>
      <c r="Q721" s="165"/>
      <c r="R721" s="41"/>
      <c r="S721" s="165"/>
      <c r="T721" s="41"/>
      <c r="U721" s="165"/>
      <c r="V721" s="165"/>
      <c r="W721" s="165"/>
      <c r="X721" s="165"/>
      <c r="Y721" s="41"/>
      <c r="Z721" s="41"/>
      <c r="AA721" s="41"/>
      <c r="AB721" s="45"/>
      <c r="AC721" s="41"/>
      <c r="AD721" s="45"/>
      <c r="AE721" s="41"/>
      <c r="AF721" s="45"/>
      <c r="AG721" s="41"/>
      <c r="AH721" s="45"/>
      <c r="AI721" s="41"/>
      <c r="AJ721" s="45"/>
      <c r="AK721" s="41"/>
      <c r="AL721" s="45"/>
      <c r="AM721" s="41"/>
      <c r="AN721" s="45"/>
      <c r="AO721" s="41"/>
      <c r="AP721" s="45"/>
      <c r="AQ721" s="41"/>
      <c r="AR721" s="45"/>
      <c r="AS721" s="41"/>
      <c r="AT721" s="45"/>
      <c r="AU721" s="41"/>
      <c r="AV721" s="45"/>
      <c r="AW721" s="41"/>
      <c r="AX721" s="45"/>
      <c r="AY721" s="41">
        <f>AY722+AY723</f>
        <v>920</v>
      </c>
      <c r="AZ721" s="45">
        <f t="shared" si="298"/>
        <v>920</v>
      </c>
      <c r="BA721" s="41">
        <f>BA722+BA723</f>
        <v>0</v>
      </c>
      <c r="BB721" s="45">
        <f t="shared" si="296"/>
        <v>920</v>
      </c>
      <c r="BC721" s="41">
        <f>BC722+BC723</f>
        <v>-63</v>
      </c>
      <c r="BD721" s="45">
        <f t="shared" si="296"/>
        <v>857</v>
      </c>
      <c r="BE721" s="41">
        <f>BE722+BE723</f>
        <v>0</v>
      </c>
      <c r="BF721" s="45">
        <f t="shared" si="296"/>
        <v>857</v>
      </c>
    </row>
    <row r="722" spans="1:58" ht="26.25" x14ac:dyDescent="0.4">
      <c r="A722" s="15"/>
      <c r="B722" s="46"/>
      <c r="C722" s="166" t="s">
        <v>15</v>
      </c>
      <c r="D722" s="166" t="s">
        <v>311</v>
      </c>
      <c r="E722" s="166">
        <v>300</v>
      </c>
      <c r="F722" s="165"/>
      <c r="G722" s="41"/>
      <c r="H722" s="41"/>
      <c r="I722" s="41"/>
      <c r="J722" s="41"/>
      <c r="K722" s="41"/>
      <c r="L722" s="41"/>
      <c r="M722" s="165"/>
      <c r="N722" s="41"/>
      <c r="O722" s="165"/>
      <c r="P722" s="41"/>
      <c r="Q722" s="165"/>
      <c r="R722" s="41"/>
      <c r="S722" s="165"/>
      <c r="T722" s="41"/>
      <c r="U722" s="165"/>
      <c r="V722" s="165"/>
      <c r="W722" s="165"/>
      <c r="X722" s="165"/>
      <c r="Y722" s="41"/>
      <c r="Z722" s="41"/>
      <c r="AA722" s="41"/>
      <c r="AB722" s="45"/>
      <c r="AC722" s="41"/>
      <c r="AD722" s="45"/>
      <c r="AE722" s="41"/>
      <c r="AF722" s="45"/>
      <c r="AG722" s="41"/>
      <c r="AH722" s="45"/>
      <c r="AI722" s="41"/>
      <c r="AJ722" s="45"/>
      <c r="AK722" s="41"/>
      <c r="AL722" s="45"/>
      <c r="AM722" s="41"/>
      <c r="AN722" s="45"/>
      <c r="AO722" s="41"/>
      <c r="AP722" s="45"/>
      <c r="AQ722" s="41"/>
      <c r="AR722" s="45"/>
      <c r="AS722" s="41"/>
      <c r="AT722" s="45"/>
      <c r="AU722" s="41"/>
      <c r="AV722" s="45"/>
      <c r="AW722" s="41"/>
      <c r="AX722" s="45"/>
      <c r="AY722" s="41">
        <v>697</v>
      </c>
      <c r="AZ722" s="45">
        <f t="shared" si="298"/>
        <v>697</v>
      </c>
      <c r="BA722" s="41"/>
      <c r="BB722" s="45">
        <f t="shared" si="296"/>
        <v>697</v>
      </c>
      <c r="BC722" s="41">
        <v>-48</v>
      </c>
      <c r="BD722" s="45">
        <f t="shared" si="296"/>
        <v>649</v>
      </c>
      <c r="BE722" s="41"/>
      <c r="BF722" s="45">
        <f t="shared" si="296"/>
        <v>649</v>
      </c>
    </row>
    <row r="723" spans="1:58" ht="40.5" x14ac:dyDescent="0.4">
      <c r="A723" s="15"/>
      <c r="B723" s="46"/>
      <c r="C723" s="170" t="s">
        <v>14</v>
      </c>
      <c r="D723" s="170" t="s">
        <v>311</v>
      </c>
      <c r="E723" s="170">
        <v>200</v>
      </c>
      <c r="F723" s="171"/>
      <c r="G723" s="41"/>
      <c r="H723" s="41"/>
      <c r="I723" s="41"/>
      <c r="J723" s="41"/>
      <c r="K723" s="41"/>
      <c r="L723" s="41"/>
      <c r="M723" s="171"/>
      <c r="N723" s="41"/>
      <c r="O723" s="171"/>
      <c r="P723" s="41"/>
      <c r="Q723" s="171"/>
      <c r="R723" s="41"/>
      <c r="S723" s="171"/>
      <c r="T723" s="41"/>
      <c r="U723" s="171"/>
      <c r="V723" s="171"/>
      <c r="W723" s="171"/>
      <c r="X723" s="171"/>
      <c r="Y723" s="41"/>
      <c r="Z723" s="41"/>
      <c r="AA723" s="41"/>
      <c r="AB723" s="45"/>
      <c r="AC723" s="41"/>
      <c r="AD723" s="45"/>
      <c r="AE723" s="41"/>
      <c r="AF723" s="45"/>
      <c r="AG723" s="41"/>
      <c r="AH723" s="45"/>
      <c r="AI723" s="41"/>
      <c r="AJ723" s="45"/>
      <c r="AK723" s="41"/>
      <c r="AL723" s="45"/>
      <c r="AM723" s="41"/>
      <c r="AN723" s="45"/>
      <c r="AO723" s="41"/>
      <c r="AP723" s="45"/>
      <c r="AQ723" s="41"/>
      <c r="AR723" s="45"/>
      <c r="AS723" s="41"/>
      <c r="AT723" s="45"/>
      <c r="AU723" s="41"/>
      <c r="AV723" s="45"/>
      <c r="AW723" s="41"/>
      <c r="AX723" s="45"/>
      <c r="AY723" s="41">
        <v>223</v>
      </c>
      <c r="AZ723" s="45">
        <f t="shared" si="298"/>
        <v>223</v>
      </c>
      <c r="BA723" s="41"/>
      <c r="BB723" s="45">
        <f t="shared" si="296"/>
        <v>223</v>
      </c>
      <c r="BC723" s="41">
        <v>-15</v>
      </c>
      <c r="BD723" s="45">
        <f t="shared" si="296"/>
        <v>208</v>
      </c>
      <c r="BE723" s="41"/>
      <c r="BF723" s="45">
        <f t="shared" si="296"/>
        <v>208</v>
      </c>
    </row>
    <row r="724" spans="1:58" ht="20.45" customHeight="1" x14ac:dyDescent="0.4">
      <c r="A724" s="15"/>
      <c r="B724" s="46"/>
      <c r="C724" s="43" t="s">
        <v>18</v>
      </c>
      <c r="D724" s="43" t="s">
        <v>314</v>
      </c>
      <c r="E724" s="43">
        <v>800</v>
      </c>
      <c r="F724" s="44">
        <v>13</v>
      </c>
      <c r="G724" s="41"/>
      <c r="H724" s="41">
        <f>H725</f>
        <v>0</v>
      </c>
      <c r="I724" s="41">
        <f t="shared" si="297"/>
        <v>0</v>
      </c>
      <c r="J724" s="41">
        <f>J725</f>
        <v>0</v>
      </c>
      <c r="K724" s="41">
        <f t="shared" si="288"/>
        <v>0</v>
      </c>
      <c r="L724" s="41">
        <f>L725</f>
        <v>0</v>
      </c>
      <c r="M724" s="44">
        <f t="shared" si="293"/>
        <v>0</v>
      </c>
      <c r="N724" s="41">
        <f>N725</f>
        <v>0</v>
      </c>
      <c r="O724" s="44">
        <f t="shared" si="294"/>
        <v>0</v>
      </c>
      <c r="P724" s="41">
        <f>P725</f>
        <v>0</v>
      </c>
      <c r="Q724" s="44">
        <f t="shared" si="284"/>
        <v>0</v>
      </c>
      <c r="R724" s="41">
        <f>R725</f>
        <v>0</v>
      </c>
      <c r="S724" s="44">
        <f t="shared" si="285"/>
        <v>0</v>
      </c>
      <c r="T724" s="41">
        <f>T725</f>
        <v>0</v>
      </c>
      <c r="U724" s="44">
        <f t="shared" si="286"/>
        <v>0</v>
      </c>
      <c r="V724" s="44"/>
      <c r="W724" s="44">
        <f t="shared" si="287"/>
        <v>0</v>
      </c>
      <c r="X724" s="44">
        <f>X725</f>
        <v>0</v>
      </c>
      <c r="Y724" s="41">
        <v>0</v>
      </c>
      <c r="Z724" s="41">
        <f t="shared" si="295"/>
        <v>0</v>
      </c>
      <c r="AA724" s="41">
        <v>0</v>
      </c>
      <c r="AB724" s="45">
        <f t="shared" si="283"/>
        <v>0</v>
      </c>
      <c r="AC724" s="41">
        <v>0</v>
      </c>
      <c r="AD724" s="45">
        <f t="shared" si="283"/>
        <v>0</v>
      </c>
      <c r="AE724" s="41">
        <v>0</v>
      </c>
      <c r="AF724" s="45">
        <f t="shared" si="291"/>
        <v>0</v>
      </c>
      <c r="AG724" s="41">
        <v>0</v>
      </c>
      <c r="AH724" s="45">
        <f t="shared" si="291"/>
        <v>0</v>
      </c>
      <c r="AI724" s="41">
        <v>0</v>
      </c>
      <c r="AJ724" s="45">
        <f t="shared" si="291"/>
        <v>0</v>
      </c>
      <c r="AK724" s="41">
        <v>0</v>
      </c>
      <c r="AL724" s="45">
        <f t="shared" si="291"/>
        <v>0</v>
      </c>
      <c r="AM724" s="41">
        <v>0</v>
      </c>
      <c r="AN724" s="45">
        <f t="shared" si="292"/>
        <v>0</v>
      </c>
      <c r="AO724" s="41">
        <v>0</v>
      </c>
      <c r="AP724" s="45">
        <f t="shared" si="292"/>
        <v>0</v>
      </c>
      <c r="AQ724" s="41">
        <v>0</v>
      </c>
      <c r="AR724" s="45">
        <f t="shared" si="292"/>
        <v>0</v>
      </c>
      <c r="AS724" s="41">
        <v>0</v>
      </c>
      <c r="AT724" s="45">
        <f t="shared" si="292"/>
        <v>0</v>
      </c>
      <c r="AU724" s="41">
        <v>0</v>
      </c>
      <c r="AV724" s="45">
        <f t="shared" si="298"/>
        <v>0</v>
      </c>
      <c r="AW724" s="41">
        <v>0</v>
      </c>
      <c r="AX724" s="45">
        <f t="shared" si="298"/>
        <v>0</v>
      </c>
      <c r="AY724" s="41">
        <v>0</v>
      </c>
      <c r="AZ724" s="45">
        <f t="shared" si="298"/>
        <v>0</v>
      </c>
      <c r="BA724" s="41">
        <v>0</v>
      </c>
      <c r="BB724" s="45">
        <f t="shared" si="296"/>
        <v>0</v>
      </c>
      <c r="BC724" s="41">
        <v>0</v>
      </c>
      <c r="BD724" s="45">
        <f t="shared" si="296"/>
        <v>0</v>
      </c>
      <c r="BE724" s="41"/>
      <c r="BF724" s="45">
        <f t="shared" si="296"/>
        <v>0</v>
      </c>
    </row>
    <row r="725" spans="1:58" ht="24.6" customHeight="1" x14ac:dyDescent="0.4">
      <c r="A725" s="15"/>
      <c r="B725" s="46"/>
      <c r="C725" s="43" t="s">
        <v>315</v>
      </c>
      <c r="D725" s="43" t="s">
        <v>316</v>
      </c>
      <c r="E725" s="43"/>
      <c r="F725" s="44"/>
      <c r="G725" s="41">
        <f>G726</f>
        <v>0</v>
      </c>
      <c r="H725" s="41">
        <f>H726</f>
        <v>0</v>
      </c>
      <c r="I725" s="41">
        <f t="shared" si="297"/>
        <v>0</v>
      </c>
      <c r="J725" s="41">
        <f>J726</f>
        <v>0</v>
      </c>
      <c r="K725" s="41">
        <f t="shared" si="288"/>
        <v>0</v>
      </c>
      <c r="L725" s="41">
        <f>L726</f>
        <v>0</v>
      </c>
      <c r="M725" s="44">
        <f t="shared" si="293"/>
        <v>0</v>
      </c>
      <c r="N725" s="41">
        <f>N726</f>
        <v>0</v>
      </c>
      <c r="O725" s="44">
        <f t="shared" si="294"/>
        <v>0</v>
      </c>
      <c r="P725" s="41">
        <f>P726</f>
        <v>0</v>
      </c>
      <c r="Q725" s="44">
        <f t="shared" si="284"/>
        <v>0</v>
      </c>
      <c r="R725" s="41">
        <f>R726</f>
        <v>0</v>
      </c>
      <c r="S725" s="44">
        <f t="shared" si="285"/>
        <v>0</v>
      </c>
      <c r="T725" s="41">
        <f>T726</f>
        <v>0</v>
      </c>
      <c r="U725" s="44">
        <f t="shared" si="286"/>
        <v>0</v>
      </c>
      <c r="V725" s="44"/>
      <c r="W725" s="44">
        <f t="shared" si="287"/>
        <v>0</v>
      </c>
      <c r="X725" s="44">
        <f>X726</f>
        <v>0</v>
      </c>
      <c r="Y725" s="49">
        <f>Y726</f>
        <v>0</v>
      </c>
      <c r="Z725" s="41">
        <f t="shared" si="295"/>
        <v>0</v>
      </c>
      <c r="AA725" s="49">
        <f>AA726</f>
        <v>0</v>
      </c>
      <c r="AB725" s="45">
        <f t="shared" si="283"/>
        <v>0</v>
      </c>
      <c r="AC725" s="49">
        <f>AC726</f>
        <v>0</v>
      </c>
      <c r="AD725" s="45">
        <f t="shared" si="283"/>
        <v>0</v>
      </c>
      <c r="AE725" s="49">
        <f>AE726</f>
        <v>0</v>
      </c>
      <c r="AF725" s="45">
        <f t="shared" si="291"/>
        <v>0</v>
      </c>
      <c r="AG725" s="49">
        <f>AG726</f>
        <v>0</v>
      </c>
      <c r="AH725" s="45">
        <f t="shared" si="291"/>
        <v>0</v>
      </c>
      <c r="AI725" s="49">
        <f>AI726</f>
        <v>0</v>
      </c>
      <c r="AJ725" s="45">
        <f t="shared" si="291"/>
        <v>0</v>
      </c>
      <c r="AK725" s="49">
        <f>AK726</f>
        <v>0</v>
      </c>
      <c r="AL725" s="45">
        <f t="shared" si="291"/>
        <v>0</v>
      </c>
      <c r="AM725" s="49">
        <f>AM726</f>
        <v>0</v>
      </c>
      <c r="AN725" s="45">
        <f t="shared" si="292"/>
        <v>0</v>
      </c>
      <c r="AO725" s="49">
        <f>AO726</f>
        <v>0</v>
      </c>
      <c r="AP725" s="45">
        <f t="shared" si="292"/>
        <v>0</v>
      </c>
      <c r="AQ725" s="49">
        <f>AQ726</f>
        <v>3182</v>
      </c>
      <c r="AR725" s="45">
        <f t="shared" si="292"/>
        <v>3182</v>
      </c>
      <c r="AS725" s="49">
        <f>AS726</f>
        <v>0</v>
      </c>
      <c r="AT725" s="45">
        <f t="shared" si="292"/>
        <v>3182</v>
      </c>
      <c r="AU725" s="49">
        <f>AU726</f>
        <v>0</v>
      </c>
      <c r="AV725" s="45">
        <f t="shared" si="298"/>
        <v>3182</v>
      </c>
      <c r="AW725" s="49">
        <f>AW726</f>
        <v>0</v>
      </c>
      <c r="AX725" s="45">
        <f t="shared" si="298"/>
        <v>3182</v>
      </c>
      <c r="AY725" s="49">
        <f>AY726</f>
        <v>0</v>
      </c>
      <c r="AZ725" s="45">
        <f t="shared" si="298"/>
        <v>3182</v>
      </c>
      <c r="BA725" s="49">
        <f>BA726</f>
        <v>0</v>
      </c>
      <c r="BB725" s="45">
        <f t="shared" si="296"/>
        <v>3182</v>
      </c>
      <c r="BC725" s="49">
        <f>BC726</f>
        <v>0</v>
      </c>
      <c r="BD725" s="45">
        <f t="shared" si="296"/>
        <v>3182</v>
      </c>
      <c r="BE725" s="49">
        <f>BE726</f>
        <v>0</v>
      </c>
      <c r="BF725" s="45">
        <f t="shared" si="296"/>
        <v>3182</v>
      </c>
    </row>
    <row r="726" spans="1:58" ht="44.1" customHeight="1" x14ac:dyDescent="0.4">
      <c r="A726" s="15"/>
      <c r="B726" s="46"/>
      <c r="C726" s="43" t="s">
        <v>410</v>
      </c>
      <c r="D726" s="43" t="s">
        <v>317</v>
      </c>
      <c r="E726" s="43"/>
      <c r="F726" s="44"/>
      <c r="G726" s="41">
        <f>G727</f>
        <v>0</v>
      </c>
      <c r="H726" s="41"/>
      <c r="I726" s="41">
        <f t="shared" si="297"/>
        <v>0</v>
      </c>
      <c r="J726" s="41"/>
      <c r="K726" s="41">
        <f t="shared" si="288"/>
        <v>0</v>
      </c>
      <c r="L726" s="41">
        <v>0</v>
      </c>
      <c r="M726" s="44">
        <f t="shared" si="293"/>
        <v>0</v>
      </c>
      <c r="N726" s="41">
        <v>0</v>
      </c>
      <c r="O726" s="44">
        <f t="shared" si="294"/>
        <v>0</v>
      </c>
      <c r="P726" s="41">
        <v>0</v>
      </c>
      <c r="Q726" s="44">
        <f t="shared" si="284"/>
        <v>0</v>
      </c>
      <c r="R726" s="41">
        <v>0</v>
      </c>
      <c r="S726" s="44">
        <f t="shared" si="285"/>
        <v>0</v>
      </c>
      <c r="T726" s="41">
        <v>0</v>
      </c>
      <c r="U726" s="44">
        <f t="shared" si="286"/>
        <v>0</v>
      </c>
      <c r="V726" s="44"/>
      <c r="W726" s="44">
        <f t="shared" si="287"/>
        <v>0</v>
      </c>
      <c r="X726" s="44"/>
      <c r="Y726" s="41">
        <f>Y727</f>
        <v>0</v>
      </c>
      <c r="Z726" s="41">
        <f t="shared" si="295"/>
        <v>0</v>
      </c>
      <c r="AA726" s="41">
        <f>AA727</f>
        <v>0</v>
      </c>
      <c r="AB726" s="45">
        <f t="shared" si="283"/>
        <v>0</v>
      </c>
      <c r="AC726" s="41">
        <f>AC727</f>
        <v>0</v>
      </c>
      <c r="AD726" s="45">
        <f t="shared" si="283"/>
        <v>0</v>
      </c>
      <c r="AE726" s="41">
        <f>AE727</f>
        <v>0</v>
      </c>
      <c r="AF726" s="45">
        <f t="shared" si="291"/>
        <v>0</v>
      </c>
      <c r="AG726" s="41">
        <f>AG727</f>
        <v>0</v>
      </c>
      <c r="AH726" s="45">
        <f t="shared" si="291"/>
        <v>0</v>
      </c>
      <c r="AI726" s="41">
        <f>AI727</f>
        <v>0</v>
      </c>
      <c r="AJ726" s="45">
        <f t="shared" si="291"/>
        <v>0</v>
      </c>
      <c r="AK726" s="41">
        <f>AK727</f>
        <v>0</v>
      </c>
      <c r="AL726" s="45">
        <f t="shared" si="291"/>
        <v>0</v>
      </c>
      <c r="AM726" s="41">
        <f>AM727</f>
        <v>0</v>
      </c>
      <c r="AN726" s="45">
        <f t="shared" si="292"/>
        <v>0</v>
      </c>
      <c r="AO726" s="41">
        <f>AO727</f>
        <v>0</v>
      </c>
      <c r="AP726" s="45">
        <f t="shared" si="292"/>
        <v>0</v>
      </c>
      <c r="AQ726" s="41">
        <f>AQ727</f>
        <v>3182</v>
      </c>
      <c r="AR726" s="45">
        <f t="shared" si="292"/>
        <v>3182</v>
      </c>
      <c r="AS726" s="41">
        <f>AS727</f>
        <v>0</v>
      </c>
      <c r="AT726" s="45">
        <f t="shared" si="292"/>
        <v>3182</v>
      </c>
      <c r="AU726" s="41">
        <f>AU727</f>
        <v>0</v>
      </c>
      <c r="AV726" s="45">
        <f t="shared" si="298"/>
        <v>3182</v>
      </c>
      <c r="AW726" s="41">
        <f>AW727</f>
        <v>0</v>
      </c>
      <c r="AX726" s="45">
        <f t="shared" si="298"/>
        <v>3182</v>
      </c>
      <c r="AY726" s="41">
        <f>AY727</f>
        <v>0</v>
      </c>
      <c r="AZ726" s="45">
        <f t="shared" si="298"/>
        <v>3182</v>
      </c>
      <c r="BA726" s="41">
        <f>BA727</f>
        <v>0</v>
      </c>
      <c r="BB726" s="45">
        <f t="shared" si="296"/>
        <v>3182</v>
      </c>
      <c r="BC726" s="41">
        <f>BC727</f>
        <v>0</v>
      </c>
      <c r="BD726" s="45">
        <f t="shared" si="296"/>
        <v>3182</v>
      </c>
      <c r="BE726" s="41">
        <f>BE727</f>
        <v>0</v>
      </c>
      <c r="BF726" s="45">
        <f t="shared" si="296"/>
        <v>3182</v>
      </c>
    </row>
    <row r="727" spans="1:58" ht="44.45" customHeight="1" x14ac:dyDescent="0.4">
      <c r="A727" s="15"/>
      <c r="B727" s="46"/>
      <c r="C727" s="43" t="s">
        <v>9</v>
      </c>
      <c r="D727" s="43" t="s">
        <v>317</v>
      </c>
      <c r="E727" s="43">
        <v>600</v>
      </c>
      <c r="F727" s="44">
        <v>9</v>
      </c>
      <c r="G727" s="41">
        <v>0</v>
      </c>
      <c r="H727" s="41">
        <f>H732+H737</f>
        <v>0</v>
      </c>
      <c r="I727" s="41">
        <f t="shared" si="297"/>
        <v>0</v>
      </c>
      <c r="J727" s="41">
        <f>J732+J737</f>
        <v>0</v>
      </c>
      <c r="K727" s="41">
        <f t="shared" si="288"/>
        <v>0</v>
      </c>
      <c r="L727" s="41">
        <f>L732+L737</f>
        <v>0</v>
      </c>
      <c r="M727" s="44">
        <f t="shared" si="293"/>
        <v>0</v>
      </c>
      <c r="N727" s="41">
        <f>N732+N737</f>
        <v>0</v>
      </c>
      <c r="O727" s="44">
        <f t="shared" si="294"/>
        <v>0</v>
      </c>
      <c r="P727" s="41">
        <f>P732+P737</f>
        <v>0</v>
      </c>
      <c r="Q727" s="44">
        <f t="shared" si="284"/>
        <v>0</v>
      </c>
      <c r="R727" s="41">
        <f>R732+R737</f>
        <v>0</v>
      </c>
      <c r="S727" s="44">
        <f t="shared" si="285"/>
        <v>0</v>
      </c>
      <c r="T727" s="41">
        <f>T732+T737</f>
        <v>0</v>
      </c>
      <c r="U727" s="44">
        <f t="shared" si="286"/>
        <v>0</v>
      </c>
      <c r="V727" s="44"/>
      <c r="W727" s="44">
        <f t="shared" si="287"/>
        <v>0</v>
      </c>
      <c r="X727" s="44">
        <f>X732+X737</f>
        <v>0</v>
      </c>
      <c r="Y727" s="41">
        <v>0</v>
      </c>
      <c r="Z727" s="41">
        <f t="shared" si="295"/>
        <v>0</v>
      </c>
      <c r="AA727" s="41"/>
      <c r="AB727" s="45">
        <f t="shared" si="283"/>
        <v>0</v>
      </c>
      <c r="AC727" s="41">
        <v>0</v>
      </c>
      <c r="AD727" s="45">
        <f t="shared" si="283"/>
        <v>0</v>
      </c>
      <c r="AE727" s="41"/>
      <c r="AF727" s="45">
        <f t="shared" si="291"/>
        <v>0</v>
      </c>
      <c r="AG727" s="41"/>
      <c r="AH727" s="45">
        <f t="shared" si="291"/>
        <v>0</v>
      </c>
      <c r="AI727" s="41">
        <v>0</v>
      </c>
      <c r="AJ727" s="45">
        <f t="shared" si="291"/>
        <v>0</v>
      </c>
      <c r="AK727" s="41">
        <v>0</v>
      </c>
      <c r="AL727" s="45">
        <f t="shared" si="291"/>
        <v>0</v>
      </c>
      <c r="AM727" s="41">
        <v>0</v>
      </c>
      <c r="AN727" s="45">
        <f t="shared" si="292"/>
        <v>0</v>
      </c>
      <c r="AO727" s="41">
        <v>0</v>
      </c>
      <c r="AP727" s="45">
        <f t="shared" si="292"/>
        <v>0</v>
      </c>
      <c r="AQ727" s="41">
        <v>3182</v>
      </c>
      <c r="AR727" s="45">
        <f t="shared" si="292"/>
        <v>3182</v>
      </c>
      <c r="AS727" s="41"/>
      <c r="AT727" s="45">
        <f t="shared" si="292"/>
        <v>3182</v>
      </c>
      <c r="AU727" s="41"/>
      <c r="AV727" s="45">
        <f t="shared" si="298"/>
        <v>3182</v>
      </c>
      <c r="AW727" s="41"/>
      <c r="AX727" s="45">
        <f t="shared" si="298"/>
        <v>3182</v>
      </c>
      <c r="AY727" s="41"/>
      <c r="AZ727" s="45">
        <f t="shared" si="298"/>
        <v>3182</v>
      </c>
      <c r="BA727" s="41"/>
      <c r="BB727" s="45">
        <f t="shared" si="296"/>
        <v>3182</v>
      </c>
      <c r="BC727" s="41"/>
      <c r="BD727" s="45">
        <f t="shared" si="296"/>
        <v>3182</v>
      </c>
      <c r="BE727" s="41"/>
      <c r="BF727" s="45">
        <f t="shared" si="296"/>
        <v>3182</v>
      </c>
    </row>
    <row r="728" spans="1:58" ht="29.1" customHeight="1" x14ac:dyDescent="0.4">
      <c r="A728" s="15"/>
      <c r="B728" s="46"/>
      <c r="C728" s="43" t="s">
        <v>566</v>
      </c>
      <c r="D728" s="43" t="s">
        <v>567</v>
      </c>
      <c r="E728" s="43"/>
      <c r="F728" s="44"/>
      <c r="G728" s="41"/>
      <c r="H728" s="41"/>
      <c r="I728" s="41"/>
      <c r="J728" s="41"/>
      <c r="K728" s="41"/>
      <c r="L728" s="41"/>
      <c r="M728" s="44"/>
      <c r="N728" s="41"/>
      <c r="O728" s="44"/>
      <c r="P728" s="41"/>
      <c r="Q728" s="44"/>
      <c r="R728" s="41"/>
      <c r="S728" s="44"/>
      <c r="T728" s="41"/>
      <c r="U728" s="44"/>
      <c r="V728" s="44"/>
      <c r="W728" s="44"/>
      <c r="X728" s="44"/>
      <c r="Y728" s="41"/>
      <c r="Z728" s="41"/>
      <c r="AA728" s="41"/>
      <c r="AB728" s="45"/>
      <c r="AC728" s="41"/>
      <c r="AD728" s="45"/>
      <c r="AE728" s="41"/>
      <c r="AF728" s="45"/>
      <c r="AG728" s="41"/>
      <c r="AH728" s="45"/>
      <c r="AI728" s="41">
        <f>AI729</f>
        <v>0</v>
      </c>
      <c r="AJ728" s="45">
        <f t="shared" si="291"/>
        <v>0</v>
      </c>
      <c r="AK728" s="41">
        <f>AK729</f>
        <v>0</v>
      </c>
      <c r="AL728" s="45">
        <f t="shared" si="291"/>
        <v>0</v>
      </c>
      <c r="AM728" s="41">
        <f>AM729</f>
        <v>0</v>
      </c>
      <c r="AN728" s="45">
        <f t="shared" si="292"/>
        <v>0</v>
      </c>
      <c r="AO728" s="41">
        <f>AO729</f>
        <v>0</v>
      </c>
      <c r="AP728" s="45">
        <f t="shared" si="292"/>
        <v>0</v>
      </c>
      <c r="AQ728" s="41">
        <f>AQ729</f>
        <v>3582.7</v>
      </c>
      <c r="AR728" s="45">
        <f t="shared" si="292"/>
        <v>3582.7</v>
      </c>
      <c r="AS728" s="41">
        <f>AS729</f>
        <v>0</v>
      </c>
      <c r="AT728" s="45">
        <f t="shared" si="292"/>
        <v>3582.7</v>
      </c>
      <c r="AU728" s="41">
        <f>AU729</f>
        <v>0</v>
      </c>
      <c r="AV728" s="45">
        <f t="shared" si="298"/>
        <v>3582.7</v>
      </c>
      <c r="AW728" s="41">
        <f>AW729</f>
        <v>0</v>
      </c>
      <c r="AX728" s="45">
        <f t="shared" si="298"/>
        <v>3582.7</v>
      </c>
      <c r="AY728" s="41">
        <f>AY729</f>
        <v>0</v>
      </c>
      <c r="AZ728" s="45">
        <f t="shared" si="298"/>
        <v>3582.7</v>
      </c>
      <c r="BA728" s="41">
        <f>BA729</f>
        <v>0</v>
      </c>
      <c r="BB728" s="45">
        <f t="shared" si="296"/>
        <v>3582.7</v>
      </c>
      <c r="BC728" s="41">
        <f>BC729</f>
        <v>0</v>
      </c>
      <c r="BD728" s="45">
        <f t="shared" si="296"/>
        <v>3582.7</v>
      </c>
      <c r="BE728" s="41">
        <f>BE729</f>
        <v>0</v>
      </c>
      <c r="BF728" s="45">
        <f t="shared" si="296"/>
        <v>3582.7</v>
      </c>
    </row>
    <row r="729" spans="1:58" ht="26.1" customHeight="1" x14ac:dyDescent="0.4">
      <c r="A729" s="15"/>
      <c r="B729" s="46"/>
      <c r="C729" s="43" t="s">
        <v>565</v>
      </c>
      <c r="D729" s="43" t="s">
        <v>568</v>
      </c>
      <c r="E729" s="43"/>
      <c r="F729" s="44"/>
      <c r="G729" s="41"/>
      <c r="H729" s="41"/>
      <c r="I729" s="41"/>
      <c r="J729" s="41"/>
      <c r="K729" s="41"/>
      <c r="L729" s="41"/>
      <c r="M729" s="44"/>
      <c r="N729" s="41"/>
      <c r="O729" s="44"/>
      <c r="P729" s="41"/>
      <c r="Q729" s="44"/>
      <c r="R729" s="41"/>
      <c r="S729" s="44"/>
      <c r="T729" s="41"/>
      <c r="U729" s="44"/>
      <c r="V729" s="44"/>
      <c r="W729" s="44"/>
      <c r="X729" s="44"/>
      <c r="Y729" s="41"/>
      <c r="Z729" s="41"/>
      <c r="AA729" s="41"/>
      <c r="AB729" s="45"/>
      <c r="AC729" s="41"/>
      <c r="AD729" s="45"/>
      <c r="AE729" s="41"/>
      <c r="AF729" s="45"/>
      <c r="AG729" s="41"/>
      <c r="AH729" s="45"/>
      <c r="AI729" s="41">
        <f>AI730</f>
        <v>0</v>
      </c>
      <c r="AJ729" s="45">
        <f t="shared" si="291"/>
        <v>0</v>
      </c>
      <c r="AK729" s="41">
        <f>AK730</f>
        <v>0</v>
      </c>
      <c r="AL729" s="45">
        <f t="shared" si="291"/>
        <v>0</v>
      </c>
      <c r="AM729" s="41">
        <f>AM730</f>
        <v>0</v>
      </c>
      <c r="AN729" s="45">
        <f t="shared" si="292"/>
        <v>0</v>
      </c>
      <c r="AO729" s="41">
        <f>AO730</f>
        <v>0</v>
      </c>
      <c r="AP729" s="45">
        <f t="shared" si="292"/>
        <v>0</v>
      </c>
      <c r="AQ729" s="41">
        <f>AQ730</f>
        <v>3582.7</v>
      </c>
      <c r="AR729" s="45">
        <f t="shared" si="292"/>
        <v>3582.7</v>
      </c>
      <c r="AS729" s="41">
        <f>AS730</f>
        <v>0</v>
      </c>
      <c r="AT729" s="45">
        <f t="shared" si="292"/>
        <v>3582.7</v>
      </c>
      <c r="AU729" s="41">
        <f>AU730</f>
        <v>0</v>
      </c>
      <c r="AV729" s="45">
        <f t="shared" si="298"/>
        <v>3582.7</v>
      </c>
      <c r="AW729" s="41">
        <f>AW730</f>
        <v>0</v>
      </c>
      <c r="AX729" s="45">
        <f t="shared" si="298"/>
        <v>3582.7</v>
      </c>
      <c r="AY729" s="41">
        <f>AY730</f>
        <v>0</v>
      </c>
      <c r="AZ729" s="45">
        <f t="shared" si="298"/>
        <v>3582.7</v>
      </c>
      <c r="BA729" s="41">
        <f>BA730</f>
        <v>0</v>
      </c>
      <c r="BB729" s="45">
        <f t="shared" si="296"/>
        <v>3582.7</v>
      </c>
      <c r="BC729" s="41">
        <f>BC730</f>
        <v>0</v>
      </c>
      <c r="BD729" s="45">
        <f t="shared" si="296"/>
        <v>3582.7</v>
      </c>
      <c r="BE729" s="41">
        <f>BE730</f>
        <v>0</v>
      </c>
      <c r="BF729" s="45">
        <f t="shared" si="296"/>
        <v>3582.7</v>
      </c>
    </row>
    <row r="730" spans="1:58" ht="25.35" customHeight="1" x14ac:dyDescent="0.4">
      <c r="A730" s="15"/>
      <c r="B730" s="46"/>
      <c r="C730" s="43" t="s">
        <v>566</v>
      </c>
      <c r="D730" s="43" t="s">
        <v>569</v>
      </c>
      <c r="E730" s="43"/>
      <c r="F730" s="44"/>
      <c r="G730" s="41"/>
      <c r="H730" s="41"/>
      <c r="I730" s="41"/>
      <c r="J730" s="41"/>
      <c r="K730" s="41"/>
      <c r="L730" s="41"/>
      <c r="M730" s="44"/>
      <c r="N730" s="41"/>
      <c r="O730" s="44"/>
      <c r="P730" s="41"/>
      <c r="Q730" s="44"/>
      <c r="R730" s="41"/>
      <c r="S730" s="44"/>
      <c r="T730" s="41"/>
      <c r="U730" s="44"/>
      <c r="V730" s="44"/>
      <c r="W730" s="44"/>
      <c r="X730" s="44"/>
      <c r="Y730" s="41"/>
      <c r="Z730" s="41"/>
      <c r="AA730" s="41"/>
      <c r="AB730" s="45"/>
      <c r="AC730" s="41"/>
      <c r="AD730" s="45"/>
      <c r="AE730" s="41"/>
      <c r="AF730" s="45"/>
      <c r="AG730" s="41"/>
      <c r="AH730" s="45"/>
      <c r="AI730" s="41">
        <f>AI731</f>
        <v>0</v>
      </c>
      <c r="AJ730" s="45">
        <f t="shared" si="291"/>
        <v>0</v>
      </c>
      <c r="AK730" s="41">
        <f>AK731</f>
        <v>0</v>
      </c>
      <c r="AL730" s="45">
        <f t="shared" si="291"/>
        <v>0</v>
      </c>
      <c r="AM730" s="41">
        <f>AM731</f>
        <v>0</v>
      </c>
      <c r="AN730" s="45">
        <f t="shared" si="292"/>
        <v>0</v>
      </c>
      <c r="AO730" s="41">
        <f>AO731</f>
        <v>0</v>
      </c>
      <c r="AP730" s="45">
        <f t="shared" si="292"/>
        <v>0</v>
      </c>
      <c r="AQ730" s="41">
        <f>AQ731</f>
        <v>3582.7</v>
      </c>
      <c r="AR730" s="45">
        <f t="shared" si="292"/>
        <v>3582.7</v>
      </c>
      <c r="AS730" s="41">
        <f>AS731</f>
        <v>0</v>
      </c>
      <c r="AT730" s="45">
        <f t="shared" si="292"/>
        <v>3582.7</v>
      </c>
      <c r="AU730" s="41">
        <f>AU731</f>
        <v>0</v>
      </c>
      <c r="AV730" s="45">
        <f t="shared" si="298"/>
        <v>3582.7</v>
      </c>
      <c r="AW730" s="41">
        <f>AW731</f>
        <v>0</v>
      </c>
      <c r="AX730" s="45">
        <f t="shared" si="298"/>
        <v>3582.7</v>
      </c>
      <c r="AY730" s="41">
        <f>AY731</f>
        <v>0</v>
      </c>
      <c r="AZ730" s="45">
        <f t="shared" si="298"/>
        <v>3582.7</v>
      </c>
      <c r="BA730" s="41">
        <f>BA731</f>
        <v>0</v>
      </c>
      <c r="BB730" s="45">
        <f t="shared" si="296"/>
        <v>3582.7</v>
      </c>
      <c r="BC730" s="41">
        <f>BC731</f>
        <v>0</v>
      </c>
      <c r="BD730" s="45">
        <f t="shared" si="296"/>
        <v>3582.7</v>
      </c>
      <c r="BE730" s="41">
        <f>BE731</f>
        <v>0</v>
      </c>
      <c r="BF730" s="45">
        <f t="shared" si="296"/>
        <v>3582.7</v>
      </c>
    </row>
    <row r="731" spans="1:58" ht="26.25" x14ac:dyDescent="0.4">
      <c r="A731" s="15"/>
      <c r="B731" s="46"/>
      <c r="C731" s="43" t="s">
        <v>18</v>
      </c>
      <c r="D731" s="43" t="s">
        <v>569</v>
      </c>
      <c r="E731" s="43">
        <v>800</v>
      </c>
      <c r="F731" s="44"/>
      <c r="G731" s="41"/>
      <c r="H731" s="41"/>
      <c r="I731" s="41"/>
      <c r="J731" s="41"/>
      <c r="K731" s="41"/>
      <c r="L731" s="41"/>
      <c r="M731" s="44"/>
      <c r="N731" s="41"/>
      <c r="O731" s="44"/>
      <c r="P731" s="41"/>
      <c r="Q731" s="44"/>
      <c r="R731" s="41"/>
      <c r="S731" s="44"/>
      <c r="T731" s="41"/>
      <c r="U731" s="44"/>
      <c r="V731" s="44"/>
      <c r="W731" s="44"/>
      <c r="X731" s="44"/>
      <c r="Y731" s="41"/>
      <c r="Z731" s="41"/>
      <c r="AA731" s="41"/>
      <c r="AB731" s="45"/>
      <c r="AC731" s="41"/>
      <c r="AD731" s="45"/>
      <c r="AE731" s="41"/>
      <c r="AF731" s="45"/>
      <c r="AG731" s="41"/>
      <c r="AH731" s="45"/>
      <c r="AI731" s="41">
        <v>0</v>
      </c>
      <c r="AJ731" s="45">
        <f t="shared" si="291"/>
        <v>0</v>
      </c>
      <c r="AK731" s="41"/>
      <c r="AL731" s="45">
        <f t="shared" si="291"/>
        <v>0</v>
      </c>
      <c r="AM731" s="41"/>
      <c r="AN731" s="45">
        <f t="shared" si="292"/>
        <v>0</v>
      </c>
      <c r="AO731" s="41"/>
      <c r="AP731" s="45">
        <f t="shared" si="292"/>
        <v>0</v>
      </c>
      <c r="AQ731" s="41">
        <v>3582.7</v>
      </c>
      <c r="AR731" s="45">
        <f t="shared" si="292"/>
        <v>3582.7</v>
      </c>
      <c r="AS731" s="41"/>
      <c r="AT731" s="45">
        <f t="shared" si="292"/>
        <v>3582.7</v>
      </c>
      <c r="AU731" s="41"/>
      <c r="AV731" s="45">
        <f t="shared" si="298"/>
        <v>3582.7</v>
      </c>
      <c r="AW731" s="41"/>
      <c r="AX731" s="45">
        <f t="shared" si="298"/>
        <v>3582.7</v>
      </c>
      <c r="AY731" s="41"/>
      <c r="AZ731" s="45">
        <f t="shared" si="298"/>
        <v>3582.7</v>
      </c>
      <c r="BA731" s="41"/>
      <c r="BB731" s="45">
        <f t="shared" si="296"/>
        <v>3582.7</v>
      </c>
      <c r="BC731" s="41"/>
      <c r="BD731" s="45">
        <f t="shared" si="296"/>
        <v>3582.7</v>
      </c>
      <c r="BE731" s="41"/>
      <c r="BF731" s="45">
        <f t="shared" si="296"/>
        <v>3582.7</v>
      </c>
    </row>
    <row r="732" spans="1:58" ht="62.45" customHeight="1" x14ac:dyDescent="0.4">
      <c r="A732" s="15"/>
      <c r="B732" s="46"/>
      <c r="C732" s="43" t="s">
        <v>318</v>
      </c>
      <c r="D732" s="43" t="s">
        <v>319</v>
      </c>
      <c r="E732" s="43"/>
      <c r="F732" s="44"/>
      <c r="G732" s="41">
        <f>G733+G738</f>
        <v>0</v>
      </c>
      <c r="H732" s="41">
        <f>H733</f>
        <v>0</v>
      </c>
      <c r="I732" s="41">
        <f t="shared" si="297"/>
        <v>0</v>
      </c>
      <c r="J732" s="41">
        <f>J733</f>
        <v>0</v>
      </c>
      <c r="K732" s="41">
        <f t="shared" si="288"/>
        <v>0</v>
      </c>
      <c r="L732" s="41">
        <f>L733</f>
        <v>0</v>
      </c>
      <c r="M732" s="44">
        <f t="shared" si="293"/>
        <v>0</v>
      </c>
      <c r="N732" s="41">
        <f>N733</f>
        <v>0</v>
      </c>
      <c r="O732" s="44">
        <f>O733</f>
        <v>0</v>
      </c>
      <c r="P732" s="41">
        <f>P733</f>
        <v>0</v>
      </c>
      <c r="Q732" s="44">
        <f t="shared" si="284"/>
        <v>0</v>
      </c>
      <c r="R732" s="41">
        <f>R733</f>
        <v>0</v>
      </c>
      <c r="S732" s="44">
        <f t="shared" si="285"/>
        <v>0</v>
      </c>
      <c r="T732" s="41">
        <f>T733</f>
        <v>0</v>
      </c>
      <c r="U732" s="44">
        <f>U733</f>
        <v>0</v>
      </c>
      <c r="V732" s="44"/>
      <c r="W732" s="44">
        <f>W733</f>
        <v>0</v>
      </c>
      <c r="X732" s="44">
        <f>X733</f>
        <v>0</v>
      </c>
      <c r="Y732" s="41">
        <f>Y733</f>
        <v>0</v>
      </c>
      <c r="Z732" s="41">
        <f t="shared" ref="Z732:Z759" si="299">I732+Y732</f>
        <v>0</v>
      </c>
      <c r="AA732" s="41">
        <f>AA733</f>
        <v>0</v>
      </c>
      <c r="AB732" s="45">
        <f t="shared" si="283"/>
        <v>0</v>
      </c>
      <c r="AC732" s="41">
        <f>AC733</f>
        <v>0</v>
      </c>
      <c r="AD732" s="45">
        <f t="shared" si="283"/>
        <v>0</v>
      </c>
      <c r="AE732" s="41">
        <f>AE733</f>
        <v>0</v>
      </c>
      <c r="AF732" s="45">
        <f t="shared" si="291"/>
        <v>0</v>
      </c>
      <c r="AG732" s="41">
        <f>AG733</f>
        <v>0</v>
      </c>
      <c r="AH732" s="45">
        <f t="shared" si="291"/>
        <v>0</v>
      </c>
      <c r="AI732" s="41">
        <f>AI733</f>
        <v>0</v>
      </c>
      <c r="AJ732" s="45">
        <f t="shared" si="291"/>
        <v>0</v>
      </c>
      <c r="AK732" s="41">
        <f>AK733</f>
        <v>0</v>
      </c>
      <c r="AL732" s="45">
        <f t="shared" si="291"/>
        <v>0</v>
      </c>
      <c r="AM732" s="41">
        <f>AM733</f>
        <v>0</v>
      </c>
      <c r="AN732" s="45">
        <f t="shared" si="292"/>
        <v>0</v>
      </c>
      <c r="AO732" s="41">
        <f>AO733</f>
        <v>0</v>
      </c>
      <c r="AP732" s="45">
        <f t="shared" si="292"/>
        <v>0</v>
      </c>
      <c r="AQ732" s="41">
        <f>AQ733+AQ738</f>
        <v>17603</v>
      </c>
      <c r="AR732" s="45">
        <f t="shared" si="292"/>
        <v>17603</v>
      </c>
      <c r="AS732" s="41">
        <f>AS733+AS738</f>
        <v>0</v>
      </c>
      <c r="AT732" s="45">
        <f t="shared" si="292"/>
        <v>17603</v>
      </c>
      <c r="AU732" s="41">
        <f>AU733+AU738</f>
        <v>0</v>
      </c>
      <c r="AV732" s="45">
        <f t="shared" si="298"/>
        <v>17603</v>
      </c>
      <c r="AW732" s="41">
        <f>AW733+AW738</f>
        <v>0</v>
      </c>
      <c r="AX732" s="45">
        <f t="shared" si="298"/>
        <v>17603</v>
      </c>
      <c r="AY732" s="41">
        <f>AY733+AY738</f>
        <v>0</v>
      </c>
      <c r="AZ732" s="45">
        <f t="shared" si="298"/>
        <v>17603</v>
      </c>
      <c r="BA732" s="41">
        <f>BA733+BA738</f>
        <v>0</v>
      </c>
      <c r="BB732" s="45">
        <f t="shared" si="296"/>
        <v>17603</v>
      </c>
      <c r="BC732" s="41">
        <f>BC733+BC738</f>
        <v>0</v>
      </c>
      <c r="BD732" s="45">
        <f t="shared" si="296"/>
        <v>17603</v>
      </c>
      <c r="BE732" s="41">
        <f>BE733+BE738</f>
        <v>0</v>
      </c>
      <c r="BF732" s="45">
        <f t="shared" si="296"/>
        <v>17603</v>
      </c>
    </row>
    <row r="733" spans="1:58" ht="18.600000000000001" customHeight="1" x14ac:dyDescent="0.4">
      <c r="A733" s="15"/>
      <c r="B733" s="46"/>
      <c r="C733" s="43" t="s">
        <v>320</v>
      </c>
      <c r="D733" s="43" t="s">
        <v>321</v>
      </c>
      <c r="E733" s="43"/>
      <c r="F733" s="44"/>
      <c r="G733" s="41">
        <f>G734</f>
        <v>0</v>
      </c>
      <c r="H733" s="41">
        <f>H734+H735+H736</f>
        <v>0</v>
      </c>
      <c r="I733" s="41">
        <f t="shared" si="297"/>
        <v>0</v>
      </c>
      <c r="J733" s="41">
        <f>J734+J735+J736</f>
        <v>0</v>
      </c>
      <c r="K733" s="41">
        <f t="shared" si="288"/>
        <v>0</v>
      </c>
      <c r="L733" s="41">
        <f>L734+L735+L736</f>
        <v>0</v>
      </c>
      <c r="M733" s="44">
        <f t="shared" si="293"/>
        <v>0</v>
      </c>
      <c r="N733" s="41">
        <f>N734+N735+N736</f>
        <v>0</v>
      </c>
      <c r="O733" s="44">
        <f t="shared" ref="O733:O744" si="300">M733+N733</f>
        <v>0</v>
      </c>
      <c r="P733" s="41">
        <f>P734+P735+P736</f>
        <v>0</v>
      </c>
      <c r="Q733" s="44">
        <f t="shared" si="284"/>
        <v>0</v>
      </c>
      <c r="R733" s="41">
        <f>R734+R735+R736</f>
        <v>0</v>
      </c>
      <c r="S733" s="44">
        <f t="shared" si="285"/>
        <v>0</v>
      </c>
      <c r="T733" s="41">
        <f>T734+T735+T736</f>
        <v>0</v>
      </c>
      <c r="U733" s="44">
        <f t="shared" si="286"/>
        <v>0</v>
      </c>
      <c r="V733" s="44"/>
      <c r="W733" s="44">
        <f t="shared" si="287"/>
        <v>0</v>
      </c>
      <c r="X733" s="44">
        <f>X734+X735+X736</f>
        <v>0</v>
      </c>
      <c r="Y733" s="41">
        <f>Y734+Y735+Y736</f>
        <v>0</v>
      </c>
      <c r="Z733" s="41">
        <f t="shared" si="299"/>
        <v>0</v>
      </c>
      <c r="AA733" s="41">
        <f>AA734+AA735+AA736</f>
        <v>0</v>
      </c>
      <c r="AB733" s="45">
        <f t="shared" si="283"/>
        <v>0</v>
      </c>
      <c r="AC733" s="41">
        <f>AC734+AC735+AC736</f>
        <v>0</v>
      </c>
      <c r="AD733" s="45">
        <f t="shared" si="283"/>
        <v>0</v>
      </c>
      <c r="AE733" s="41">
        <f>AE734+AE735+AE736</f>
        <v>0</v>
      </c>
      <c r="AF733" s="45">
        <f t="shared" si="291"/>
        <v>0</v>
      </c>
      <c r="AG733" s="41">
        <f>AG734+AG735+AG736</f>
        <v>0</v>
      </c>
      <c r="AH733" s="45">
        <f t="shared" si="291"/>
        <v>0</v>
      </c>
      <c r="AI733" s="41">
        <f>AI734+AI735+AI736</f>
        <v>0</v>
      </c>
      <c r="AJ733" s="45">
        <f t="shared" si="291"/>
        <v>0</v>
      </c>
      <c r="AK733" s="41">
        <f>AK734+AK735+AK736</f>
        <v>0</v>
      </c>
      <c r="AL733" s="45">
        <f t="shared" si="291"/>
        <v>0</v>
      </c>
      <c r="AM733" s="41">
        <f>AM734+AM735+AM736</f>
        <v>0</v>
      </c>
      <c r="AN733" s="45">
        <f t="shared" si="292"/>
        <v>0</v>
      </c>
      <c r="AO733" s="41">
        <f>AO734</f>
        <v>0</v>
      </c>
      <c r="AP733" s="45">
        <f t="shared" si="292"/>
        <v>0</v>
      </c>
      <c r="AQ733" s="41">
        <f>AQ734</f>
        <v>15003</v>
      </c>
      <c r="AR733" s="45">
        <f t="shared" si="292"/>
        <v>15003</v>
      </c>
      <c r="AS733" s="41">
        <f>AS734</f>
        <v>0</v>
      </c>
      <c r="AT733" s="45">
        <f t="shared" si="292"/>
        <v>15003</v>
      </c>
      <c r="AU733" s="41">
        <f>AU734</f>
        <v>0</v>
      </c>
      <c r="AV733" s="45">
        <f t="shared" si="298"/>
        <v>15003</v>
      </c>
      <c r="AW733" s="41">
        <f>AW734</f>
        <v>0</v>
      </c>
      <c r="AX733" s="45">
        <f t="shared" si="298"/>
        <v>15003</v>
      </c>
      <c r="AY733" s="41">
        <f>AY734</f>
        <v>0</v>
      </c>
      <c r="AZ733" s="45">
        <f t="shared" si="298"/>
        <v>15003</v>
      </c>
      <c r="BA733" s="41">
        <f>BA734</f>
        <v>0</v>
      </c>
      <c r="BB733" s="45">
        <f t="shared" si="296"/>
        <v>15003</v>
      </c>
      <c r="BC733" s="41">
        <f>BC734</f>
        <v>0</v>
      </c>
      <c r="BD733" s="45">
        <f t="shared" si="296"/>
        <v>15003</v>
      </c>
      <c r="BE733" s="41">
        <f>BE734</f>
        <v>0</v>
      </c>
      <c r="BF733" s="45">
        <f t="shared" si="296"/>
        <v>15003</v>
      </c>
    </row>
    <row r="734" spans="1:58" ht="40.5" customHeight="1" x14ac:dyDescent="0.4">
      <c r="A734" s="15"/>
      <c r="B734" s="46"/>
      <c r="C734" s="43" t="s">
        <v>322</v>
      </c>
      <c r="D734" s="43" t="s">
        <v>323</v>
      </c>
      <c r="E734" s="43"/>
      <c r="F734" s="44"/>
      <c r="G734" s="41">
        <f>G735+G736+G737</f>
        <v>0</v>
      </c>
      <c r="H734" s="41"/>
      <c r="I734" s="41">
        <f t="shared" si="297"/>
        <v>0</v>
      </c>
      <c r="J734" s="41"/>
      <c r="K734" s="41">
        <f t="shared" si="288"/>
        <v>0</v>
      </c>
      <c r="L734" s="41"/>
      <c r="M734" s="44">
        <f t="shared" si="293"/>
        <v>0</v>
      </c>
      <c r="N734" s="41"/>
      <c r="O734" s="44">
        <f t="shared" si="300"/>
        <v>0</v>
      </c>
      <c r="P734" s="41"/>
      <c r="Q734" s="44">
        <f t="shared" si="284"/>
        <v>0</v>
      </c>
      <c r="R734" s="41"/>
      <c r="S734" s="44">
        <f t="shared" si="285"/>
        <v>0</v>
      </c>
      <c r="T734" s="41"/>
      <c r="U734" s="44">
        <f t="shared" si="286"/>
        <v>0</v>
      </c>
      <c r="V734" s="44"/>
      <c r="W734" s="44">
        <f t="shared" si="287"/>
        <v>0</v>
      </c>
      <c r="X734" s="44"/>
      <c r="Y734" s="41">
        <v>0</v>
      </c>
      <c r="Z734" s="41">
        <f t="shared" si="299"/>
        <v>0</v>
      </c>
      <c r="AA734" s="41">
        <v>0</v>
      </c>
      <c r="AB734" s="45">
        <f t="shared" si="283"/>
        <v>0</v>
      </c>
      <c r="AC734" s="41">
        <v>0</v>
      </c>
      <c r="AD734" s="45">
        <f t="shared" si="283"/>
        <v>0</v>
      </c>
      <c r="AE734" s="41">
        <v>0</v>
      </c>
      <c r="AF734" s="45">
        <f t="shared" si="291"/>
        <v>0</v>
      </c>
      <c r="AG734" s="41">
        <v>0</v>
      </c>
      <c r="AH734" s="45">
        <f t="shared" si="291"/>
        <v>0</v>
      </c>
      <c r="AI734" s="41">
        <v>0</v>
      </c>
      <c r="AJ734" s="45">
        <f t="shared" si="291"/>
        <v>0</v>
      </c>
      <c r="AK734" s="41">
        <v>0</v>
      </c>
      <c r="AL734" s="45">
        <f t="shared" si="291"/>
        <v>0</v>
      </c>
      <c r="AM734" s="41">
        <v>0</v>
      </c>
      <c r="AN734" s="45">
        <f t="shared" si="292"/>
        <v>0</v>
      </c>
      <c r="AO734" s="41">
        <f>AO737+AO736+AO735</f>
        <v>0</v>
      </c>
      <c r="AP734" s="45">
        <f t="shared" si="292"/>
        <v>0</v>
      </c>
      <c r="AQ734" s="41">
        <f>AQ737+AQ736+AQ735</f>
        <v>15003</v>
      </c>
      <c r="AR734" s="45">
        <f t="shared" si="292"/>
        <v>15003</v>
      </c>
      <c r="AS734" s="41">
        <f>AS737+AS736+AS735</f>
        <v>0</v>
      </c>
      <c r="AT734" s="45">
        <f t="shared" si="292"/>
        <v>15003</v>
      </c>
      <c r="AU734" s="41">
        <f>AU737+AU736+AU735</f>
        <v>0</v>
      </c>
      <c r="AV734" s="45">
        <f t="shared" si="298"/>
        <v>15003</v>
      </c>
      <c r="AW734" s="41">
        <f>AW737+AW736+AW735</f>
        <v>0</v>
      </c>
      <c r="AX734" s="45">
        <f t="shared" si="298"/>
        <v>15003</v>
      </c>
      <c r="AY734" s="41">
        <f>AY737+AY736+AY735</f>
        <v>0</v>
      </c>
      <c r="AZ734" s="45">
        <f t="shared" si="298"/>
        <v>15003</v>
      </c>
      <c r="BA734" s="41">
        <f>BA737+BA736+BA735</f>
        <v>0</v>
      </c>
      <c r="BB734" s="45">
        <f t="shared" si="296"/>
        <v>15003</v>
      </c>
      <c r="BC734" s="41">
        <f>BC737+BC736+BC735</f>
        <v>0</v>
      </c>
      <c r="BD734" s="45">
        <f t="shared" si="296"/>
        <v>15003</v>
      </c>
      <c r="BE734" s="41">
        <f>BE737+BE736+BE735</f>
        <v>0</v>
      </c>
      <c r="BF734" s="45">
        <f t="shared" si="296"/>
        <v>15003</v>
      </c>
    </row>
    <row r="735" spans="1:58" ht="81.599999999999994" customHeight="1" x14ac:dyDescent="0.4">
      <c r="A735" s="15"/>
      <c r="B735" s="46"/>
      <c r="C735" s="43" t="s">
        <v>113</v>
      </c>
      <c r="D735" s="43" t="s">
        <v>323</v>
      </c>
      <c r="E735" s="43">
        <v>100</v>
      </c>
      <c r="F735" s="44">
        <v>6</v>
      </c>
      <c r="G735" s="41">
        <v>0</v>
      </c>
      <c r="H735" s="41"/>
      <c r="I735" s="41">
        <f t="shared" si="297"/>
        <v>0</v>
      </c>
      <c r="J735" s="41"/>
      <c r="K735" s="41">
        <f t="shared" si="288"/>
        <v>0</v>
      </c>
      <c r="L735" s="41"/>
      <c r="M735" s="44">
        <f t="shared" si="293"/>
        <v>0</v>
      </c>
      <c r="N735" s="41"/>
      <c r="O735" s="44">
        <f t="shared" si="300"/>
        <v>0</v>
      </c>
      <c r="P735" s="41"/>
      <c r="Q735" s="44">
        <f t="shared" si="284"/>
        <v>0</v>
      </c>
      <c r="R735" s="41"/>
      <c r="S735" s="44">
        <f t="shared" si="285"/>
        <v>0</v>
      </c>
      <c r="T735" s="41"/>
      <c r="U735" s="44">
        <f t="shared" si="286"/>
        <v>0</v>
      </c>
      <c r="V735" s="44"/>
      <c r="W735" s="44">
        <f t="shared" si="287"/>
        <v>0</v>
      </c>
      <c r="X735" s="44"/>
      <c r="Y735" s="41">
        <v>0</v>
      </c>
      <c r="Z735" s="41">
        <f t="shared" si="299"/>
        <v>0</v>
      </c>
      <c r="AA735" s="41">
        <v>0</v>
      </c>
      <c r="AB735" s="45">
        <f t="shared" si="283"/>
        <v>0</v>
      </c>
      <c r="AC735" s="41">
        <v>0</v>
      </c>
      <c r="AD735" s="45">
        <f t="shared" si="283"/>
        <v>0</v>
      </c>
      <c r="AE735" s="41">
        <v>0</v>
      </c>
      <c r="AF735" s="45">
        <f t="shared" si="291"/>
        <v>0</v>
      </c>
      <c r="AG735" s="41">
        <v>0</v>
      </c>
      <c r="AH735" s="45">
        <f t="shared" si="291"/>
        <v>0</v>
      </c>
      <c r="AI735" s="41">
        <v>0</v>
      </c>
      <c r="AJ735" s="45">
        <f t="shared" si="291"/>
        <v>0</v>
      </c>
      <c r="AK735" s="41">
        <v>0</v>
      </c>
      <c r="AL735" s="45">
        <f t="shared" si="291"/>
        <v>0</v>
      </c>
      <c r="AM735" s="41">
        <v>0</v>
      </c>
      <c r="AN735" s="45">
        <f t="shared" si="292"/>
        <v>0</v>
      </c>
      <c r="AO735" s="41">
        <v>0</v>
      </c>
      <c r="AP735" s="45">
        <f t="shared" si="292"/>
        <v>0</v>
      </c>
      <c r="AQ735" s="41">
        <v>11909</v>
      </c>
      <c r="AR735" s="45">
        <f t="shared" si="292"/>
        <v>11909</v>
      </c>
      <c r="AS735" s="41"/>
      <c r="AT735" s="45">
        <f t="shared" si="292"/>
        <v>11909</v>
      </c>
      <c r="AU735" s="41"/>
      <c r="AV735" s="45">
        <f t="shared" si="298"/>
        <v>11909</v>
      </c>
      <c r="AW735" s="41"/>
      <c r="AX735" s="45">
        <f t="shared" si="298"/>
        <v>11909</v>
      </c>
      <c r="AY735" s="41"/>
      <c r="AZ735" s="45">
        <f t="shared" si="298"/>
        <v>11909</v>
      </c>
      <c r="BA735" s="41"/>
      <c r="BB735" s="45">
        <f t="shared" si="296"/>
        <v>11909</v>
      </c>
      <c r="BC735" s="41"/>
      <c r="BD735" s="45">
        <f t="shared" si="296"/>
        <v>11909</v>
      </c>
      <c r="BE735" s="41"/>
      <c r="BF735" s="45">
        <f t="shared" si="296"/>
        <v>11909</v>
      </c>
    </row>
    <row r="736" spans="1:58" ht="48" customHeight="1" x14ac:dyDescent="0.4">
      <c r="A736" s="15"/>
      <c r="B736" s="46"/>
      <c r="C736" s="43" t="s">
        <v>14</v>
      </c>
      <c r="D736" s="43" t="s">
        <v>323</v>
      </c>
      <c r="E736" s="43">
        <v>200</v>
      </c>
      <c r="F736" s="44">
        <v>6</v>
      </c>
      <c r="G736" s="41">
        <v>0</v>
      </c>
      <c r="H736" s="41"/>
      <c r="I736" s="41">
        <f t="shared" si="297"/>
        <v>0</v>
      </c>
      <c r="J736" s="41"/>
      <c r="K736" s="41">
        <f t="shared" si="288"/>
        <v>0</v>
      </c>
      <c r="L736" s="41"/>
      <c r="M736" s="44">
        <f t="shared" si="293"/>
        <v>0</v>
      </c>
      <c r="N736" s="41"/>
      <c r="O736" s="44">
        <f t="shared" si="300"/>
        <v>0</v>
      </c>
      <c r="P736" s="41"/>
      <c r="Q736" s="44">
        <f t="shared" si="284"/>
        <v>0</v>
      </c>
      <c r="R736" s="41"/>
      <c r="S736" s="44">
        <f t="shared" si="285"/>
        <v>0</v>
      </c>
      <c r="T736" s="41"/>
      <c r="U736" s="44">
        <f t="shared" si="286"/>
        <v>0</v>
      </c>
      <c r="V736" s="44"/>
      <c r="W736" s="44">
        <f t="shared" si="287"/>
        <v>0</v>
      </c>
      <c r="X736" s="44"/>
      <c r="Y736" s="41">
        <v>0</v>
      </c>
      <c r="Z736" s="41">
        <f t="shared" si="299"/>
        <v>0</v>
      </c>
      <c r="AA736" s="41">
        <v>0</v>
      </c>
      <c r="AB736" s="45">
        <f t="shared" si="283"/>
        <v>0</v>
      </c>
      <c r="AC736" s="41">
        <v>0</v>
      </c>
      <c r="AD736" s="45">
        <f t="shared" si="283"/>
        <v>0</v>
      </c>
      <c r="AE736" s="41">
        <v>0</v>
      </c>
      <c r="AF736" s="45">
        <f t="shared" si="291"/>
        <v>0</v>
      </c>
      <c r="AG736" s="41">
        <v>0</v>
      </c>
      <c r="AH736" s="45">
        <f t="shared" si="291"/>
        <v>0</v>
      </c>
      <c r="AI736" s="41">
        <v>0</v>
      </c>
      <c r="AJ736" s="45">
        <f t="shared" si="291"/>
        <v>0</v>
      </c>
      <c r="AK736" s="41">
        <v>0</v>
      </c>
      <c r="AL736" s="45">
        <f t="shared" si="291"/>
        <v>0</v>
      </c>
      <c r="AM736" s="41">
        <v>0</v>
      </c>
      <c r="AN736" s="45">
        <f t="shared" si="292"/>
        <v>0</v>
      </c>
      <c r="AO736" s="41">
        <v>0</v>
      </c>
      <c r="AP736" s="45">
        <f t="shared" si="292"/>
        <v>0</v>
      </c>
      <c r="AQ736" s="41">
        <v>3062</v>
      </c>
      <c r="AR736" s="45">
        <f t="shared" si="292"/>
        <v>3062</v>
      </c>
      <c r="AS736" s="41"/>
      <c r="AT736" s="45">
        <f t="shared" si="292"/>
        <v>3062</v>
      </c>
      <c r="AU736" s="41"/>
      <c r="AV736" s="45">
        <f t="shared" si="298"/>
        <v>3062</v>
      </c>
      <c r="AW736" s="41"/>
      <c r="AX736" s="45">
        <f t="shared" si="298"/>
        <v>3062</v>
      </c>
      <c r="AY736" s="41"/>
      <c r="AZ736" s="45">
        <f t="shared" si="298"/>
        <v>3062</v>
      </c>
      <c r="BA736" s="41"/>
      <c r="BB736" s="45">
        <f t="shared" si="296"/>
        <v>3062</v>
      </c>
      <c r="BC736" s="41"/>
      <c r="BD736" s="45">
        <f t="shared" si="296"/>
        <v>3062</v>
      </c>
      <c r="BE736" s="41"/>
      <c r="BF736" s="45">
        <f t="shared" si="296"/>
        <v>3062</v>
      </c>
    </row>
    <row r="737" spans="1:58" ht="26.25" x14ac:dyDescent="0.4">
      <c r="A737" s="15"/>
      <c r="B737" s="46"/>
      <c r="C737" s="43" t="s">
        <v>18</v>
      </c>
      <c r="D737" s="43" t="s">
        <v>323</v>
      </c>
      <c r="E737" s="43">
        <v>800</v>
      </c>
      <c r="F737" s="44">
        <v>6</v>
      </c>
      <c r="G737" s="41">
        <v>0</v>
      </c>
      <c r="H737" s="41">
        <f>H738+H740</f>
        <v>0</v>
      </c>
      <c r="I737" s="41">
        <f t="shared" si="297"/>
        <v>0</v>
      </c>
      <c r="J737" s="41">
        <f>J738+J740</f>
        <v>0</v>
      </c>
      <c r="K737" s="41">
        <f t="shared" si="288"/>
        <v>0</v>
      </c>
      <c r="L737" s="41">
        <f>L738+L740</f>
        <v>0</v>
      </c>
      <c r="M737" s="44">
        <f t="shared" si="293"/>
        <v>0</v>
      </c>
      <c r="N737" s="41">
        <f>N738+N740</f>
        <v>0</v>
      </c>
      <c r="O737" s="44">
        <f t="shared" si="300"/>
        <v>0</v>
      </c>
      <c r="P737" s="41">
        <f>P738+P740</f>
        <v>0</v>
      </c>
      <c r="Q737" s="44">
        <f t="shared" si="284"/>
        <v>0</v>
      </c>
      <c r="R737" s="41">
        <f>R738+R740</f>
        <v>0</v>
      </c>
      <c r="S737" s="44">
        <f t="shared" si="285"/>
        <v>0</v>
      </c>
      <c r="T737" s="41">
        <f>T738+T740</f>
        <v>0</v>
      </c>
      <c r="U737" s="44">
        <f t="shared" si="286"/>
        <v>0</v>
      </c>
      <c r="V737" s="44"/>
      <c r="W737" s="44">
        <f t="shared" si="287"/>
        <v>0</v>
      </c>
      <c r="X737" s="44">
        <f>X738+X740</f>
        <v>0</v>
      </c>
      <c r="Y737" s="41">
        <f>Y738+Y740</f>
        <v>0</v>
      </c>
      <c r="Z737" s="41">
        <f t="shared" si="299"/>
        <v>0</v>
      </c>
      <c r="AA737" s="41">
        <f>AA738+AA740</f>
        <v>0</v>
      </c>
      <c r="AB737" s="45">
        <f t="shared" si="283"/>
        <v>0</v>
      </c>
      <c r="AC737" s="41">
        <f>AC738+AC740</f>
        <v>0</v>
      </c>
      <c r="AD737" s="45">
        <f t="shared" si="283"/>
        <v>0</v>
      </c>
      <c r="AE737" s="41">
        <f>AE738+AE740</f>
        <v>0</v>
      </c>
      <c r="AF737" s="45">
        <f t="shared" si="291"/>
        <v>0</v>
      </c>
      <c r="AG737" s="41">
        <f>AG738+AG740</f>
        <v>0</v>
      </c>
      <c r="AH737" s="45">
        <f t="shared" si="291"/>
        <v>0</v>
      </c>
      <c r="AI737" s="41">
        <f>AI738+AI740</f>
        <v>0</v>
      </c>
      <c r="AJ737" s="45">
        <f t="shared" si="291"/>
        <v>0</v>
      </c>
      <c r="AK737" s="41">
        <f>AK738+AK740</f>
        <v>0</v>
      </c>
      <c r="AL737" s="45">
        <f t="shared" si="291"/>
        <v>0</v>
      </c>
      <c r="AM737" s="41">
        <f>AM738+AM740</f>
        <v>0</v>
      </c>
      <c r="AN737" s="45">
        <f t="shared" si="292"/>
        <v>0</v>
      </c>
      <c r="AO737" s="41">
        <v>0</v>
      </c>
      <c r="AP737" s="45">
        <f t="shared" si="292"/>
        <v>0</v>
      </c>
      <c r="AQ737" s="41">
        <v>32</v>
      </c>
      <c r="AR737" s="45">
        <f t="shared" si="292"/>
        <v>32</v>
      </c>
      <c r="AS737" s="41"/>
      <c r="AT737" s="45">
        <f t="shared" si="292"/>
        <v>32</v>
      </c>
      <c r="AU737" s="41"/>
      <c r="AV737" s="45">
        <f t="shared" si="298"/>
        <v>32</v>
      </c>
      <c r="AW737" s="41"/>
      <c r="AX737" s="45">
        <f t="shared" si="298"/>
        <v>32</v>
      </c>
      <c r="AY737" s="41"/>
      <c r="AZ737" s="45">
        <f t="shared" si="298"/>
        <v>32</v>
      </c>
      <c r="BA737" s="41"/>
      <c r="BB737" s="45">
        <f t="shared" si="296"/>
        <v>32</v>
      </c>
      <c r="BC737" s="41"/>
      <c r="BD737" s="45">
        <f t="shared" si="296"/>
        <v>32</v>
      </c>
      <c r="BE737" s="41"/>
      <c r="BF737" s="45">
        <f t="shared" si="296"/>
        <v>32</v>
      </c>
    </row>
    <row r="738" spans="1:58" ht="24.6" customHeight="1" x14ac:dyDescent="0.4">
      <c r="A738" s="15"/>
      <c r="B738" s="46"/>
      <c r="C738" s="43" t="s">
        <v>324</v>
      </c>
      <c r="D738" s="43" t="s">
        <v>325</v>
      </c>
      <c r="E738" s="43"/>
      <c r="F738" s="44"/>
      <c r="G738" s="41">
        <f>G739+G741</f>
        <v>0</v>
      </c>
      <c r="H738" s="41">
        <f>H739</f>
        <v>0</v>
      </c>
      <c r="I738" s="41">
        <f t="shared" si="297"/>
        <v>0</v>
      </c>
      <c r="J738" s="41">
        <f>J739</f>
        <v>0</v>
      </c>
      <c r="K738" s="41">
        <f t="shared" si="288"/>
        <v>0</v>
      </c>
      <c r="L738" s="41">
        <f>L739</f>
        <v>0</v>
      </c>
      <c r="M738" s="44">
        <f t="shared" si="293"/>
        <v>0</v>
      </c>
      <c r="N738" s="41">
        <f>N739</f>
        <v>0</v>
      </c>
      <c r="O738" s="44">
        <f t="shared" si="300"/>
        <v>0</v>
      </c>
      <c r="P738" s="41">
        <f>P739</f>
        <v>0</v>
      </c>
      <c r="Q738" s="44">
        <f t="shared" si="284"/>
        <v>0</v>
      </c>
      <c r="R738" s="41">
        <f>R739</f>
        <v>0</v>
      </c>
      <c r="S738" s="44">
        <f t="shared" si="285"/>
        <v>0</v>
      </c>
      <c r="T738" s="41">
        <f>T739</f>
        <v>0</v>
      </c>
      <c r="U738" s="44">
        <f t="shared" si="286"/>
        <v>0</v>
      </c>
      <c r="V738" s="44"/>
      <c r="W738" s="44">
        <f t="shared" si="287"/>
        <v>0</v>
      </c>
      <c r="X738" s="44">
        <f>X739</f>
        <v>0</v>
      </c>
      <c r="Y738" s="41">
        <f>Y739</f>
        <v>0</v>
      </c>
      <c r="Z738" s="41">
        <f t="shared" si="299"/>
        <v>0</v>
      </c>
      <c r="AA738" s="41">
        <f>AA739</f>
        <v>0</v>
      </c>
      <c r="AB738" s="45">
        <f t="shared" si="283"/>
        <v>0</v>
      </c>
      <c r="AC738" s="41">
        <f>AC739</f>
        <v>0</v>
      </c>
      <c r="AD738" s="45">
        <f t="shared" si="283"/>
        <v>0</v>
      </c>
      <c r="AE738" s="41">
        <f>AE739</f>
        <v>0</v>
      </c>
      <c r="AF738" s="45">
        <f t="shared" si="291"/>
        <v>0</v>
      </c>
      <c r="AG738" s="41">
        <f>AG739</f>
        <v>0</v>
      </c>
      <c r="AH738" s="45">
        <f t="shared" si="291"/>
        <v>0</v>
      </c>
      <c r="AI738" s="41">
        <f>AI739</f>
        <v>0</v>
      </c>
      <c r="AJ738" s="45">
        <f t="shared" si="291"/>
        <v>0</v>
      </c>
      <c r="AK738" s="41">
        <f>AK739</f>
        <v>0</v>
      </c>
      <c r="AL738" s="45">
        <f t="shared" si="291"/>
        <v>0</v>
      </c>
      <c r="AM738" s="41">
        <f>AM739</f>
        <v>0</v>
      </c>
      <c r="AN738" s="45">
        <f t="shared" si="292"/>
        <v>0</v>
      </c>
      <c r="AO738" s="41">
        <f>AO739</f>
        <v>0</v>
      </c>
      <c r="AP738" s="45">
        <f t="shared" si="292"/>
        <v>0</v>
      </c>
      <c r="AQ738" s="41">
        <f>AQ739</f>
        <v>2600</v>
      </c>
      <c r="AR738" s="45">
        <f t="shared" si="292"/>
        <v>2600</v>
      </c>
      <c r="AS738" s="41">
        <f>AS739</f>
        <v>0</v>
      </c>
      <c r="AT738" s="45">
        <f t="shared" si="292"/>
        <v>2600</v>
      </c>
      <c r="AU738" s="41">
        <f>AU739</f>
        <v>0</v>
      </c>
      <c r="AV738" s="45">
        <f t="shared" si="298"/>
        <v>2600</v>
      </c>
      <c r="AW738" s="41">
        <f>AW739</f>
        <v>0</v>
      </c>
      <c r="AX738" s="45">
        <f t="shared" si="298"/>
        <v>2600</v>
      </c>
      <c r="AY738" s="41">
        <f>AY739</f>
        <v>0</v>
      </c>
      <c r="AZ738" s="45">
        <f t="shared" si="298"/>
        <v>2600</v>
      </c>
      <c r="BA738" s="41">
        <f>BA739</f>
        <v>0</v>
      </c>
      <c r="BB738" s="45">
        <f t="shared" si="296"/>
        <v>2600</v>
      </c>
      <c r="BC738" s="41">
        <f>BC739</f>
        <v>0</v>
      </c>
      <c r="BD738" s="45">
        <f t="shared" si="296"/>
        <v>2600</v>
      </c>
      <c r="BE738" s="41">
        <f>BE739</f>
        <v>0</v>
      </c>
      <c r="BF738" s="45">
        <f t="shared" si="296"/>
        <v>2600</v>
      </c>
    </row>
    <row r="739" spans="1:58" ht="45.75" customHeight="1" x14ac:dyDescent="0.4">
      <c r="A739" s="15"/>
      <c r="B739" s="46"/>
      <c r="C739" s="43" t="s">
        <v>326</v>
      </c>
      <c r="D739" s="43" t="s">
        <v>601</v>
      </c>
      <c r="E739" s="43"/>
      <c r="F739" s="44"/>
      <c r="G739" s="41">
        <f>G740</f>
        <v>0</v>
      </c>
      <c r="H739" s="41"/>
      <c r="I739" s="41">
        <f t="shared" si="297"/>
        <v>0</v>
      </c>
      <c r="J739" s="41"/>
      <c r="K739" s="41">
        <f t="shared" si="288"/>
        <v>0</v>
      </c>
      <c r="L739" s="41"/>
      <c r="M739" s="44">
        <f t="shared" si="293"/>
        <v>0</v>
      </c>
      <c r="N739" s="41"/>
      <c r="O739" s="44">
        <f t="shared" si="300"/>
        <v>0</v>
      </c>
      <c r="P739" s="41"/>
      <c r="Q739" s="44">
        <f t="shared" si="284"/>
        <v>0</v>
      </c>
      <c r="R739" s="41"/>
      <c r="S739" s="44">
        <f t="shared" si="285"/>
        <v>0</v>
      </c>
      <c r="T739" s="41"/>
      <c r="U739" s="44">
        <f t="shared" si="286"/>
        <v>0</v>
      </c>
      <c r="V739" s="44"/>
      <c r="W739" s="44">
        <f t="shared" si="287"/>
        <v>0</v>
      </c>
      <c r="X739" s="44"/>
      <c r="Y739" s="41">
        <v>0</v>
      </c>
      <c r="Z739" s="41">
        <f t="shared" si="299"/>
        <v>0</v>
      </c>
      <c r="AA739" s="41">
        <v>0</v>
      </c>
      <c r="AB739" s="45">
        <f t="shared" si="283"/>
        <v>0</v>
      </c>
      <c r="AC739" s="41">
        <v>0</v>
      </c>
      <c r="AD739" s="45">
        <f t="shared" si="283"/>
        <v>0</v>
      </c>
      <c r="AE739" s="41">
        <v>0</v>
      </c>
      <c r="AF739" s="45">
        <f t="shared" si="291"/>
        <v>0</v>
      </c>
      <c r="AG739" s="41">
        <v>0</v>
      </c>
      <c r="AH739" s="45">
        <f t="shared" si="291"/>
        <v>0</v>
      </c>
      <c r="AI739" s="41">
        <v>0</v>
      </c>
      <c r="AJ739" s="45">
        <f t="shared" si="291"/>
        <v>0</v>
      </c>
      <c r="AK739" s="41">
        <v>0</v>
      </c>
      <c r="AL739" s="45">
        <f t="shared" si="291"/>
        <v>0</v>
      </c>
      <c r="AM739" s="41">
        <v>0</v>
      </c>
      <c r="AN739" s="45">
        <f t="shared" si="292"/>
        <v>0</v>
      </c>
      <c r="AO739" s="41">
        <v>0</v>
      </c>
      <c r="AP739" s="45">
        <f t="shared" si="292"/>
        <v>0</v>
      </c>
      <c r="AQ739" s="41">
        <f>SUM(AQ740)</f>
        <v>2600</v>
      </c>
      <c r="AR739" s="45">
        <f t="shared" si="292"/>
        <v>2600</v>
      </c>
      <c r="AS739" s="41">
        <f>SUM(AS740)</f>
        <v>0</v>
      </c>
      <c r="AT739" s="45">
        <f t="shared" si="292"/>
        <v>2600</v>
      </c>
      <c r="AU739" s="41">
        <f>SUM(AU740)</f>
        <v>0</v>
      </c>
      <c r="AV739" s="45">
        <f t="shared" si="298"/>
        <v>2600</v>
      </c>
      <c r="AW739" s="41">
        <f>SUM(AW740)</f>
        <v>0</v>
      </c>
      <c r="AX739" s="45">
        <f t="shared" si="298"/>
        <v>2600</v>
      </c>
      <c r="AY739" s="41">
        <f>SUM(AY740)</f>
        <v>0</v>
      </c>
      <c r="AZ739" s="45">
        <f t="shared" si="298"/>
        <v>2600</v>
      </c>
      <c r="BA739" s="41">
        <f>SUM(BA740)</f>
        <v>0</v>
      </c>
      <c r="BB739" s="45">
        <f t="shared" si="296"/>
        <v>2600</v>
      </c>
      <c r="BC739" s="41">
        <f>SUM(BC740)</f>
        <v>0</v>
      </c>
      <c r="BD739" s="45">
        <f t="shared" si="296"/>
        <v>2600</v>
      </c>
      <c r="BE739" s="41">
        <f>SUM(BE740)</f>
        <v>0</v>
      </c>
      <c r="BF739" s="45">
        <f t="shared" si="296"/>
        <v>2600</v>
      </c>
    </row>
    <row r="740" spans="1:58" ht="19.5" customHeight="1" x14ac:dyDescent="0.4">
      <c r="A740" s="15"/>
      <c r="B740" s="46"/>
      <c r="C740" s="43" t="s">
        <v>327</v>
      </c>
      <c r="D740" s="43" t="s">
        <v>601</v>
      </c>
      <c r="E740" s="43">
        <v>500</v>
      </c>
      <c r="F740" s="44">
        <v>1</v>
      </c>
      <c r="G740" s="41">
        <v>0</v>
      </c>
      <c r="H740" s="41">
        <f>H741+H743</f>
        <v>0</v>
      </c>
      <c r="I740" s="41">
        <f t="shared" si="297"/>
        <v>0</v>
      </c>
      <c r="J740" s="41">
        <f>J741+J743</f>
        <v>0</v>
      </c>
      <c r="K740" s="41">
        <f t="shared" si="288"/>
        <v>0</v>
      </c>
      <c r="L740" s="41">
        <f>L741+L743</f>
        <v>0</v>
      </c>
      <c r="M740" s="44">
        <f t="shared" si="293"/>
        <v>0</v>
      </c>
      <c r="N740" s="41">
        <f>N741+N743</f>
        <v>0</v>
      </c>
      <c r="O740" s="44">
        <f t="shared" si="300"/>
        <v>0</v>
      </c>
      <c r="P740" s="41">
        <f>P741+P743</f>
        <v>0</v>
      </c>
      <c r="Q740" s="44">
        <f t="shared" si="284"/>
        <v>0</v>
      </c>
      <c r="R740" s="41">
        <f>R741+R743</f>
        <v>0</v>
      </c>
      <c r="S740" s="44">
        <f t="shared" si="285"/>
        <v>0</v>
      </c>
      <c r="T740" s="41">
        <f>T741+T743</f>
        <v>0</v>
      </c>
      <c r="U740" s="44">
        <f t="shared" si="286"/>
        <v>0</v>
      </c>
      <c r="V740" s="44"/>
      <c r="W740" s="44">
        <f t="shared" si="287"/>
        <v>0</v>
      </c>
      <c r="X740" s="44">
        <f>X741+X743</f>
        <v>0</v>
      </c>
      <c r="Y740" s="41">
        <f>Y741+Y743</f>
        <v>0</v>
      </c>
      <c r="Z740" s="41">
        <f t="shared" si="299"/>
        <v>0</v>
      </c>
      <c r="AA740" s="41">
        <f>AA741+AA743</f>
        <v>0</v>
      </c>
      <c r="AB740" s="45">
        <f t="shared" si="283"/>
        <v>0</v>
      </c>
      <c r="AC740" s="41">
        <f>AC741+AC743</f>
        <v>0</v>
      </c>
      <c r="AD740" s="45">
        <f t="shared" si="283"/>
        <v>0</v>
      </c>
      <c r="AE740" s="41">
        <f>AE741+AE743</f>
        <v>0</v>
      </c>
      <c r="AF740" s="45">
        <f t="shared" si="291"/>
        <v>0</v>
      </c>
      <c r="AG740" s="41">
        <f>AG741+AG743</f>
        <v>0</v>
      </c>
      <c r="AH740" s="45">
        <f t="shared" si="291"/>
        <v>0</v>
      </c>
      <c r="AI740" s="41">
        <f>AI741+AI743</f>
        <v>0</v>
      </c>
      <c r="AJ740" s="45">
        <f t="shared" si="291"/>
        <v>0</v>
      </c>
      <c r="AK740" s="41">
        <f>AK741+AK743</f>
        <v>0</v>
      </c>
      <c r="AL740" s="45">
        <f t="shared" si="291"/>
        <v>0</v>
      </c>
      <c r="AM740" s="41">
        <f>AM741+AM743</f>
        <v>0</v>
      </c>
      <c r="AN740" s="45">
        <f t="shared" si="292"/>
        <v>0</v>
      </c>
      <c r="AO740" s="41">
        <f>AO741+AO743</f>
        <v>0</v>
      </c>
      <c r="AP740" s="45">
        <f t="shared" si="292"/>
        <v>0</v>
      </c>
      <c r="AQ740" s="41">
        <v>2600</v>
      </c>
      <c r="AR740" s="45">
        <f t="shared" si="292"/>
        <v>2600</v>
      </c>
      <c r="AS740" s="41"/>
      <c r="AT740" s="45">
        <f t="shared" si="292"/>
        <v>2600</v>
      </c>
      <c r="AU740" s="41"/>
      <c r="AV740" s="45">
        <f t="shared" si="298"/>
        <v>2600</v>
      </c>
      <c r="AW740" s="41"/>
      <c r="AX740" s="45">
        <f t="shared" si="298"/>
        <v>2600</v>
      </c>
      <c r="AY740" s="41"/>
      <c r="AZ740" s="45">
        <f t="shared" si="298"/>
        <v>2600</v>
      </c>
      <c r="BA740" s="41"/>
      <c r="BB740" s="45">
        <f t="shared" si="296"/>
        <v>2600</v>
      </c>
      <c r="BC740" s="41"/>
      <c r="BD740" s="45">
        <f t="shared" si="296"/>
        <v>2600</v>
      </c>
      <c r="BE740" s="41"/>
      <c r="BF740" s="45">
        <f t="shared" si="296"/>
        <v>2600</v>
      </c>
    </row>
    <row r="741" spans="1:58" ht="101.25" hidden="1" customHeight="1" x14ac:dyDescent="0.4">
      <c r="A741" s="15"/>
      <c r="B741" s="46"/>
      <c r="C741" s="43" t="s">
        <v>328</v>
      </c>
      <c r="D741" s="43" t="s">
        <v>329</v>
      </c>
      <c r="E741" s="43"/>
      <c r="F741" s="44"/>
      <c r="G741" s="41">
        <f>G742+G744</f>
        <v>0</v>
      </c>
      <c r="H741" s="41">
        <f>H742</f>
        <v>0</v>
      </c>
      <c r="I741" s="41">
        <f t="shared" si="297"/>
        <v>0</v>
      </c>
      <c r="J741" s="41">
        <f>J742</f>
        <v>0</v>
      </c>
      <c r="K741" s="41">
        <f t="shared" si="288"/>
        <v>0</v>
      </c>
      <c r="L741" s="41">
        <f>L742</f>
        <v>0</v>
      </c>
      <c r="M741" s="44">
        <f t="shared" si="293"/>
        <v>0</v>
      </c>
      <c r="N741" s="41">
        <f>N742</f>
        <v>0</v>
      </c>
      <c r="O741" s="44">
        <f t="shared" si="300"/>
        <v>0</v>
      </c>
      <c r="P741" s="41">
        <f>P742</f>
        <v>0</v>
      </c>
      <c r="Q741" s="44">
        <f t="shared" si="284"/>
        <v>0</v>
      </c>
      <c r="R741" s="41">
        <f>R742</f>
        <v>0</v>
      </c>
      <c r="S741" s="44">
        <f t="shared" si="285"/>
        <v>0</v>
      </c>
      <c r="T741" s="41">
        <f>T742</f>
        <v>0</v>
      </c>
      <c r="U741" s="44">
        <f t="shared" si="286"/>
        <v>0</v>
      </c>
      <c r="V741" s="44"/>
      <c r="W741" s="44">
        <f t="shared" si="287"/>
        <v>0</v>
      </c>
      <c r="X741" s="44">
        <f>X742</f>
        <v>0</v>
      </c>
      <c r="Y741" s="41">
        <f>Y742</f>
        <v>0</v>
      </c>
      <c r="Z741" s="41">
        <f t="shared" si="299"/>
        <v>0</v>
      </c>
      <c r="AA741" s="41">
        <f>AA742</f>
        <v>0</v>
      </c>
      <c r="AB741" s="45">
        <f t="shared" si="283"/>
        <v>0</v>
      </c>
      <c r="AC741" s="41">
        <f>AC742</f>
        <v>0</v>
      </c>
      <c r="AD741" s="45">
        <f t="shared" si="283"/>
        <v>0</v>
      </c>
      <c r="AE741" s="41">
        <f>AE742</f>
        <v>0</v>
      </c>
      <c r="AF741" s="45">
        <f t="shared" si="291"/>
        <v>0</v>
      </c>
      <c r="AG741" s="41">
        <f>AG742</f>
        <v>0</v>
      </c>
      <c r="AH741" s="45">
        <f t="shared" si="291"/>
        <v>0</v>
      </c>
      <c r="AI741" s="41">
        <f>AI742</f>
        <v>0</v>
      </c>
      <c r="AJ741" s="45">
        <f t="shared" si="291"/>
        <v>0</v>
      </c>
      <c r="AK741" s="41">
        <f>AK742</f>
        <v>0</v>
      </c>
      <c r="AL741" s="45">
        <f t="shared" si="291"/>
        <v>0</v>
      </c>
      <c r="AM741" s="41">
        <f>AM742</f>
        <v>0</v>
      </c>
      <c r="AN741" s="45">
        <f t="shared" si="292"/>
        <v>0</v>
      </c>
      <c r="AO741" s="41">
        <f>AO742</f>
        <v>0</v>
      </c>
      <c r="AP741" s="45">
        <f t="shared" si="292"/>
        <v>0</v>
      </c>
      <c r="AQ741" s="41">
        <f>AQ742</f>
        <v>0</v>
      </c>
      <c r="AR741" s="45">
        <f t="shared" si="292"/>
        <v>0</v>
      </c>
      <c r="AS741" s="41">
        <f>AS742</f>
        <v>0</v>
      </c>
      <c r="AT741" s="45">
        <f t="shared" si="292"/>
        <v>0</v>
      </c>
      <c r="AU741" s="41">
        <f>AU742</f>
        <v>0</v>
      </c>
      <c r="AV741" s="45">
        <f t="shared" si="298"/>
        <v>0</v>
      </c>
      <c r="AW741" s="41">
        <f>AW742</f>
        <v>0</v>
      </c>
      <c r="AX741" s="45">
        <f t="shared" si="298"/>
        <v>0</v>
      </c>
      <c r="AY741" s="41">
        <f>AY742</f>
        <v>0</v>
      </c>
      <c r="AZ741" s="45">
        <f t="shared" si="298"/>
        <v>0</v>
      </c>
      <c r="BA741" s="41">
        <f>BA742</f>
        <v>0</v>
      </c>
      <c r="BB741" s="45">
        <f t="shared" si="296"/>
        <v>0</v>
      </c>
      <c r="BC741" s="41">
        <f>BC742</f>
        <v>0</v>
      </c>
      <c r="BD741" s="45">
        <f t="shared" si="296"/>
        <v>0</v>
      </c>
      <c r="BE741" s="41">
        <f>BE742</f>
        <v>0</v>
      </c>
      <c r="BF741" s="45">
        <f t="shared" si="296"/>
        <v>0</v>
      </c>
    </row>
    <row r="742" spans="1:58" ht="60.75" hidden="1" customHeight="1" x14ac:dyDescent="0.4">
      <c r="A742" s="15"/>
      <c r="B742" s="46"/>
      <c r="C742" s="43" t="s">
        <v>330</v>
      </c>
      <c r="D742" s="43" t="s">
        <v>329</v>
      </c>
      <c r="E742" s="43"/>
      <c r="F742" s="44"/>
      <c r="G742" s="41">
        <f>G743</f>
        <v>0</v>
      </c>
      <c r="H742" s="41"/>
      <c r="I742" s="41">
        <f t="shared" si="297"/>
        <v>0</v>
      </c>
      <c r="J742" s="41"/>
      <c r="K742" s="41">
        <f t="shared" si="288"/>
        <v>0</v>
      </c>
      <c r="L742" s="41"/>
      <c r="M742" s="44">
        <f t="shared" ref="M742:M771" si="301">K742+L742</f>
        <v>0</v>
      </c>
      <c r="N742" s="41"/>
      <c r="O742" s="44">
        <f t="shared" si="300"/>
        <v>0</v>
      </c>
      <c r="P742" s="41"/>
      <c r="Q742" s="44">
        <f t="shared" si="284"/>
        <v>0</v>
      </c>
      <c r="R742" s="41"/>
      <c r="S742" s="44">
        <f t="shared" si="285"/>
        <v>0</v>
      </c>
      <c r="T742" s="41"/>
      <c r="U742" s="44">
        <f t="shared" si="286"/>
        <v>0</v>
      </c>
      <c r="V742" s="44"/>
      <c r="W742" s="44">
        <f t="shared" si="287"/>
        <v>0</v>
      </c>
      <c r="X742" s="44"/>
      <c r="Y742" s="41"/>
      <c r="Z742" s="41">
        <f t="shared" si="299"/>
        <v>0</v>
      </c>
      <c r="AA742" s="41"/>
      <c r="AB742" s="45">
        <f t="shared" si="283"/>
        <v>0</v>
      </c>
      <c r="AC742" s="41"/>
      <c r="AD742" s="45">
        <f t="shared" si="283"/>
        <v>0</v>
      </c>
      <c r="AE742" s="41"/>
      <c r="AF742" s="45">
        <f t="shared" si="291"/>
        <v>0</v>
      </c>
      <c r="AG742" s="41"/>
      <c r="AH742" s="45">
        <f t="shared" si="291"/>
        <v>0</v>
      </c>
      <c r="AI742" s="41"/>
      <c r="AJ742" s="45">
        <f t="shared" si="291"/>
        <v>0</v>
      </c>
      <c r="AK742" s="41"/>
      <c r="AL742" s="45">
        <f t="shared" si="291"/>
        <v>0</v>
      </c>
      <c r="AM742" s="41"/>
      <c r="AN742" s="45">
        <f t="shared" si="292"/>
        <v>0</v>
      </c>
      <c r="AO742" s="41"/>
      <c r="AP742" s="45">
        <f t="shared" si="292"/>
        <v>0</v>
      </c>
      <c r="AQ742" s="41"/>
      <c r="AR742" s="45">
        <f t="shared" si="292"/>
        <v>0</v>
      </c>
      <c r="AS742" s="41"/>
      <c r="AT742" s="45">
        <f t="shared" si="292"/>
        <v>0</v>
      </c>
      <c r="AU742" s="41"/>
      <c r="AV742" s="45">
        <f t="shared" si="298"/>
        <v>0</v>
      </c>
      <c r="AW742" s="41"/>
      <c r="AX742" s="45">
        <f t="shared" si="298"/>
        <v>0</v>
      </c>
      <c r="AY742" s="41"/>
      <c r="AZ742" s="45">
        <f t="shared" si="298"/>
        <v>0</v>
      </c>
      <c r="BA742" s="41"/>
      <c r="BB742" s="45">
        <f t="shared" si="296"/>
        <v>0</v>
      </c>
      <c r="BC742" s="41"/>
      <c r="BD742" s="45">
        <f t="shared" si="296"/>
        <v>0</v>
      </c>
      <c r="BE742" s="41"/>
      <c r="BF742" s="45">
        <f t="shared" si="296"/>
        <v>0</v>
      </c>
    </row>
    <row r="743" spans="1:58" ht="20.25" hidden="1" customHeight="1" x14ac:dyDescent="0.4">
      <c r="A743" s="15"/>
      <c r="B743" s="46"/>
      <c r="C743" s="43" t="s">
        <v>327</v>
      </c>
      <c r="D743" s="43" t="s">
        <v>329</v>
      </c>
      <c r="E743" s="43">
        <v>500</v>
      </c>
      <c r="F743" s="44">
        <v>1</v>
      </c>
      <c r="G743" s="41"/>
      <c r="H743" s="41">
        <f>H744</f>
        <v>0</v>
      </c>
      <c r="I743" s="41">
        <f t="shared" si="297"/>
        <v>0</v>
      </c>
      <c r="J743" s="41">
        <f>J744</f>
        <v>0</v>
      </c>
      <c r="K743" s="41">
        <f t="shared" si="288"/>
        <v>0</v>
      </c>
      <c r="L743" s="41">
        <f>L744</f>
        <v>0</v>
      </c>
      <c r="M743" s="44">
        <f t="shared" si="301"/>
        <v>0</v>
      </c>
      <c r="N743" s="41">
        <f>N744</f>
        <v>0</v>
      </c>
      <c r="O743" s="44">
        <f t="shared" si="300"/>
        <v>0</v>
      </c>
      <c r="P743" s="41">
        <f>P744</f>
        <v>0</v>
      </c>
      <c r="Q743" s="44">
        <f t="shared" si="284"/>
        <v>0</v>
      </c>
      <c r="R743" s="41">
        <f>R744</f>
        <v>0</v>
      </c>
      <c r="S743" s="44">
        <f t="shared" si="285"/>
        <v>0</v>
      </c>
      <c r="T743" s="41">
        <f>T744</f>
        <v>0</v>
      </c>
      <c r="U743" s="44">
        <f t="shared" si="286"/>
        <v>0</v>
      </c>
      <c r="V743" s="44"/>
      <c r="W743" s="44">
        <f t="shared" si="287"/>
        <v>0</v>
      </c>
      <c r="X743" s="44">
        <f>X744</f>
        <v>0</v>
      </c>
      <c r="Y743" s="41">
        <f>Y744</f>
        <v>0</v>
      </c>
      <c r="Z743" s="41">
        <f t="shared" si="299"/>
        <v>0</v>
      </c>
      <c r="AA743" s="41">
        <f>AA744</f>
        <v>0</v>
      </c>
      <c r="AB743" s="45">
        <f t="shared" si="283"/>
        <v>0</v>
      </c>
      <c r="AC743" s="41">
        <f>AC744</f>
        <v>0</v>
      </c>
      <c r="AD743" s="45">
        <f t="shared" si="283"/>
        <v>0</v>
      </c>
      <c r="AE743" s="41">
        <f>AE744</f>
        <v>0</v>
      </c>
      <c r="AF743" s="45">
        <f t="shared" si="291"/>
        <v>0</v>
      </c>
      <c r="AG743" s="41">
        <f>AG744</f>
        <v>0</v>
      </c>
      <c r="AH743" s="45">
        <f t="shared" si="291"/>
        <v>0</v>
      </c>
      <c r="AI743" s="41">
        <f>AI744</f>
        <v>0</v>
      </c>
      <c r="AJ743" s="45">
        <f t="shared" si="291"/>
        <v>0</v>
      </c>
      <c r="AK743" s="41">
        <f>AK744</f>
        <v>0</v>
      </c>
      <c r="AL743" s="45">
        <f t="shared" si="291"/>
        <v>0</v>
      </c>
      <c r="AM743" s="41">
        <f>AM744</f>
        <v>0</v>
      </c>
      <c r="AN743" s="45">
        <f t="shared" si="292"/>
        <v>0</v>
      </c>
      <c r="AO743" s="41">
        <f>AO744</f>
        <v>0</v>
      </c>
      <c r="AP743" s="45">
        <f t="shared" si="292"/>
        <v>0</v>
      </c>
      <c r="AQ743" s="41">
        <f>AQ744</f>
        <v>0</v>
      </c>
      <c r="AR743" s="45">
        <f t="shared" si="292"/>
        <v>0</v>
      </c>
      <c r="AS743" s="41">
        <f>AS744</f>
        <v>0</v>
      </c>
      <c r="AT743" s="45">
        <f t="shared" si="292"/>
        <v>0</v>
      </c>
      <c r="AU743" s="41">
        <f>AU744</f>
        <v>0</v>
      </c>
      <c r="AV743" s="45">
        <f t="shared" si="298"/>
        <v>0</v>
      </c>
      <c r="AW743" s="41">
        <f>AW744</f>
        <v>0</v>
      </c>
      <c r="AX743" s="45">
        <f t="shared" si="298"/>
        <v>0</v>
      </c>
      <c r="AY743" s="41">
        <f>AY744</f>
        <v>0</v>
      </c>
      <c r="AZ743" s="45">
        <f t="shared" si="298"/>
        <v>0</v>
      </c>
      <c r="BA743" s="41">
        <f>BA744</f>
        <v>0</v>
      </c>
      <c r="BB743" s="45">
        <f t="shared" si="296"/>
        <v>0</v>
      </c>
      <c r="BC743" s="41">
        <f>BC744</f>
        <v>0</v>
      </c>
      <c r="BD743" s="45">
        <f t="shared" si="296"/>
        <v>0</v>
      </c>
      <c r="BE743" s="41">
        <f>BE744</f>
        <v>0</v>
      </c>
      <c r="BF743" s="45">
        <f t="shared" si="296"/>
        <v>0</v>
      </c>
    </row>
    <row r="744" spans="1:58" ht="101.25" hidden="1" customHeight="1" x14ac:dyDescent="0.4">
      <c r="A744" s="15"/>
      <c r="B744" s="46"/>
      <c r="C744" s="43" t="s">
        <v>331</v>
      </c>
      <c r="D744" s="43" t="s">
        <v>329</v>
      </c>
      <c r="E744" s="43"/>
      <c r="F744" s="44"/>
      <c r="G744" s="41">
        <f>G745</f>
        <v>0</v>
      </c>
      <c r="H744" s="41"/>
      <c r="I744" s="41">
        <f t="shared" si="297"/>
        <v>0</v>
      </c>
      <c r="J744" s="41"/>
      <c r="K744" s="41">
        <f t="shared" si="288"/>
        <v>0</v>
      </c>
      <c r="L744" s="41"/>
      <c r="M744" s="44">
        <f t="shared" si="301"/>
        <v>0</v>
      </c>
      <c r="N744" s="41"/>
      <c r="O744" s="44">
        <f t="shared" si="300"/>
        <v>0</v>
      </c>
      <c r="P744" s="41"/>
      <c r="Q744" s="44">
        <f t="shared" si="284"/>
        <v>0</v>
      </c>
      <c r="R744" s="41"/>
      <c r="S744" s="44">
        <f t="shared" si="285"/>
        <v>0</v>
      </c>
      <c r="T744" s="41"/>
      <c r="U744" s="44">
        <f t="shared" si="286"/>
        <v>0</v>
      </c>
      <c r="V744" s="44"/>
      <c r="W744" s="44">
        <f t="shared" si="287"/>
        <v>0</v>
      </c>
      <c r="X744" s="44"/>
      <c r="Y744" s="41"/>
      <c r="Z744" s="41">
        <f t="shared" si="299"/>
        <v>0</v>
      </c>
      <c r="AA744" s="41"/>
      <c r="AB744" s="45">
        <f t="shared" ref="AB744:AD772" si="302">Z744+AA744</f>
        <v>0</v>
      </c>
      <c r="AC744" s="41"/>
      <c r="AD744" s="45">
        <f t="shared" si="302"/>
        <v>0</v>
      </c>
      <c r="AE744" s="41"/>
      <c r="AF744" s="45">
        <f t="shared" si="291"/>
        <v>0</v>
      </c>
      <c r="AG744" s="41"/>
      <c r="AH744" s="45">
        <f t="shared" si="291"/>
        <v>0</v>
      </c>
      <c r="AI744" s="41"/>
      <c r="AJ744" s="45">
        <f t="shared" si="291"/>
        <v>0</v>
      </c>
      <c r="AK744" s="41"/>
      <c r="AL744" s="45">
        <f t="shared" si="291"/>
        <v>0</v>
      </c>
      <c r="AM744" s="41"/>
      <c r="AN744" s="45">
        <f t="shared" si="292"/>
        <v>0</v>
      </c>
      <c r="AO744" s="41"/>
      <c r="AP744" s="45">
        <f t="shared" si="292"/>
        <v>0</v>
      </c>
      <c r="AQ744" s="41"/>
      <c r="AR744" s="45">
        <f t="shared" si="292"/>
        <v>0</v>
      </c>
      <c r="AS744" s="41"/>
      <c r="AT744" s="45">
        <f t="shared" si="292"/>
        <v>0</v>
      </c>
      <c r="AU744" s="41"/>
      <c r="AV744" s="45">
        <f t="shared" si="298"/>
        <v>0</v>
      </c>
      <c r="AW744" s="41"/>
      <c r="AX744" s="45">
        <f t="shared" si="298"/>
        <v>0</v>
      </c>
      <c r="AY744" s="41"/>
      <c r="AZ744" s="45">
        <f t="shared" si="298"/>
        <v>0</v>
      </c>
      <c r="BA744" s="41"/>
      <c r="BB744" s="45">
        <f t="shared" si="296"/>
        <v>0</v>
      </c>
      <c r="BC744" s="41"/>
      <c r="BD744" s="45">
        <f t="shared" si="296"/>
        <v>0</v>
      </c>
      <c r="BE744" s="41"/>
      <c r="BF744" s="45">
        <f t="shared" si="296"/>
        <v>0</v>
      </c>
    </row>
    <row r="745" spans="1:58" ht="20.25" hidden="1" customHeight="1" x14ac:dyDescent="0.4">
      <c r="A745" s="15"/>
      <c r="B745" s="46"/>
      <c r="C745" s="43" t="s">
        <v>327</v>
      </c>
      <c r="D745" s="43" t="s">
        <v>329</v>
      </c>
      <c r="E745" s="43">
        <v>500</v>
      </c>
      <c r="F745" s="44">
        <v>1</v>
      </c>
      <c r="G745" s="41"/>
      <c r="H745" s="41">
        <v>0</v>
      </c>
      <c r="I745" s="41">
        <f t="shared" si="297"/>
        <v>0</v>
      </c>
      <c r="J745" s="41">
        <v>0</v>
      </c>
      <c r="K745" s="41">
        <f t="shared" si="288"/>
        <v>0</v>
      </c>
      <c r="L745" s="41">
        <f>L746</f>
        <v>0</v>
      </c>
      <c r="M745" s="41">
        <f>M746</f>
        <v>0</v>
      </c>
      <c r="N745" s="41">
        <v>0</v>
      </c>
      <c r="O745" s="41">
        <f t="shared" ref="O745:W745" si="303">O746</f>
        <v>0</v>
      </c>
      <c r="P745" s="41">
        <f t="shared" si="303"/>
        <v>0</v>
      </c>
      <c r="Q745" s="41">
        <f t="shared" si="303"/>
        <v>0</v>
      </c>
      <c r="R745" s="41">
        <f t="shared" si="303"/>
        <v>0</v>
      </c>
      <c r="S745" s="41">
        <f t="shared" si="303"/>
        <v>0</v>
      </c>
      <c r="T745" s="41">
        <f t="shared" si="303"/>
        <v>0</v>
      </c>
      <c r="U745" s="41">
        <f t="shared" si="303"/>
        <v>0</v>
      </c>
      <c r="V745" s="44">
        <f t="shared" si="303"/>
        <v>0</v>
      </c>
      <c r="W745" s="41">
        <f t="shared" si="303"/>
        <v>0</v>
      </c>
      <c r="X745" s="44">
        <v>0</v>
      </c>
      <c r="Y745" s="41">
        <v>0</v>
      </c>
      <c r="Z745" s="41">
        <f t="shared" si="299"/>
        <v>0</v>
      </c>
      <c r="AA745" s="41">
        <v>0</v>
      </c>
      <c r="AB745" s="45">
        <f t="shared" si="302"/>
        <v>0</v>
      </c>
      <c r="AC745" s="41">
        <v>0</v>
      </c>
      <c r="AD745" s="45">
        <f t="shared" si="302"/>
        <v>0</v>
      </c>
      <c r="AE745" s="41">
        <v>0</v>
      </c>
      <c r="AF745" s="45">
        <f t="shared" si="291"/>
        <v>0</v>
      </c>
      <c r="AG745" s="41">
        <v>0</v>
      </c>
      <c r="AH745" s="45">
        <f t="shared" si="291"/>
        <v>0</v>
      </c>
      <c r="AI745" s="41">
        <v>0</v>
      </c>
      <c r="AJ745" s="45">
        <f t="shared" si="291"/>
        <v>0</v>
      </c>
      <c r="AK745" s="41">
        <v>0</v>
      </c>
      <c r="AL745" s="45">
        <f t="shared" si="291"/>
        <v>0</v>
      </c>
      <c r="AM745" s="41">
        <v>0</v>
      </c>
      <c r="AN745" s="45">
        <f t="shared" si="292"/>
        <v>0</v>
      </c>
      <c r="AO745" s="41">
        <v>0</v>
      </c>
      <c r="AP745" s="45">
        <f t="shared" si="292"/>
        <v>0</v>
      </c>
      <c r="AQ745" s="41">
        <v>0</v>
      </c>
      <c r="AR745" s="45">
        <f t="shared" si="292"/>
        <v>0</v>
      </c>
      <c r="AS745" s="41">
        <v>0</v>
      </c>
      <c r="AT745" s="45">
        <f t="shared" si="292"/>
        <v>0</v>
      </c>
      <c r="AU745" s="41">
        <v>0</v>
      </c>
      <c r="AV745" s="45">
        <f t="shared" si="298"/>
        <v>0</v>
      </c>
      <c r="AW745" s="41">
        <v>0</v>
      </c>
      <c r="AX745" s="45">
        <f t="shared" si="298"/>
        <v>0</v>
      </c>
      <c r="AY745" s="41">
        <v>0</v>
      </c>
      <c r="AZ745" s="45">
        <f t="shared" si="298"/>
        <v>0</v>
      </c>
      <c r="BA745" s="41">
        <v>0</v>
      </c>
      <c r="BB745" s="45">
        <f t="shared" si="296"/>
        <v>0</v>
      </c>
      <c r="BC745" s="41">
        <v>0</v>
      </c>
      <c r="BD745" s="45">
        <f t="shared" si="296"/>
        <v>0</v>
      </c>
      <c r="BE745" s="41">
        <v>0</v>
      </c>
      <c r="BF745" s="45">
        <f t="shared" si="296"/>
        <v>0</v>
      </c>
    </row>
    <row r="746" spans="1:58" ht="28.5" customHeight="1" x14ac:dyDescent="0.4">
      <c r="A746" s="15"/>
      <c r="B746" s="46"/>
      <c r="C746" s="43" t="s">
        <v>332</v>
      </c>
      <c r="D746" s="43" t="s">
        <v>333</v>
      </c>
      <c r="E746" s="43"/>
      <c r="F746" s="43"/>
      <c r="G746" s="41">
        <f>G747</f>
        <v>0</v>
      </c>
      <c r="H746" s="41"/>
      <c r="I746" s="41">
        <f t="shared" si="297"/>
        <v>0</v>
      </c>
      <c r="J746" s="41"/>
      <c r="K746" s="41"/>
      <c r="L746" s="41">
        <f>L747</f>
        <v>0</v>
      </c>
      <c r="M746" s="41">
        <f>M747</f>
        <v>0</v>
      </c>
      <c r="N746" s="41">
        <f>N747</f>
        <v>0</v>
      </c>
      <c r="O746" s="41">
        <f>O747</f>
        <v>0</v>
      </c>
      <c r="P746" s="41"/>
      <c r="Q746" s="41">
        <f>Q747</f>
        <v>0</v>
      </c>
      <c r="R746" s="41"/>
      <c r="S746" s="41">
        <f>S747</f>
        <v>0</v>
      </c>
      <c r="T746" s="41">
        <f>T747</f>
        <v>0</v>
      </c>
      <c r="U746" s="41">
        <f>U747</f>
        <v>0</v>
      </c>
      <c r="V746" s="44">
        <f>V747</f>
        <v>0</v>
      </c>
      <c r="W746" s="41">
        <f>W747</f>
        <v>0</v>
      </c>
      <c r="X746" s="44"/>
      <c r="Y746" s="41">
        <v>0</v>
      </c>
      <c r="Z746" s="41">
        <f t="shared" si="299"/>
        <v>0</v>
      </c>
      <c r="AA746" s="41">
        <v>0</v>
      </c>
      <c r="AB746" s="45">
        <f t="shared" si="302"/>
        <v>0</v>
      </c>
      <c r="AC746" s="41">
        <v>0</v>
      </c>
      <c r="AD746" s="45">
        <f t="shared" si="302"/>
        <v>0</v>
      </c>
      <c r="AE746" s="41">
        <v>0</v>
      </c>
      <c r="AF746" s="45">
        <f t="shared" si="291"/>
        <v>0</v>
      </c>
      <c r="AG746" s="41">
        <v>0</v>
      </c>
      <c r="AH746" s="45">
        <f t="shared" si="291"/>
        <v>0</v>
      </c>
      <c r="AI746" s="41">
        <v>0</v>
      </c>
      <c r="AJ746" s="45">
        <f t="shared" si="291"/>
        <v>0</v>
      </c>
      <c r="AK746" s="41">
        <v>0</v>
      </c>
      <c r="AL746" s="45">
        <f t="shared" si="291"/>
        <v>0</v>
      </c>
      <c r="AM746" s="41">
        <v>0</v>
      </c>
      <c r="AN746" s="45">
        <f t="shared" si="292"/>
        <v>0</v>
      </c>
      <c r="AO746" s="41">
        <v>0</v>
      </c>
      <c r="AP746" s="45">
        <f t="shared" si="292"/>
        <v>0</v>
      </c>
      <c r="AQ746" s="41">
        <f>AQ747</f>
        <v>4046.09</v>
      </c>
      <c r="AR746" s="45">
        <f t="shared" si="292"/>
        <v>4046.09</v>
      </c>
      <c r="AS746" s="41">
        <f>AS747</f>
        <v>0</v>
      </c>
      <c r="AT746" s="45">
        <f t="shared" si="292"/>
        <v>4046.09</v>
      </c>
      <c r="AU746" s="41">
        <f>AU747</f>
        <v>2200</v>
      </c>
      <c r="AV746" s="45">
        <f t="shared" si="298"/>
        <v>6246.09</v>
      </c>
      <c r="AW746" s="41">
        <f>AW747</f>
        <v>0</v>
      </c>
      <c r="AX746" s="45">
        <f t="shared" si="298"/>
        <v>6246.09</v>
      </c>
      <c r="AY746" s="41">
        <f>AY747</f>
        <v>0</v>
      </c>
      <c r="AZ746" s="45">
        <f t="shared" si="298"/>
        <v>6246.09</v>
      </c>
      <c r="BA746" s="41">
        <f>BA747</f>
        <v>0</v>
      </c>
      <c r="BB746" s="45">
        <f t="shared" si="296"/>
        <v>6246.09</v>
      </c>
      <c r="BC746" s="41">
        <f>BC747</f>
        <v>0</v>
      </c>
      <c r="BD746" s="45">
        <f t="shared" si="296"/>
        <v>6246.09</v>
      </c>
      <c r="BE746" s="41">
        <f>BE747</f>
        <v>0</v>
      </c>
      <c r="BF746" s="45">
        <f t="shared" si="296"/>
        <v>6246.09</v>
      </c>
    </row>
    <row r="747" spans="1:58" ht="23.1" customHeight="1" x14ac:dyDescent="0.4">
      <c r="A747" s="15"/>
      <c r="B747" s="46"/>
      <c r="C747" s="43" t="s">
        <v>389</v>
      </c>
      <c r="D747" s="43" t="s">
        <v>390</v>
      </c>
      <c r="E747" s="43"/>
      <c r="F747" s="43"/>
      <c r="G747" s="41">
        <f>G748</f>
        <v>0</v>
      </c>
      <c r="H747" s="41"/>
      <c r="I747" s="41">
        <f t="shared" si="297"/>
        <v>0</v>
      </c>
      <c r="J747" s="41"/>
      <c r="K747" s="41"/>
      <c r="L747" s="41"/>
      <c r="M747" s="41">
        <f>L747+K747</f>
        <v>0</v>
      </c>
      <c r="N747" s="41"/>
      <c r="O747" s="41">
        <f>N747+M747</f>
        <v>0</v>
      </c>
      <c r="P747" s="41"/>
      <c r="Q747" s="41">
        <f>P747+O747</f>
        <v>0</v>
      </c>
      <c r="R747" s="41"/>
      <c r="S747" s="41">
        <f>R747+Q747</f>
        <v>0</v>
      </c>
      <c r="T747" s="41"/>
      <c r="U747" s="41">
        <f>T747+S747</f>
        <v>0</v>
      </c>
      <c r="V747" s="44"/>
      <c r="W747" s="41">
        <f>V747+U747</f>
        <v>0</v>
      </c>
      <c r="X747" s="44"/>
      <c r="Y747" s="41">
        <v>0</v>
      </c>
      <c r="Z747" s="41">
        <f t="shared" si="299"/>
        <v>0</v>
      </c>
      <c r="AA747" s="41">
        <v>0</v>
      </c>
      <c r="AB747" s="45">
        <f t="shared" si="302"/>
        <v>0</v>
      </c>
      <c r="AC747" s="41">
        <v>0</v>
      </c>
      <c r="AD747" s="45">
        <f t="shared" si="302"/>
        <v>0</v>
      </c>
      <c r="AE747" s="41">
        <v>0</v>
      </c>
      <c r="AF747" s="45">
        <f t="shared" si="291"/>
        <v>0</v>
      </c>
      <c r="AG747" s="41">
        <v>0</v>
      </c>
      <c r="AH747" s="45">
        <f t="shared" si="291"/>
        <v>0</v>
      </c>
      <c r="AI747" s="41">
        <v>0</v>
      </c>
      <c r="AJ747" s="45">
        <f t="shared" si="291"/>
        <v>0</v>
      </c>
      <c r="AK747" s="41">
        <v>0</v>
      </c>
      <c r="AL747" s="45">
        <f t="shared" si="291"/>
        <v>0</v>
      </c>
      <c r="AM747" s="41">
        <v>0</v>
      </c>
      <c r="AN747" s="45">
        <f t="shared" si="292"/>
        <v>0</v>
      </c>
      <c r="AO747" s="41">
        <v>0</v>
      </c>
      <c r="AP747" s="45">
        <f t="shared" si="292"/>
        <v>0</v>
      </c>
      <c r="AQ747" s="41">
        <f>AQ748</f>
        <v>4046.09</v>
      </c>
      <c r="AR747" s="45">
        <f t="shared" si="292"/>
        <v>4046.09</v>
      </c>
      <c r="AS747" s="41">
        <f>AS748</f>
        <v>0</v>
      </c>
      <c r="AT747" s="45">
        <f t="shared" si="292"/>
        <v>4046.09</v>
      </c>
      <c r="AU747" s="41">
        <f>AU748</f>
        <v>2200</v>
      </c>
      <c r="AV747" s="45">
        <f t="shared" si="298"/>
        <v>6246.09</v>
      </c>
      <c r="AW747" s="41">
        <f>AW748</f>
        <v>0</v>
      </c>
      <c r="AX747" s="45">
        <f t="shared" si="298"/>
        <v>6246.09</v>
      </c>
      <c r="AY747" s="41">
        <f>AY748</f>
        <v>0</v>
      </c>
      <c r="AZ747" s="45">
        <f t="shared" si="298"/>
        <v>6246.09</v>
      </c>
      <c r="BA747" s="41">
        <f>BA748</f>
        <v>0</v>
      </c>
      <c r="BB747" s="45">
        <f t="shared" si="296"/>
        <v>6246.09</v>
      </c>
      <c r="BC747" s="41">
        <f>BC748</f>
        <v>0</v>
      </c>
      <c r="BD747" s="45">
        <f t="shared" si="296"/>
        <v>6246.09</v>
      </c>
      <c r="BE747" s="41">
        <f>BE748</f>
        <v>0</v>
      </c>
      <c r="BF747" s="45">
        <f t="shared" si="296"/>
        <v>6246.09</v>
      </c>
    </row>
    <row r="748" spans="1:58" ht="21.6" customHeight="1" x14ac:dyDescent="0.4">
      <c r="A748" s="15"/>
      <c r="B748" s="46"/>
      <c r="C748" s="43" t="s">
        <v>391</v>
      </c>
      <c r="D748" s="43" t="s">
        <v>390</v>
      </c>
      <c r="E748" s="43">
        <v>700</v>
      </c>
      <c r="F748" s="43"/>
      <c r="G748" s="41">
        <v>0</v>
      </c>
      <c r="H748" s="41"/>
      <c r="I748" s="41">
        <f t="shared" si="297"/>
        <v>0</v>
      </c>
      <c r="J748" s="41">
        <f>J749+J752+J757</f>
        <v>0</v>
      </c>
      <c r="K748" s="41">
        <f t="shared" si="288"/>
        <v>0</v>
      </c>
      <c r="L748" s="41">
        <f>L749+L752+L757</f>
        <v>0</v>
      </c>
      <c r="M748" s="44">
        <f t="shared" si="301"/>
        <v>0</v>
      </c>
      <c r="N748" s="41">
        <f>N749+N752+N757</f>
        <v>0</v>
      </c>
      <c r="O748" s="44">
        <f t="shared" ref="O748:O759" si="304">M748+N748</f>
        <v>0</v>
      </c>
      <c r="P748" s="41">
        <f>P749+P752+P757</f>
        <v>0</v>
      </c>
      <c r="Q748" s="44">
        <f t="shared" si="284"/>
        <v>0</v>
      </c>
      <c r="R748" s="41">
        <f>R749+R752+R757</f>
        <v>0</v>
      </c>
      <c r="S748" s="44">
        <f t="shared" si="285"/>
        <v>0</v>
      </c>
      <c r="T748" s="41">
        <f>T749+T752+T757</f>
        <v>0</v>
      </c>
      <c r="U748" s="44">
        <f t="shared" si="286"/>
        <v>0</v>
      </c>
      <c r="V748" s="44"/>
      <c r="W748" s="44">
        <f t="shared" si="287"/>
        <v>0</v>
      </c>
      <c r="X748" s="44">
        <f>X749+X752+X757</f>
        <v>0</v>
      </c>
      <c r="Y748" s="41">
        <v>0</v>
      </c>
      <c r="Z748" s="41">
        <f t="shared" si="299"/>
        <v>0</v>
      </c>
      <c r="AA748" s="41">
        <v>0</v>
      </c>
      <c r="AB748" s="45">
        <f t="shared" si="302"/>
        <v>0</v>
      </c>
      <c r="AC748" s="41">
        <v>0</v>
      </c>
      <c r="AD748" s="45">
        <f t="shared" si="302"/>
        <v>0</v>
      </c>
      <c r="AE748" s="41">
        <v>0</v>
      </c>
      <c r="AF748" s="45">
        <f t="shared" si="291"/>
        <v>0</v>
      </c>
      <c r="AG748" s="41">
        <v>0</v>
      </c>
      <c r="AH748" s="45">
        <f t="shared" si="291"/>
        <v>0</v>
      </c>
      <c r="AI748" s="41">
        <v>0</v>
      </c>
      <c r="AJ748" s="45">
        <f t="shared" si="291"/>
        <v>0</v>
      </c>
      <c r="AK748" s="41">
        <v>0</v>
      </c>
      <c r="AL748" s="45">
        <f t="shared" si="291"/>
        <v>0</v>
      </c>
      <c r="AM748" s="41">
        <v>0</v>
      </c>
      <c r="AN748" s="45">
        <f t="shared" si="292"/>
        <v>0</v>
      </c>
      <c r="AO748" s="41">
        <v>0</v>
      </c>
      <c r="AP748" s="45">
        <f t="shared" si="292"/>
        <v>0</v>
      </c>
      <c r="AQ748" s="41">
        <v>4046.09</v>
      </c>
      <c r="AR748" s="45">
        <f t="shared" si="292"/>
        <v>4046.09</v>
      </c>
      <c r="AS748" s="41"/>
      <c r="AT748" s="45">
        <f t="shared" ref="AT748:AZ772" si="305">AR748+AS748</f>
        <v>4046.09</v>
      </c>
      <c r="AU748" s="41">
        <v>2200</v>
      </c>
      <c r="AV748" s="45">
        <f t="shared" si="305"/>
        <v>6246.09</v>
      </c>
      <c r="AW748" s="41">
        <v>0</v>
      </c>
      <c r="AX748" s="45">
        <f t="shared" si="305"/>
        <v>6246.09</v>
      </c>
      <c r="AY748" s="41">
        <v>0</v>
      </c>
      <c r="AZ748" s="45">
        <f t="shared" si="305"/>
        <v>6246.09</v>
      </c>
      <c r="BA748" s="41"/>
      <c r="BB748" s="45">
        <f t="shared" si="296"/>
        <v>6246.09</v>
      </c>
      <c r="BC748" s="41"/>
      <c r="BD748" s="45">
        <f t="shared" si="296"/>
        <v>6246.09</v>
      </c>
      <c r="BE748" s="41"/>
      <c r="BF748" s="45">
        <f t="shared" si="296"/>
        <v>6246.09</v>
      </c>
    </row>
    <row r="749" spans="1:58" ht="40.35" customHeight="1" x14ac:dyDescent="0.4">
      <c r="A749" s="15"/>
      <c r="B749" s="46"/>
      <c r="C749" s="43" t="s">
        <v>483</v>
      </c>
      <c r="D749" s="43" t="s">
        <v>334</v>
      </c>
      <c r="E749" s="43"/>
      <c r="F749" s="44"/>
      <c r="G749" s="41">
        <f>G750+G753+G758</f>
        <v>0</v>
      </c>
      <c r="H749" s="41">
        <f>H750</f>
        <v>0</v>
      </c>
      <c r="I749" s="41">
        <f t="shared" si="297"/>
        <v>0</v>
      </c>
      <c r="J749" s="41">
        <f>J750</f>
        <v>0</v>
      </c>
      <c r="K749" s="41">
        <f t="shared" si="288"/>
        <v>0</v>
      </c>
      <c r="L749" s="41">
        <f>L750</f>
        <v>0</v>
      </c>
      <c r="M749" s="44">
        <f t="shared" si="301"/>
        <v>0</v>
      </c>
      <c r="N749" s="41">
        <f>N750</f>
        <v>0</v>
      </c>
      <c r="O749" s="44">
        <f t="shared" si="304"/>
        <v>0</v>
      </c>
      <c r="P749" s="41">
        <f>P750</f>
        <v>0</v>
      </c>
      <c r="Q749" s="44">
        <f t="shared" si="284"/>
        <v>0</v>
      </c>
      <c r="R749" s="41">
        <f>R750</f>
        <v>0</v>
      </c>
      <c r="S749" s="44">
        <f t="shared" si="285"/>
        <v>0</v>
      </c>
      <c r="T749" s="41">
        <f>T750</f>
        <v>0</v>
      </c>
      <c r="U749" s="44">
        <f t="shared" si="286"/>
        <v>0</v>
      </c>
      <c r="V749" s="44"/>
      <c r="W749" s="44">
        <f t="shared" si="287"/>
        <v>0</v>
      </c>
      <c r="X749" s="44">
        <f>X750</f>
        <v>0</v>
      </c>
      <c r="Y749" s="49">
        <f>Y750+Y753+Y758</f>
        <v>0</v>
      </c>
      <c r="Z749" s="41">
        <f t="shared" si="299"/>
        <v>0</v>
      </c>
      <c r="AA749" s="49">
        <f>AA750+AA753+AA758</f>
        <v>0</v>
      </c>
      <c r="AB749" s="45">
        <f t="shared" si="302"/>
        <v>0</v>
      </c>
      <c r="AC749" s="49">
        <f>AC750+AC753+AC758</f>
        <v>0</v>
      </c>
      <c r="AD749" s="45">
        <f t="shared" si="302"/>
        <v>0</v>
      </c>
      <c r="AE749" s="49">
        <f>AE750+AE753+AE758</f>
        <v>0</v>
      </c>
      <c r="AF749" s="45">
        <f t="shared" si="291"/>
        <v>0</v>
      </c>
      <c r="AG749" s="49">
        <f>AG750+AG753+AG758</f>
        <v>0</v>
      </c>
      <c r="AH749" s="45">
        <f t="shared" si="291"/>
        <v>0</v>
      </c>
      <c r="AI749" s="49">
        <f>AI750+AI753+AI758</f>
        <v>0</v>
      </c>
      <c r="AJ749" s="45">
        <f t="shared" si="291"/>
        <v>0</v>
      </c>
      <c r="AK749" s="49">
        <f>AK750+AK753+AK758</f>
        <v>0</v>
      </c>
      <c r="AL749" s="45">
        <f t="shared" si="291"/>
        <v>0</v>
      </c>
      <c r="AM749" s="49">
        <f>AM750+AM753+AM758</f>
        <v>0</v>
      </c>
      <c r="AN749" s="45">
        <f t="shared" si="292"/>
        <v>0</v>
      </c>
      <c r="AO749" s="49">
        <f>AO750+AO753+AO758</f>
        <v>0</v>
      </c>
      <c r="AP749" s="45">
        <f t="shared" si="292"/>
        <v>0</v>
      </c>
      <c r="AQ749" s="49">
        <f>AQ750+AQ753+AQ758</f>
        <v>5238.7420000000002</v>
      </c>
      <c r="AR749" s="45">
        <f t="shared" si="292"/>
        <v>5238.7420000000002</v>
      </c>
      <c r="AS749" s="49">
        <f>AS750+AS753+AS758</f>
        <v>0</v>
      </c>
      <c r="AT749" s="45">
        <f t="shared" si="305"/>
        <v>5238.7420000000002</v>
      </c>
      <c r="AU749" s="49">
        <f>AU750+AU753+AU758</f>
        <v>0</v>
      </c>
      <c r="AV749" s="45">
        <f t="shared" si="305"/>
        <v>5238.7420000000002</v>
      </c>
      <c r="AW749" s="49">
        <f>AW750+AW753+AW758</f>
        <v>0</v>
      </c>
      <c r="AX749" s="45">
        <f t="shared" si="305"/>
        <v>5238.7420000000002</v>
      </c>
      <c r="AY749" s="49">
        <f>AY750+AY753+AY758</f>
        <v>0</v>
      </c>
      <c r="AZ749" s="45">
        <f t="shared" si="305"/>
        <v>5238.7420000000002</v>
      </c>
      <c r="BA749" s="49">
        <f>BA750+BA753+BA758</f>
        <v>0</v>
      </c>
      <c r="BB749" s="45">
        <f t="shared" si="296"/>
        <v>5238.7420000000002</v>
      </c>
      <c r="BC749" s="49">
        <f>BC750+BC753+BC758</f>
        <v>0</v>
      </c>
      <c r="BD749" s="45">
        <f t="shared" si="296"/>
        <v>5238.7420000000002</v>
      </c>
      <c r="BE749" s="49">
        <f>BE750+BE753+BE758</f>
        <v>0</v>
      </c>
      <c r="BF749" s="45">
        <f t="shared" si="296"/>
        <v>5238.7420000000002</v>
      </c>
    </row>
    <row r="750" spans="1:58" ht="20.45" customHeight="1" x14ac:dyDescent="0.4">
      <c r="A750" s="15"/>
      <c r="B750" s="46"/>
      <c r="C750" s="43" t="s">
        <v>335</v>
      </c>
      <c r="D750" s="43" t="s">
        <v>336</v>
      </c>
      <c r="E750" s="43"/>
      <c r="F750" s="44"/>
      <c r="G750" s="41">
        <f>G751</f>
        <v>0</v>
      </c>
      <c r="H750" s="41">
        <f>H751</f>
        <v>0</v>
      </c>
      <c r="I750" s="41">
        <f t="shared" si="297"/>
        <v>0</v>
      </c>
      <c r="J750" s="41">
        <f>J751</f>
        <v>0</v>
      </c>
      <c r="K750" s="41">
        <f t="shared" si="288"/>
        <v>0</v>
      </c>
      <c r="L750" s="41">
        <f>L751</f>
        <v>0</v>
      </c>
      <c r="M750" s="44">
        <f t="shared" si="301"/>
        <v>0</v>
      </c>
      <c r="N750" s="41">
        <f>N751</f>
        <v>0</v>
      </c>
      <c r="O750" s="44">
        <f t="shared" si="304"/>
        <v>0</v>
      </c>
      <c r="P750" s="41">
        <f>P751</f>
        <v>0</v>
      </c>
      <c r="Q750" s="44">
        <f t="shared" si="284"/>
        <v>0</v>
      </c>
      <c r="R750" s="41">
        <f>R751</f>
        <v>0</v>
      </c>
      <c r="S750" s="44">
        <f t="shared" si="285"/>
        <v>0</v>
      </c>
      <c r="T750" s="41">
        <f>T751</f>
        <v>0</v>
      </c>
      <c r="U750" s="44">
        <f t="shared" si="286"/>
        <v>0</v>
      </c>
      <c r="V750" s="44"/>
      <c r="W750" s="44">
        <f t="shared" si="287"/>
        <v>0</v>
      </c>
      <c r="X750" s="44">
        <f>X751</f>
        <v>0</v>
      </c>
      <c r="Y750" s="41">
        <f>Y751</f>
        <v>0</v>
      </c>
      <c r="Z750" s="41">
        <f t="shared" si="299"/>
        <v>0</v>
      </c>
      <c r="AA750" s="41">
        <f>AA751</f>
        <v>0</v>
      </c>
      <c r="AB750" s="45">
        <f t="shared" si="302"/>
        <v>0</v>
      </c>
      <c r="AC750" s="41">
        <f>AC751</f>
        <v>0</v>
      </c>
      <c r="AD750" s="45">
        <f t="shared" si="302"/>
        <v>0</v>
      </c>
      <c r="AE750" s="41">
        <f>AE751</f>
        <v>0</v>
      </c>
      <c r="AF750" s="45">
        <f t="shared" si="291"/>
        <v>0</v>
      </c>
      <c r="AG750" s="41">
        <f>AG751</f>
        <v>0</v>
      </c>
      <c r="AH750" s="45">
        <f t="shared" si="291"/>
        <v>0</v>
      </c>
      <c r="AI750" s="41">
        <f>AI751</f>
        <v>0</v>
      </c>
      <c r="AJ750" s="45">
        <f t="shared" si="291"/>
        <v>0</v>
      </c>
      <c r="AK750" s="41">
        <f>AK751</f>
        <v>0</v>
      </c>
      <c r="AL750" s="45">
        <f t="shared" si="291"/>
        <v>0</v>
      </c>
      <c r="AM750" s="41">
        <f>AM751</f>
        <v>0</v>
      </c>
      <c r="AN750" s="45">
        <f t="shared" si="292"/>
        <v>0</v>
      </c>
      <c r="AO750" s="41">
        <f>AO751</f>
        <v>0</v>
      </c>
      <c r="AP750" s="45">
        <f t="shared" si="292"/>
        <v>0</v>
      </c>
      <c r="AQ750" s="41">
        <f>AQ751</f>
        <v>1232.7750000000001</v>
      </c>
      <c r="AR750" s="45">
        <f t="shared" si="292"/>
        <v>1232.7750000000001</v>
      </c>
      <c r="AS750" s="41">
        <f>AS751</f>
        <v>0</v>
      </c>
      <c r="AT750" s="45">
        <f t="shared" si="305"/>
        <v>1232.7750000000001</v>
      </c>
      <c r="AU750" s="41">
        <f>AU751</f>
        <v>0</v>
      </c>
      <c r="AV750" s="45">
        <f t="shared" si="305"/>
        <v>1232.7750000000001</v>
      </c>
      <c r="AW750" s="41">
        <f>AW751</f>
        <v>0</v>
      </c>
      <c r="AX750" s="45">
        <f t="shared" si="305"/>
        <v>1232.7750000000001</v>
      </c>
      <c r="AY750" s="41">
        <f>AY751</f>
        <v>0</v>
      </c>
      <c r="AZ750" s="45">
        <f t="shared" si="305"/>
        <v>1232.7750000000001</v>
      </c>
      <c r="BA750" s="41">
        <f>BA751</f>
        <v>0</v>
      </c>
      <c r="BB750" s="45">
        <f t="shared" si="296"/>
        <v>1232.7750000000001</v>
      </c>
      <c r="BC750" s="41">
        <f>BC751</f>
        <v>0</v>
      </c>
      <c r="BD750" s="45">
        <f t="shared" si="296"/>
        <v>1232.7750000000001</v>
      </c>
      <c r="BE750" s="41">
        <f>BE751</f>
        <v>0</v>
      </c>
      <c r="BF750" s="45">
        <f t="shared" si="296"/>
        <v>1232.7750000000001</v>
      </c>
    </row>
    <row r="751" spans="1:58" ht="39.6" customHeight="1" x14ac:dyDescent="0.4">
      <c r="A751" s="15"/>
      <c r="B751" s="46"/>
      <c r="C751" s="43" t="s">
        <v>130</v>
      </c>
      <c r="D751" s="43" t="s">
        <v>337</v>
      </c>
      <c r="E751" s="43"/>
      <c r="F751" s="44"/>
      <c r="G751" s="41">
        <f>G752</f>
        <v>0</v>
      </c>
      <c r="H751" s="41"/>
      <c r="I751" s="41">
        <f t="shared" si="297"/>
        <v>0</v>
      </c>
      <c r="J751" s="41"/>
      <c r="K751" s="41">
        <f t="shared" si="288"/>
        <v>0</v>
      </c>
      <c r="L751" s="41"/>
      <c r="M751" s="44">
        <f t="shared" si="301"/>
        <v>0</v>
      </c>
      <c r="N751" s="41"/>
      <c r="O751" s="44">
        <f t="shared" si="304"/>
        <v>0</v>
      </c>
      <c r="P751" s="41"/>
      <c r="Q751" s="44">
        <f t="shared" si="284"/>
        <v>0</v>
      </c>
      <c r="R751" s="41"/>
      <c r="S751" s="44">
        <f t="shared" si="285"/>
        <v>0</v>
      </c>
      <c r="T751" s="41"/>
      <c r="U751" s="44">
        <f t="shared" si="286"/>
        <v>0</v>
      </c>
      <c r="V751" s="44"/>
      <c r="W751" s="44">
        <f t="shared" si="287"/>
        <v>0</v>
      </c>
      <c r="X751" s="44"/>
      <c r="Y751" s="41">
        <v>0</v>
      </c>
      <c r="Z751" s="41">
        <f t="shared" si="299"/>
        <v>0</v>
      </c>
      <c r="AA751" s="41">
        <v>0</v>
      </c>
      <c r="AB751" s="45">
        <f t="shared" si="302"/>
        <v>0</v>
      </c>
      <c r="AC751" s="41">
        <v>0</v>
      </c>
      <c r="AD751" s="45">
        <f t="shared" si="302"/>
        <v>0</v>
      </c>
      <c r="AE751" s="41">
        <v>0</v>
      </c>
      <c r="AF751" s="45">
        <f t="shared" si="291"/>
        <v>0</v>
      </c>
      <c r="AG751" s="41">
        <v>0</v>
      </c>
      <c r="AH751" s="45">
        <f t="shared" si="291"/>
        <v>0</v>
      </c>
      <c r="AI751" s="41">
        <v>0</v>
      </c>
      <c r="AJ751" s="45">
        <f t="shared" si="291"/>
        <v>0</v>
      </c>
      <c r="AK751" s="41">
        <v>0</v>
      </c>
      <c r="AL751" s="45">
        <f t="shared" si="291"/>
        <v>0</v>
      </c>
      <c r="AM751" s="41">
        <v>0</v>
      </c>
      <c r="AN751" s="45">
        <f t="shared" si="292"/>
        <v>0</v>
      </c>
      <c r="AO751" s="41">
        <v>0</v>
      </c>
      <c r="AP751" s="45">
        <f t="shared" si="292"/>
        <v>0</v>
      </c>
      <c r="AQ751" s="41">
        <f>AQ752</f>
        <v>1232.7750000000001</v>
      </c>
      <c r="AR751" s="45">
        <f t="shared" si="292"/>
        <v>1232.7750000000001</v>
      </c>
      <c r="AS751" s="41">
        <f>AS752</f>
        <v>0</v>
      </c>
      <c r="AT751" s="45">
        <f t="shared" si="305"/>
        <v>1232.7750000000001</v>
      </c>
      <c r="AU751" s="41">
        <f>AU752</f>
        <v>0</v>
      </c>
      <c r="AV751" s="45">
        <f t="shared" si="305"/>
        <v>1232.7750000000001</v>
      </c>
      <c r="AW751" s="41">
        <f>AW752</f>
        <v>0</v>
      </c>
      <c r="AX751" s="45">
        <f t="shared" si="305"/>
        <v>1232.7750000000001</v>
      </c>
      <c r="AY751" s="41">
        <f>AY752</f>
        <v>0</v>
      </c>
      <c r="AZ751" s="45">
        <f t="shared" si="305"/>
        <v>1232.7750000000001</v>
      </c>
      <c r="BA751" s="41">
        <f>BA752</f>
        <v>0</v>
      </c>
      <c r="BB751" s="45">
        <f t="shared" si="296"/>
        <v>1232.7750000000001</v>
      </c>
      <c r="BC751" s="41">
        <f>BC752</f>
        <v>0</v>
      </c>
      <c r="BD751" s="45">
        <f t="shared" si="296"/>
        <v>1232.7750000000001</v>
      </c>
      <c r="BE751" s="41">
        <f>BE752</f>
        <v>0</v>
      </c>
      <c r="BF751" s="45">
        <f t="shared" si="296"/>
        <v>1232.7750000000001</v>
      </c>
    </row>
    <row r="752" spans="1:58" ht="90.95" customHeight="1" x14ac:dyDescent="0.4">
      <c r="A752" s="15"/>
      <c r="B752" s="46"/>
      <c r="C752" s="43" t="s">
        <v>113</v>
      </c>
      <c r="D752" s="43" t="s">
        <v>337</v>
      </c>
      <c r="E752" s="43">
        <v>100</v>
      </c>
      <c r="F752" s="44">
        <v>6</v>
      </c>
      <c r="G752" s="41">
        <v>0</v>
      </c>
      <c r="H752" s="41"/>
      <c r="I752" s="41">
        <f t="shared" si="297"/>
        <v>0</v>
      </c>
      <c r="J752" s="41">
        <f>J753</f>
        <v>0</v>
      </c>
      <c r="K752" s="41">
        <f t="shared" si="288"/>
        <v>0</v>
      </c>
      <c r="L752" s="41">
        <f>L753</f>
        <v>0</v>
      </c>
      <c r="M752" s="44">
        <f t="shared" si="301"/>
        <v>0</v>
      </c>
      <c r="N752" s="41">
        <f>N753</f>
        <v>0</v>
      </c>
      <c r="O752" s="44">
        <f t="shared" si="304"/>
        <v>0</v>
      </c>
      <c r="P752" s="41">
        <f>P753</f>
        <v>0</v>
      </c>
      <c r="Q752" s="44">
        <f t="shared" si="284"/>
        <v>0</v>
      </c>
      <c r="R752" s="41">
        <f>R753</f>
        <v>0</v>
      </c>
      <c r="S752" s="44">
        <f t="shared" si="285"/>
        <v>0</v>
      </c>
      <c r="T752" s="41">
        <f>T753</f>
        <v>0</v>
      </c>
      <c r="U752" s="44">
        <f t="shared" si="286"/>
        <v>0</v>
      </c>
      <c r="V752" s="44"/>
      <c r="W752" s="44">
        <f t="shared" si="287"/>
        <v>0</v>
      </c>
      <c r="X752" s="44">
        <f>X753</f>
        <v>0</v>
      </c>
      <c r="Y752" s="41">
        <v>0</v>
      </c>
      <c r="Z752" s="41">
        <f t="shared" si="299"/>
        <v>0</v>
      </c>
      <c r="AA752" s="41">
        <v>0</v>
      </c>
      <c r="AB752" s="45">
        <f t="shared" si="302"/>
        <v>0</v>
      </c>
      <c r="AC752" s="41">
        <v>0</v>
      </c>
      <c r="AD752" s="45">
        <f t="shared" si="302"/>
        <v>0</v>
      </c>
      <c r="AE752" s="41">
        <v>0</v>
      </c>
      <c r="AF752" s="45">
        <f t="shared" si="291"/>
        <v>0</v>
      </c>
      <c r="AG752" s="41">
        <v>0</v>
      </c>
      <c r="AH752" s="45">
        <f t="shared" si="291"/>
        <v>0</v>
      </c>
      <c r="AI752" s="41">
        <v>0</v>
      </c>
      <c r="AJ752" s="45">
        <f t="shared" si="291"/>
        <v>0</v>
      </c>
      <c r="AK752" s="41">
        <v>0</v>
      </c>
      <c r="AL752" s="45">
        <f t="shared" si="291"/>
        <v>0</v>
      </c>
      <c r="AM752" s="41">
        <v>0</v>
      </c>
      <c r="AN752" s="45">
        <f t="shared" si="292"/>
        <v>0</v>
      </c>
      <c r="AO752" s="41">
        <v>0</v>
      </c>
      <c r="AP752" s="45">
        <f t="shared" si="292"/>
        <v>0</v>
      </c>
      <c r="AQ752" s="41">
        <v>1232.7750000000001</v>
      </c>
      <c r="AR752" s="45">
        <f t="shared" si="292"/>
        <v>1232.7750000000001</v>
      </c>
      <c r="AS752" s="41"/>
      <c r="AT752" s="45">
        <f t="shared" si="305"/>
        <v>1232.7750000000001</v>
      </c>
      <c r="AU752" s="41"/>
      <c r="AV752" s="45">
        <f t="shared" si="305"/>
        <v>1232.7750000000001</v>
      </c>
      <c r="AW752" s="41"/>
      <c r="AX752" s="45">
        <f t="shared" si="305"/>
        <v>1232.7750000000001</v>
      </c>
      <c r="AY752" s="41"/>
      <c r="AZ752" s="45">
        <f t="shared" si="305"/>
        <v>1232.7750000000001</v>
      </c>
      <c r="BA752" s="41"/>
      <c r="BB752" s="45">
        <f t="shared" si="296"/>
        <v>1232.7750000000001</v>
      </c>
      <c r="BC752" s="41"/>
      <c r="BD752" s="45">
        <f t="shared" si="296"/>
        <v>1232.7750000000001</v>
      </c>
      <c r="BE752" s="41"/>
      <c r="BF752" s="45">
        <f t="shared" si="296"/>
        <v>1232.7750000000001</v>
      </c>
    </row>
    <row r="753" spans="1:58" ht="21.6" customHeight="1" x14ac:dyDescent="0.4">
      <c r="A753" s="15"/>
      <c r="B753" s="46"/>
      <c r="C753" s="43" t="s">
        <v>338</v>
      </c>
      <c r="D753" s="43" t="s">
        <v>339</v>
      </c>
      <c r="E753" s="43"/>
      <c r="F753" s="44"/>
      <c r="G753" s="41">
        <f>G754</f>
        <v>0</v>
      </c>
      <c r="H753" s="41">
        <f>H754+H755+H756</f>
        <v>0</v>
      </c>
      <c r="I753" s="41">
        <f t="shared" si="297"/>
        <v>0</v>
      </c>
      <c r="J753" s="41">
        <f>J754+J755+J756</f>
        <v>0</v>
      </c>
      <c r="K753" s="41">
        <f t="shared" si="288"/>
        <v>0</v>
      </c>
      <c r="L753" s="41">
        <f>L754+L755+L756</f>
        <v>0</v>
      </c>
      <c r="M753" s="44">
        <f t="shared" si="301"/>
        <v>0</v>
      </c>
      <c r="N753" s="41">
        <f>N754+N755+N756</f>
        <v>0</v>
      </c>
      <c r="O753" s="44">
        <f t="shared" si="304"/>
        <v>0</v>
      </c>
      <c r="P753" s="41">
        <f>P754+P755+P756</f>
        <v>0</v>
      </c>
      <c r="Q753" s="44">
        <f t="shared" si="284"/>
        <v>0</v>
      </c>
      <c r="R753" s="41">
        <f>R754+R755+R756</f>
        <v>0</v>
      </c>
      <c r="S753" s="44">
        <f t="shared" si="285"/>
        <v>0</v>
      </c>
      <c r="T753" s="41">
        <f>T754+T755+T756</f>
        <v>0</v>
      </c>
      <c r="U753" s="44">
        <f t="shared" si="286"/>
        <v>0</v>
      </c>
      <c r="V753" s="44"/>
      <c r="W753" s="44">
        <f t="shared" si="287"/>
        <v>0</v>
      </c>
      <c r="X753" s="44">
        <f>X754+X755+X756</f>
        <v>0</v>
      </c>
      <c r="Y753" s="41">
        <f>Y754+Y755+Y756</f>
        <v>0</v>
      </c>
      <c r="Z753" s="41">
        <f t="shared" si="299"/>
        <v>0</v>
      </c>
      <c r="AA753" s="41">
        <f>AA754+AA755+AA756</f>
        <v>0</v>
      </c>
      <c r="AB753" s="45">
        <f t="shared" si="302"/>
        <v>0</v>
      </c>
      <c r="AC753" s="41">
        <f>AC754+AC755+AC756</f>
        <v>0</v>
      </c>
      <c r="AD753" s="45">
        <f t="shared" si="302"/>
        <v>0</v>
      </c>
      <c r="AE753" s="41">
        <f>AE754+AE755+AE756</f>
        <v>0</v>
      </c>
      <c r="AF753" s="45">
        <f t="shared" si="291"/>
        <v>0</v>
      </c>
      <c r="AG753" s="41">
        <f>AG754+AG755+AG756</f>
        <v>0</v>
      </c>
      <c r="AH753" s="45">
        <f t="shared" si="291"/>
        <v>0</v>
      </c>
      <c r="AI753" s="41">
        <f>AI754+AI755+AI756</f>
        <v>0</v>
      </c>
      <c r="AJ753" s="45">
        <f t="shared" si="291"/>
        <v>0</v>
      </c>
      <c r="AK753" s="41">
        <f>AK754+AK755+AK756</f>
        <v>0</v>
      </c>
      <c r="AL753" s="45">
        <f t="shared" si="291"/>
        <v>0</v>
      </c>
      <c r="AM753" s="41">
        <f>AM754+AM755+AM756</f>
        <v>0</v>
      </c>
      <c r="AN753" s="45">
        <f t="shared" si="292"/>
        <v>0</v>
      </c>
      <c r="AO753" s="41">
        <f>AO754</f>
        <v>0</v>
      </c>
      <c r="AP753" s="45">
        <f t="shared" si="292"/>
        <v>0</v>
      </c>
      <c r="AQ753" s="41">
        <f>AQ754</f>
        <v>3420.9670000000001</v>
      </c>
      <c r="AR753" s="45">
        <f t="shared" si="292"/>
        <v>3420.9670000000001</v>
      </c>
      <c r="AS753" s="41">
        <f>AS754</f>
        <v>0</v>
      </c>
      <c r="AT753" s="45">
        <f t="shared" si="305"/>
        <v>3420.9670000000001</v>
      </c>
      <c r="AU753" s="41">
        <f>AU754</f>
        <v>0</v>
      </c>
      <c r="AV753" s="45">
        <f t="shared" si="305"/>
        <v>3420.9670000000001</v>
      </c>
      <c r="AW753" s="41">
        <f>AW754</f>
        <v>0</v>
      </c>
      <c r="AX753" s="45">
        <f t="shared" si="305"/>
        <v>3420.9670000000001</v>
      </c>
      <c r="AY753" s="41">
        <f>AY754</f>
        <v>0</v>
      </c>
      <c r="AZ753" s="45">
        <f t="shared" si="305"/>
        <v>3420.9670000000001</v>
      </c>
      <c r="BA753" s="41">
        <f>BA754</f>
        <v>0</v>
      </c>
      <c r="BB753" s="45">
        <f t="shared" si="296"/>
        <v>3420.9670000000001</v>
      </c>
      <c r="BC753" s="41">
        <f>BC754</f>
        <v>0</v>
      </c>
      <c r="BD753" s="45">
        <f t="shared" si="296"/>
        <v>3420.9670000000001</v>
      </c>
      <c r="BE753" s="41">
        <f>BE754</f>
        <v>0</v>
      </c>
      <c r="BF753" s="45">
        <f t="shared" si="296"/>
        <v>3420.9670000000001</v>
      </c>
    </row>
    <row r="754" spans="1:58" ht="38.25" customHeight="1" x14ac:dyDescent="0.4">
      <c r="A754" s="15"/>
      <c r="B754" s="46"/>
      <c r="C754" s="43" t="s">
        <v>130</v>
      </c>
      <c r="D754" s="43" t="s">
        <v>340</v>
      </c>
      <c r="E754" s="43"/>
      <c r="F754" s="44"/>
      <c r="G754" s="41">
        <f>G755+G756+G757</f>
        <v>0</v>
      </c>
      <c r="H754" s="41">
        <v>0</v>
      </c>
      <c r="I754" s="41">
        <f t="shared" si="297"/>
        <v>0</v>
      </c>
      <c r="J754" s="41">
        <v>0</v>
      </c>
      <c r="K754" s="41">
        <f t="shared" si="288"/>
        <v>0</v>
      </c>
      <c r="L754" s="41">
        <v>0</v>
      </c>
      <c r="M754" s="44">
        <f t="shared" si="301"/>
        <v>0</v>
      </c>
      <c r="N754" s="41">
        <v>0</v>
      </c>
      <c r="O754" s="44">
        <f t="shared" si="304"/>
        <v>0</v>
      </c>
      <c r="P754" s="41">
        <v>0</v>
      </c>
      <c r="Q754" s="44">
        <f t="shared" si="284"/>
        <v>0</v>
      </c>
      <c r="R754" s="41">
        <v>0</v>
      </c>
      <c r="S754" s="44">
        <f t="shared" si="285"/>
        <v>0</v>
      </c>
      <c r="T754" s="41">
        <v>0</v>
      </c>
      <c r="U754" s="44">
        <f t="shared" si="286"/>
        <v>0</v>
      </c>
      <c r="V754" s="44"/>
      <c r="W754" s="44">
        <f t="shared" si="287"/>
        <v>0</v>
      </c>
      <c r="X754" s="44"/>
      <c r="Y754" s="41">
        <v>0</v>
      </c>
      <c r="Z754" s="41">
        <f t="shared" si="299"/>
        <v>0</v>
      </c>
      <c r="AA754" s="41">
        <v>0</v>
      </c>
      <c r="AB754" s="45">
        <f t="shared" si="302"/>
        <v>0</v>
      </c>
      <c r="AC754" s="41">
        <v>0</v>
      </c>
      <c r="AD754" s="45">
        <f t="shared" si="302"/>
        <v>0</v>
      </c>
      <c r="AE754" s="41">
        <v>0</v>
      </c>
      <c r="AF754" s="45">
        <f t="shared" si="291"/>
        <v>0</v>
      </c>
      <c r="AG754" s="41">
        <v>0</v>
      </c>
      <c r="AH754" s="45">
        <f t="shared" si="291"/>
        <v>0</v>
      </c>
      <c r="AI754" s="41">
        <v>0</v>
      </c>
      <c r="AJ754" s="45">
        <f t="shared" si="291"/>
        <v>0</v>
      </c>
      <c r="AK754" s="41">
        <v>0</v>
      </c>
      <c r="AL754" s="45">
        <f t="shared" si="291"/>
        <v>0</v>
      </c>
      <c r="AM754" s="41">
        <v>0</v>
      </c>
      <c r="AN754" s="45">
        <f t="shared" si="292"/>
        <v>0</v>
      </c>
      <c r="AO754" s="41">
        <f>AO755+AO756+AO757</f>
        <v>0</v>
      </c>
      <c r="AP754" s="45">
        <f t="shared" si="292"/>
        <v>0</v>
      </c>
      <c r="AQ754" s="41">
        <f>AQ755+AQ756+AQ757</f>
        <v>3420.9670000000001</v>
      </c>
      <c r="AR754" s="45">
        <f t="shared" si="292"/>
        <v>3420.9670000000001</v>
      </c>
      <c r="AS754" s="41">
        <f>AS755+AS756+AS757</f>
        <v>0</v>
      </c>
      <c r="AT754" s="45">
        <f t="shared" si="305"/>
        <v>3420.9670000000001</v>
      </c>
      <c r="AU754" s="41">
        <f>AU755+AU756+AU757</f>
        <v>0</v>
      </c>
      <c r="AV754" s="45">
        <f t="shared" si="305"/>
        <v>3420.9670000000001</v>
      </c>
      <c r="AW754" s="41">
        <f>AW755+AW756+AW757</f>
        <v>0</v>
      </c>
      <c r="AX754" s="45">
        <f t="shared" si="305"/>
        <v>3420.9670000000001</v>
      </c>
      <c r="AY754" s="41">
        <f>AY755+AY756+AY757</f>
        <v>0</v>
      </c>
      <c r="AZ754" s="45">
        <f t="shared" si="305"/>
        <v>3420.9670000000001</v>
      </c>
      <c r="BA754" s="41">
        <f>BA755+BA756+BA757</f>
        <v>0</v>
      </c>
      <c r="BB754" s="45">
        <f t="shared" si="296"/>
        <v>3420.9670000000001</v>
      </c>
      <c r="BC754" s="41">
        <f>BC755+BC756+BC757</f>
        <v>0</v>
      </c>
      <c r="BD754" s="45">
        <f t="shared" si="296"/>
        <v>3420.9670000000001</v>
      </c>
      <c r="BE754" s="41">
        <f>BE755+BE756+BE757</f>
        <v>0</v>
      </c>
      <c r="BF754" s="45">
        <f t="shared" si="296"/>
        <v>3420.9670000000001</v>
      </c>
    </row>
    <row r="755" spans="1:58" ht="97.5" customHeight="1" x14ac:dyDescent="0.4">
      <c r="A755" s="15"/>
      <c r="B755" s="46"/>
      <c r="C755" s="43" t="s">
        <v>113</v>
      </c>
      <c r="D755" s="43" t="s">
        <v>340</v>
      </c>
      <c r="E755" s="43">
        <v>100</v>
      </c>
      <c r="F755" s="44">
        <v>6</v>
      </c>
      <c r="G755" s="41">
        <v>0</v>
      </c>
      <c r="H755" s="41"/>
      <c r="I755" s="41">
        <f t="shared" si="297"/>
        <v>0</v>
      </c>
      <c r="J755" s="41">
        <v>0</v>
      </c>
      <c r="K755" s="41">
        <f t="shared" si="288"/>
        <v>0</v>
      </c>
      <c r="L755" s="41">
        <v>0</v>
      </c>
      <c r="M755" s="44">
        <f t="shared" si="301"/>
        <v>0</v>
      </c>
      <c r="N755" s="41">
        <v>0</v>
      </c>
      <c r="O755" s="44">
        <f t="shared" si="304"/>
        <v>0</v>
      </c>
      <c r="P755" s="41">
        <v>0</v>
      </c>
      <c r="Q755" s="44">
        <f t="shared" ref="Q755:Q770" si="306">O755+P755</f>
        <v>0</v>
      </c>
      <c r="R755" s="41">
        <v>0</v>
      </c>
      <c r="S755" s="44">
        <f t="shared" ref="S755:S770" si="307">Q755+R755</f>
        <v>0</v>
      </c>
      <c r="T755" s="41">
        <v>0</v>
      </c>
      <c r="U755" s="44">
        <f t="shared" ref="U755:U770" si="308">S755+T755</f>
        <v>0</v>
      </c>
      <c r="V755" s="44"/>
      <c r="W755" s="44">
        <f t="shared" ref="W755:W770" si="309">U755+V755</f>
        <v>0</v>
      </c>
      <c r="X755" s="44"/>
      <c r="Y755" s="41">
        <v>0</v>
      </c>
      <c r="Z755" s="41">
        <f t="shared" si="299"/>
        <v>0</v>
      </c>
      <c r="AA755" s="41">
        <v>0</v>
      </c>
      <c r="AB755" s="45">
        <f t="shared" si="302"/>
        <v>0</v>
      </c>
      <c r="AC755" s="41">
        <v>0</v>
      </c>
      <c r="AD755" s="45">
        <f t="shared" si="302"/>
        <v>0</v>
      </c>
      <c r="AE755" s="41">
        <v>0</v>
      </c>
      <c r="AF755" s="45">
        <f t="shared" si="291"/>
        <v>0</v>
      </c>
      <c r="AG755" s="41">
        <v>0</v>
      </c>
      <c r="AH755" s="45">
        <f t="shared" si="291"/>
        <v>0</v>
      </c>
      <c r="AI755" s="41">
        <v>0</v>
      </c>
      <c r="AJ755" s="45">
        <f t="shared" si="291"/>
        <v>0</v>
      </c>
      <c r="AK755" s="41">
        <v>0</v>
      </c>
      <c r="AL755" s="45">
        <f t="shared" si="291"/>
        <v>0</v>
      </c>
      <c r="AM755" s="41">
        <v>0</v>
      </c>
      <c r="AN755" s="45">
        <f t="shared" si="292"/>
        <v>0</v>
      </c>
      <c r="AO755" s="41">
        <v>0</v>
      </c>
      <c r="AP755" s="45">
        <f t="shared" si="292"/>
        <v>0</v>
      </c>
      <c r="AQ755" s="41">
        <v>3402.3339999999998</v>
      </c>
      <c r="AR755" s="45">
        <f t="shared" si="292"/>
        <v>3402.3339999999998</v>
      </c>
      <c r="AS755" s="41"/>
      <c r="AT755" s="45">
        <f t="shared" si="305"/>
        <v>3402.3339999999998</v>
      </c>
      <c r="AU755" s="41"/>
      <c r="AV755" s="45">
        <f t="shared" si="305"/>
        <v>3402.3339999999998</v>
      </c>
      <c r="AW755" s="41"/>
      <c r="AX755" s="45">
        <f t="shared" si="305"/>
        <v>3402.3339999999998</v>
      </c>
      <c r="AY755" s="41"/>
      <c r="AZ755" s="45">
        <f t="shared" si="305"/>
        <v>3402.3339999999998</v>
      </c>
      <c r="BA755" s="41"/>
      <c r="BB755" s="45">
        <f t="shared" si="296"/>
        <v>3402.3339999999998</v>
      </c>
      <c r="BC755" s="41"/>
      <c r="BD755" s="45">
        <f t="shared" si="296"/>
        <v>3402.3339999999998</v>
      </c>
      <c r="BE755" s="41"/>
      <c r="BF755" s="45">
        <f t="shared" si="296"/>
        <v>3402.3339999999998</v>
      </c>
    </row>
    <row r="756" spans="1:58" ht="37.35" customHeight="1" x14ac:dyDescent="0.4">
      <c r="A756" s="15"/>
      <c r="B756" s="46"/>
      <c r="C756" s="43" t="s">
        <v>14</v>
      </c>
      <c r="D756" s="43" t="s">
        <v>340</v>
      </c>
      <c r="E756" s="43">
        <v>200</v>
      </c>
      <c r="F756" s="44">
        <v>6</v>
      </c>
      <c r="G756" s="41">
        <v>0</v>
      </c>
      <c r="H756" s="41">
        <v>0</v>
      </c>
      <c r="I756" s="41">
        <f t="shared" si="297"/>
        <v>0</v>
      </c>
      <c r="J756" s="41">
        <v>0</v>
      </c>
      <c r="K756" s="41">
        <f t="shared" si="288"/>
        <v>0</v>
      </c>
      <c r="L756" s="41">
        <v>0</v>
      </c>
      <c r="M756" s="44">
        <f t="shared" si="301"/>
        <v>0</v>
      </c>
      <c r="N756" s="41">
        <v>0</v>
      </c>
      <c r="O756" s="44">
        <f t="shared" si="304"/>
        <v>0</v>
      </c>
      <c r="P756" s="41">
        <v>0</v>
      </c>
      <c r="Q756" s="44">
        <f t="shared" si="306"/>
        <v>0</v>
      </c>
      <c r="R756" s="41">
        <v>0</v>
      </c>
      <c r="S756" s="44">
        <f t="shared" si="307"/>
        <v>0</v>
      </c>
      <c r="T756" s="41">
        <v>0</v>
      </c>
      <c r="U756" s="44">
        <f t="shared" si="308"/>
        <v>0</v>
      </c>
      <c r="V756" s="44"/>
      <c r="W756" s="44">
        <f t="shared" si="309"/>
        <v>0</v>
      </c>
      <c r="X756" s="44"/>
      <c r="Y756" s="41">
        <v>0</v>
      </c>
      <c r="Z756" s="41">
        <f t="shared" si="299"/>
        <v>0</v>
      </c>
      <c r="AA756" s="41">
        <v>0</v>
      </c>
      <c r="AB756" s="45">
        <f t="shared" si="302"/>
        <v>0</v>
      </c>
      <c r="AC756" s="41">
        <v>0</v>
      </c>
      <c r="AD756" s="45">
        <f t="shared" si="302"/>
        <v>0</v>
      </c>
      <c r="AE756" s="41">
        <v>0</v>
      </c>
      <c r="AF756" s="45">
        <f t="shared" si="291"/>
        <v>0</v>
      </c>
      <c r="AG756" s="41">
        <v>0</v>
      </c>
      <c r="AH756" s="45">
        <f t="shared" si="291"/>
        <v>0</v>
      </c>
      <c r="AI756" s="41">
        <v>0</v>
      </c>
      <c r="AJ756" s="45">
        <f t="shared" si="291"/>
        <v>0</v>
      </c>
      <c r="AK756" s="41">
        <v>0</v>
      </c>
      <c r="AL756" s="45">
        <f t="shared" si="291"/>
        <v>0</v>
      </c>
      <c r="AM756" s="41">
        <v>0</v>
      </c>
      <c r="AN756" s="45">
        <f t="shared" si="292"/>
        <v>0</v>
      </c>
      <c r="AO756" s="41">
        <v>0</v>
      </c>
      <c r="AP756" s="45">
        <f t="shared" si="292"/>
        <v>0</v>
      </c>
      <c r="AQ756" s="41">
        <v>17.332999999999998</v>
      </c>
      <c r="AR756" s="45">
        <f t="shared" si="292"/>
        <v>17.332999999999998</v>
      </c>
      <c r="AS756" s="41"/>
      <c r="AT756" s="45">
        <f t="shared" si="305"/>
        <v>17.332999999999998</v>
      </c>
      <c r="AU756" s="41"/>
      <c r="AV756" s="45">
        <f t="shared" si="305"/>
        <v>17.332999999999998</v>
      </c>
      <c r="AW756" s="41"/>
      <c r="AX756" s="45">
        <f t="shared" si="305"/>
        <v>17.332999999999998</v>
      </c>
      <c r="AY756" s="41"/>
      <c r="AZ756" s="45">
        <f t="shared" si="305"/>
        <v>17.332999999999998</v>
      </c>
      <c r="BA756" s="41"/>
      <c r="BB756" s="45">
        <f t="shared" si="296"/>
        <v>17.332999999999998</v>
      </c>
      <c r="BC756" s="41"/>
      <c r="BD756" s="45">
        <f t="shared" si="296"/>
        <v>17.332999999999998</v>
      </c>
      <c r="BE756" s="41"/>
      <c r="BF756" s="45">
        <f t="shared" si="296"/>
        <v>17.332999999999998</v>
      </c>
    </row>
    <row r="757" spans="1:58" ht="26.25" x14ac:dyDescent="0.4">
      <c r="A757" s="15"/>
      <c r="B757" s="46"/>
      <c r="C757" s="43" t="s">
        <v>18</v>
      </c>
      <c r="D757" s="43" t="s">
        <v>340</v>
      </c>
      <c r="E757" s="43">
        <v>800</v>
      </c>
      <c r="F757" s="44">
        <v>6</v>
      </c>
      <c r="G757" s="41">
        <v>0</v>
      </c>
      <c r="H757" s="41">
        <f>H758</f>
        <v>0</v>
      </c>
      <c r="I757" s="41">
        <f t="shared" si="297"/>
        <v>0</v>
      </c>
      <c r="J757" s="41">
        <f>J758</f>
        <v>0</v>
      </c>
      <c r="K757" s="41">
        <f t="shared" si="288"/>
        <v>0</v>
      </c>
      <c r="L757" s="41">
        <f>L758</f>
        <v>0</v>
      </c>
      <c r="M757" s="44">
        <f t="shared" si="301"/>
        <v>0</v>
      </c>
      <c r="N757" s="41">
        <f>N758</f>
        <v>0</v>
      </c>
      <c r="O757" s="44">
        <f t="shared" si="304"/>
        <v>0</v>
      </c>
      <c r="P757" s="41">
        <f>P758</f>
        <v>0</v>
      </c>
      <c r="Q757" s="44">
        <f t="shared" si="306"/>
        <v>0</v>
      </c>
      <c r="R757" s="41">
        <f>R758</f>
        <v>0</v>
      </c>
      <c r="S757" s="44">
        <f t="shared" si="307"/>
        <v>0</v>
      </c>
      <c r="T757" s="41">
        <f>T758</f>
        <v>0</v>
      </c>
      <c r="U757" s="44">
        <f t="shared" si="308"/>
        <v>0</v>
      </c>
      <c r="V757" s="44"/>
      <c r="W757" s="44">
        <f t="shared" si="309"/>
        <v>0</v>
      </c>
      <c r="X757" s="44">
        <f>X758</f>
        <v>0</v>
      </c>
      <c r="Y757" s="41">
        <v>0</v>
      </c>
      <c r="Z757" s="41">
        <f t="shared" si="299"/>
        <v>0</v>
      </c>
      <c r="AA757" s="41">
        <v>0</v>
      </c>
      <c r="AB757" s="45">
        <f t="shared" si="302"/>
        <v>0</v>
      </c>
      <c r="AC757" s="41">
        <v>0</v>
      </c>
      <c r="AD757" s="45">
        <f t="shared" si="302"/>
        <v>0</v>
      </c>
      <c r="AE757" s="41">
        <v>0</v>
      </c>
      <c r="AF757" s="45">
        <f t="shared" si="291"/>
        <v>0</v>
      </c>
      <c r="AG757" s="41">
        <v>0</v>
      </c>
      <c r="AH757" s="45">
        <f t="shared" si="291"/>
        <v>0</v>
      </c>
      <c r="AI757" s="41">
        <v>0</v>
      </c>
      <c r="AJ757" s="45">
        <f t="shared" si="291"/>
        <v>0</v>
      </c>
      <c r="AK757" s="41">
        <v>0</v>
      </c>
      <c r="AL757" s="45">
        <f t="shared" si="291"/>
        <v>0</v>
      </c>
      <c r="AM757" s="41">
        <v>0</v>
      </c>
      <c r="AN757" s="45">
        <f t="shared" si="292"/>
        <v>0</v>
      </c>
      <c r="AO757" s="41">
        <v>0</v>
      </c>
      <c r="AP757" s="45">
        <f t="shared" si="292"/>
        <v>0</v>
      </c>
      <c r="AQ757" s="41">
        <v>1.3</v>
      </c>
      <c r="AR757" s="45">
        <f t="shared" si="292"/>
        <v>1.3</v>
      </c>
      <c r="AS757" s="41"/>
      <c r="AT757" s="45">
        <f t="shared" si="305"/>
        <v>1.3</v>
      </c>
      <c r="AU757" s="41"/>
      <c r="AV757" s="45">
        <f t="shared" si="305"/>
        <v>1.3</v>
      </c>
      <c r="AW757" s="41"/>
      <c r="AX757" s="45">
        <f t="shared" si="305"/>
        <v>1.3</v>
      </c>
      <c r="AY757" s="41"/>
      <c r="AZ757" s="45">
        <f t="shared" si="305"/>
        <v>1.3</v>
      </c>
      <c r="BA757" s="41"/>
      <c r="BB757" s="45">
        <f t="shared" si="296"/>
        <v>1.3</v>
      </c>
      <c r="BC757" s="41"/>
      <c r="BD757" s="45">
        <f t="shared" si="296"/>
        <v>1.3</v>
      </c>
      <c r="BE757" s="41"/>
      <c r="BF757" s="45">
        <f t="shared" si="296"/>
        <v>1.3</v>
      </c>
    </row>
    <row r="758" spans="1:58" ht="20.100000000000001" customHeight="1" x14ac:dyDescent="0.4">
      <c r="A758" s="15"/>
      <c r="B758" s="46"/>
      <c r="C758" s="43" t="s">
        <v>341</v>
      </c>
      <c r="D758" s="43" t="s">
        <v>342</v>
      </c>
      <c r="E758" s="43"/>
      <c r="F758" s="44"/>
      <c r="G758" s="41">
        <f>G759</f>
        <v>0</v>
      </c>
      <c r="H758" s="41">
        <f>H759</f>
        <v>0</v>
      </c>
      <c r="I758" s="41">
        <f t="shared" si="297"/>
        <v>0</v>
      </c>
      <c r="J758" s="41">
        <f>J759</f>
        <v>0</v>
      </c>
      <c r="K758" s="41">
        <f t="shared" si="288"/>
        <v>0</v>
      </c>
      <c r="L758" s="41">
        <f>L759</f>
        <v>0</v>
      </c>
      <c r="M758" s="44">
        <f t="shared" si="301"/>
        <v>0</v>
      </c>
      <c r="N758" s="41">
        <f>N759</f>
        <v>0</v>
      </c>
      <c r="O758" s="44">
        <f t="shared" si="304"/>
        <v>0</v>
      </c>
      <c r="P758" s="41">
        <f>P759</f>
        <v>0</v>
      </c>
      <c r="Q758" s="44">
        <f t="shared" si="306"/>
        <v>0</v>
      </c>
      <c r="R758" s="41">
        <f>R759</f>
        <v>0</v>
      </c>
      <c r="S758" s="44">
        <f t="shared" si="307"/>
        <v>0</v>
      </c>
      <c r="T758" s="41">
        <f>T759</f>
        <v>0</v>
      </c>
      <c r="U758" s="44">
        <f t="shared" si="308"/>
        <v>0</v>
      </c>
      <c r="V758" s="44"/>
      <c r="W758" s="44">
        <f t="shared" si="309"/>
        <v>0</v>
      </c>
      <c r="X758" s="44">
        <f>X759</f>
        <v>0</v>
      </c>
      <c r="Y758" s="41">
        <f>Y759</f>
        <v>0</v>
      </c>
      <c r="Z758" s="41">
        <f t="shared" si="299"/>
        <v>0</v>
      </c>
      <c r="AA758" s="41">
        <f>AA759</f>
        <v>0</v>
      </c>
      <c r="AB758" s="45">
        <f t="shared" si="302"/>
        <v>0</v>
      </c>
      <c r="AC758" s="41">
        <f>AC759</f>
        <v>0</v>
      </c>
      <c r="AD758" s="45">
        <f t="shared" si="302"/>
        <v>0</v>
      </c>
      <c r="AE758" s="41">
        <f>AE759</f>
        <v>0</v>
      </c>
      <c r="AF758" s="45">
        <f t="shared" si="291"/>
        <v>0</v>
      </c>
      <c r="AG758" s="41">
        <f>AG759</f>
        <v>0</v>
      </c>
      <c r="AH758" s="45">
        <f t="shared" si="291"/>
        <v>0</v>
      </c>
      <c r="AI758" s="41">
        <f>AI759</f>
        <v>0</v>
      </c>
      <c r="AJ758" s="45">
        <f t="shared" si="291"/>
        <v>0</v>
      </c>
      <c r="AK758" s="41">
        <f>AK759</f>
        <v>0</v>
      </c>
      <c r="AL758" s="45">
        <f t="shared" si="291"/>
        <v>0</v>
      </c>
      <c r="AM758" s="41">
        <f>AM759</f>
        <v>0</v>
      </c>
      <c r="AN758" s="45">
        <f t="shared" si="292"/>
        <v>0</v>
      </c>
      <c r="AO758" s="41">
        <f>AO759</f>
        <v>0</v>
      </c>
      <c r="AP758" s="45">
        <f t="shared" si="292"/>
        <v>0</v>
      </c>
      <c r="AQ758" s="41">
        <f>AQ759</f>
        <v>585</v>
      </c>
      <c r="AR758" s="45">
        <f t="shared" si="292"/>
        <v>585</v>
      </c>
      <c r="AS758" s="41">
        <f>AS759</f>
        <v>0</v>
      </c>
      <c r="AT758" s="45">
        <f t="shared" si="305"/>
        <v>585</v>
      </c>
      <c r="AU758" s="41">
        <f>AU759</f>
        <v>0</v>
      </c>
      <c r="AV758" s="45">
        <f t="shared" si="305"/>
        <v>585</v>
      </c>
      <c r="AW758" s="41">
        <f>AW759</f>
        <v>0</v>
      </c>
      <c r="AX758" s="45">
        <f t="shared" si="305"/>
        <v>585</v>
      </c>
      <c r="AY758" s="41">
        <f>AY759</f>
        <v>0</v>
      </c>
      <c r="AZ758" s="45">
        <f t="shared" si="305"/>
        <v>585</v>
      </c>
      <c r="BA758" s="41">
        <f>BA759</f>
        <v>0</v>
      </c>
      <c r="BB758" s="45">
        <f t="shared" si="296"/>
        <v>585</v>
      </c>
      <c r="BC758" s="41">
        <f>BC759</f>
        <v>0</v>
      </c>
      <c r="BD758" s="45">
        <f t="shared" si="296"/>
        <v>585</v>
      </c>
      <c r="BE758" s="41">
        <f>BE759</f>
        <v>0</v>
      </c>
      <c r="BF758" s="45">
        <f t="shared" si="296"/>
        <v>585</v>
      </c>
    </row>
    <row r="759" spans="1:58" ht="84" customHeight="1" x14ac:dyDescent="0.4">
      <c r="A759" s="15"/>
      <c r="B759" s="46"/>
      <c r="C759" s="43" t="s">
        <v>343</v>
      </c>
      <c r="D759" s="43" t="s">
        <v>344</v>
      </c>
      <c r="E759" s="43"/>
      <c r="F759" s="44"/>
      <c r="G759" s="41">
        <f>G761</f>
        <v>0</v>
      </c>
      <c r="H759" s="41"/>
      <c r="I759" s="41">
        <f t="shared" si="297"/>
        <v>0</v>
      </c>
      <c r="J759" s="41"/>
      <c r="K759" s="41">
        <f t="shared" si="288"/>
        <v>0</v>
      </c>
      <c r="L759" s="41"/>
      <c r="M759" s="44">
        <f t="shared" si="301"/>
        <v>0</v>
      </c>
      <c r="N759" s="41"/>
      <c r="O759" s="44">
        <f t="shared" si="304"/>
        <v>0</v>
      </c>
      <c r="P759" s="41"/>
      <c r="Q759" s="44">
        <f t="shared" si="306"/>
        <v>0</v>
      </c>
      <c r="R759" s="41"/>
      <c r="S759" s="44">
        <f t="shared" si="307"/>
        <v>0</v>
      </c>
      <c r="T759" s="41"/>
      <c r="U759" s="44">
        <f t="shared" si="308"/>
        <v>0</v>
      </c>
      <c r="V759" s="44"/>
      <c r="W759" s="44">
        <f t="shared" si="309"/>
        <v>0</v>
      </c>
      <c r="X759" s="44"/>
      <c r="Y759" s="41">
        <f>Y761</f>
        <v>0</v>
      </c>
      <c r="Z759" s="41">
        <f t="shared" si="299"/>
        <v>0</v>
      </c>
      <c r="AA759" s="41">
        <f>AA761</f>
        <v>0</v>
      </c>
      <c r="AB759" s="45">
        <f t="shared" si="302"/>
        <v>0</v>
      </c>
      <c r="AC759" s="41">
        <f>AC761</f>
        <v>0</v>
      </c>
      <c r="AD759" s="45">
        <f t="shared" si="302"/>
        <v>0</v>
      </c>
      <c r="AE759" s="41">
        <f>AE761</f>
        <v>0</v>
      </c>
      <c r="AF759" s="45">
        <f t="shared" si="291"/>
        <v>0</v>
      </c>
      <c r="AG759" s="41">
        <f>AG761</f>
        <v>0</v>
      </c>
      <c r="AH759" s="45">
        <f t="shared" si="291"/>
        <v>0</v>
      </c>
      <c r="AI759" s="41">
        <f>AI761</f>
        <v>0</v>
      </c>
      <c r="AJ759" s="45">
        <f t="shared" si="291"/>
        <v>0</v>
      </c>
      <c r="AK759" s="41">
        <f>AK761</f>
        <v>0</v>
      </c>
      <c r="AL759" s="45">
        <f t="shared" si="291"/>
        <v>0</v>
      </c>
      <c r="AM759" s="41">
        <f>AM761+AM760</f>
        <v>0</v>
      </c>
      <c r="AN759" s="45">
        <f t="shared" si="292"/>
        <v>0</v>
      </c>
      <c r="AO759" s="41">
        <f>AO761+AO760</f>
        <v>0</v>
      </c>
      <c r="AP759" s="45">
        <f t="shared" si="292"/>
        <v>0</v>
      </c>
      <c r="AQ759" s="41">
        <f>AQ761+AQ760</f>
        <v>585</v>
      </c>
      <c r="AR759" s="45">
        <f t="shared" si="292"/>
        <v>585</v>
      </c>
      <c r="AS759" s="41">
        <f>AS761+AS760</f>
        <v>0</v>
      </c>
      <c r="AT759" s="45">
        <f t="shared" si="305"/>
        <v>585</v>
      </c>
      <c r="AU759" s="41">
        <f>AU761+AU760</f>
        <v>0</v>
      </c>
      <c r="AV759" s="45">
        <f t="shared" si="305"/>
        <v>585</v>
      </c>
      <c r="AW759" s="41">
        <f>AW761+AW760</f>
        <v>0</v>
      </c>
      <c r="AX759" s="45">
        <f t="shared" si="305"/>
        <v>585</v>
      </c>
      <c r="AY759" s="41">
        <f>AY761+AY760+AY762</f>
        <v>0</v>
      </c>
      <c r="AZ759" s="45">
        <f t="shared" si="305"/>
        <v>585</v>
      </c>
      <c r="BA759" s="41">
        <f>BA761+BA760+BA762</f>
        <v>0</v>
      </c>
      <c r="BB759" s="45">
        <f t="shared" si="296"/>
        <v>585</v>
      </c>
      <c r="BC759" s="41">
        <f>BC761+BC760+BC762</f>
        <v>0</v>
      </c>
      <c r="BD759" s="45">
        <f t="shared" si="296"/>
        <v>585</v>
      </c>
      <c r="BE759" s="41">
        <f>BE761+BE760+BE762</f>
        <v>0</v>
      </c>
      <c r="BF759" s="45">
        <f t="shared" si="296"/>
        <v>585</v>
      </c>
    </row>
    <row r="760" spans="1:58" ht="121.5" hidden="1" customHeight="1" x14ac:dyDescent="0.4">
      <c r="A760" s="15"/>
      <c r="B760" s="46"/>
      <c r="C760" s="43" t="s">
        <v>113</v>
      </c>
      <c r="D760" s="43" t="s">
        <v>344</v>
      </c>
      <c r="E760" s="43">
        <v>100</v>
      </c>
      <c r="F760" s="44"/>
      <c r="G760" s="41"/>
      <c r="H760" s="41"/>
      <c r="I760" s="41"/>
      <c r="J760" s="41"/>
      <c r="K760" s="41"/>
      <c r="L760" s="41"/>
      <c r="M760" s="44"/>
      <c r="N760" s="41"/>
      <c r="O760" s="44"/>
      <c r="P760" s="41"/>
      <c r="Q760" s="44"/>
      <c r="R760" s="41"/>
      <c r="S760" s="44"/>
      <c r="T760" s="41"/>
      <c r="U760" s="44"/>
      <c r="V760" s="44"/>
      <c r="W760" s="44"/>
      <c r="X760" s="44"/>
      <c r="Y760" s="41"/>
      <c r="Z760" s="41"/>
      <c r="AA760" s="41"/>
      <c r="AB760" s="45"/>
      <c r="AC760" s="41"/>
      <c r="AD760" s="45"/>
      <c r="AE760" s="41"/>
      <c r="AF760" s="45"/>
      <c r="AG760" s="41"/>
      <c r="AH760" s="45"/>
      <c r="AI760" s="41"/>
      <c r="AJ760" s="45"/>
      <c r="AK760" s="41"/>
      <c r="AL760" s="45"/>
      <c r="AM760" s="41">
        <v>0</v>
      </c>
      <c r="AN760" s="45">
        <f t="shared" si="292"/>
        <v>0</v>
      </c>
      <c r="AO760" s="41">
        <v>0</v>
      </c>
      <c r="AP760" s="45">
        <f t="shared" si="292"/>
        <v>0</v>
      </c>
      <c r="AQ760" s="41">
        <v>0</v>
      </c>
      <c r="AR760" s="45">
        <f t="shared" si="292"/>
        <v>0</v>
      </c>
      <c r="AS760" s="41">
        <v>0</v>
      </c>
      <c r="AT760" s="45">
        <f t="shared" si="305"/>
        <v>0</v>
      </c>
      <c r="AU760" s="41">
        <v>0</v>
      </c>
      <c r="AV760" s="45">
        <f t="shared" si="305"/>
        <v>0</v>
      </c>
      <c r="AW760" s="41">
        <v>0</v>
      </c>
      <c r="AX760" s="45">
        <f t="shared" si="305"/>
        <v>0</v>
      </c>
      <c r="AY760" s="41">
        <v>0</v>
      </c>
      <c r="AZ760" s="45">
        <f t="shared" si="305"/>
        <v>0</v>
      </c>
      <c r="BA760" s="41">
        <v>0</v>
      </c>
      <c r="BB760" s="45">
        <f t="shared" si="296"/>
        <v>0</v>
      </c>
      <c r="BC760" s="41">
        <v>0</v>
      </c>
      <c r="BD760" s="45">
        <f t="shared" si="296"/>
        <v>0</v>
      </c>
      <c r="BE760" s="41">
        <v>0</v>
      </c>
      <c r="BF760" s="45">
        <f t="shared" si="296"/>
        <v>0</v>
      </c>
    </row>
    <row r="761" spans="1:58" ht="47.1" customHeight="1" x14ac:dyDescent="0.4">
      <c r="A761" s="15"/>
      <c r="B761" s="46"/>
      <c r="C761" s="43" t="s">
        <v>14</v>
      </c>
      <c r="D761" s="43" t="s">
        <v>344</v>
      </c>
      <c r="E761" s="43">
        <v>200</v>
      </c>
      <c r="F761" s="44">
        <v>6</v>
      </c>
      <c r="G761" s="41"/>
      <c r="H761" s="41">
        <f>H763+H767+H769</f>
        <v>0</v>
      </c>
      <c r="I761" s="41">
        <f t="shared" si="297"/>
        <v>0</v>
      </c>
      <c r="J761" s="41">
        <f>J763+J767+J769</f>
        <v>0</v>
      </c>
      <c r="K761" s="41">
        <f t="shared" ref="K761:K770" si="310">I761+J761</f>
        <v>0</v>
      </c>
      <c r="L761" s="41">
        <f>L763+L767+L769</f>
        <v>0</v>
      </c>
      <c r="M761" s="44">
        <f t="shared" si="301"/>
        <v>0</v>
      </c>
      <c r="N761" s="41">
        <f>N763+N767+N769</f>
        <v>0</v>
      </c>
      <c r="O761" s="44">
        <f t="shared" ref="O761:O771" si="311">M761+N761</f>
        <v>0</v>
      </c>
      <c r="P761" s="41">
        <f>P763+P767+P769</f>
        <v>0</v>
      </c>
      <c r="Q761" s="44">
        <f t="shared" si="306"/>
        <v>0</v>
      </c>
      <c r="R761" s="41">
        <f>R763+R767+R769</f>
        <v>0</v>
      </c>
      <c r="S761" s="44">
        <f t="shared" si="307"/>
        <v>0</v>
      </c>
      <c r="T761" s="41">
        <f>T763+T767+T769</f>
        <v>0</v>
      </c>
      <c r="U761" s="44">
        <f t="shared" si="308"/>
        <v>0</v>
      </c>
      <c r="V761" s="44"/>
      <c r="W761" s="44">
        <f t="shared" si="309"/>
        <v>0</v>
      </c>
      <c r="X761" s="44">
        <f>X763+X767+X769</f>
        <v>0</v>
      </c>
      <c r="Y761" s="41">
        <v>0</v>
      </c>
      <c r="Z761" s="41">
        <f t="shared" ref="Z761:Z772" si="312">I761+Y761</f>
        <v>0</v>
      </c>
      <c r="AA761" s="41"/>
      <c r="AB761" s="45">
        <f t="shared" si="302"/>
        <v>0</v>
      </c>
      <c r="AC761" s="41"/>
      <c r="AD761" s="45">
        <f t="shared" si="302"/>
        <v>0</v>
      </c>
      <c r="AE761" s="41"/>
      <c r="AF761" s="45">
        <f t="shared" si="291"/>
        <v>0</v>
      </c>
      <c r="AG761" s="41"/>
      <c r="AH761" s="45">
        <f t="shared" si="291"/>
        <v>0</v>
      </c>
      <c r="AI761" s="41">
        <v>0</v>
      </c>
      <c r="AJ761" s="45">
        <f t="shared" si="291"/>
        <v>0</v>
      </c>
      <c r="AK761" s="41">
        <v>0</v>
      </c>
      <c r="AL761" s="45">
        <f t="shared" ref="AL761:AL772" si="313">AJ761+AK761</f>
        <v>0</v>
      </c>
      <c r="AM761" s="41">
        <v>0</v>
      </c>
      <c r="AN761" s="45">
        <f t="shared" si="292"/>
        <v>0</v>
      </c>
      <c r="AO761" s="41">
        <v>0</v>
      </c>
      <c r="AP761" s="45">
        <f t="shared" si="292"/>
        <v>0</v>
      </c>
      <c r="AQ761" s="41">
        <v>585</v>
      </c>
      <c r="AR761" s="45">
        <f t="shared" si="292"/>
        <v>585</v>
      </c>
      <c r="AS761" s="41"/>
      <c r="AT761" s="45">
        <f t="shared" si="305"/>
        <v>585</v>
      </c>
      <c r="AU761" s="41"/>
      <c r="AV761" s="45">
        <f t="shared" si="305"/>
        <v>585</v>
      </c>
      <c r="AW761" s="41"/>
      <c r="AX761" s="45">
        <f t="shared" si="305"/>
        <v>585</v>
      </c>
      <c r="AY761" s="41">
        <v>-3</v>
      </c>
      <c r="AZ761" s="45">
        <f t="shared" si="305"/>
        <v>582</v>
      </c>
      <c r="BA761" s="41"/>
      <c r="BB761" s="45">
        <f t="shared" si="296"/>
        <v>582</v>
      </c>
      <c r="BC761" s="41"/>
      <c r="BD761" s="45">
        <f t="shared" si="296"/>
        <v>582</v>
      </c>
      <c r="BE761" s="41"/>
      <c r="BF761" s="45">
        <f t="shared" si="296"/>
        <v>582</v>
      </c>
    </row>
    <row r="762" spans="1:58" ht="33.950000000000003" customHeight="1" x14ac:dyDescent="0.4">
      <c r="A762" s="15"/>
      <c r="B762" s="46"/>
      <c r="C762" s="167" t="s">
        <v>18</v>
      </c>
      <c r="D762" s="167" t="s">
        <v>344</v>
      </c>
      <c r="E762" s="167">
        <v>800</v>
      </c>
      <c r="F762" s="168"/>
      <c r="G762" s="41"/>
      <c r="H762" s="41"/>
      <c r="I762" s="41"/>
      <c r="J762" s="41"/>
      <c r="K762" s="41"/>
      <c r="L762" s="41"/>
      <c r="M762" s="168"/>
      <c r="N762" s="41"/>
      <c r="O762" s="168"/>
      <c r="P762" s="41"/>
      <c r="Q762" s="168"/>
      <c r="R762" s="41"/>
      <c r="S762" s="168"/>
      <c r="T762" s="41"/>
      <c r="U762" s="168"/>
      <c r="V762" s="168"/>
      <c r="W762" s="168"/>
      <c r="X762" s="168"/>
      <c r="Y762" s="41"/>
      <c r="Z762" s="41"/>
      <c r="AA762" s="41"/>
      <c r="AB762" s="45"/>
      <c r="AC762" s="41"/>
      <c r="AD762" s="45"/>
      <c r="AE762" s="41"/>
      <c r="AF762" s="45"/>
      <c r="AG762" s="41"/>
      <c r="AH762" s="45"/>
      <c r="AI762" s="41"/>
      <c r="AJ762" s="45"/>
      <c r="AK762" s="41"/>
      <c r="AL762" s="45"/>
      <c r="AM762" s="41"/>
      <c r="AN762" s="45"/>
      <c r="AO762" s="41"/>
      <c r="AP762" s="45"/>
      <c r="AQ762" s="41"/>
      <c r="AR762" s="45"/>
      <c r="AS762" s="41"/>
      <c r="AT762" s="45"/>
      <c r="AU762" s="41"/>
      <c r="AV762" s="45"/>
      <c r="AW762" s="41"/>
      <c r="AX762" s="45">
        <v>0</v>
      </c>
      <c r="AY762" s="41">
        <v>3</v>
      </c>
      <c r="AZ762" s="45">
        <f t="shared" si="305"/>
        <v>3</v>
      </c>
      <c r="BA762" s="41"/>
      <c r="BB762" s="45">
        <f t="shared" si="296"/>
        <v>3</v>
      </c>
      <c r="BC762" s="41"/>
      <c r="BD762" s="45">
        <f t="shared" si="296"/>
        <v>3</v>
      </c>
      <c r="BE762" s="41"/>
      <c r="BF762" s="45">
        <f t="shared" si="296"/>
        <v>3</v>
      </c>
    </row>
    <row r="763" spans="1:58" ht="48.6" customHeight="1" x14ac:dyDescent="0.4">
      <c r="A763" s="15"/>
      <c r="B763" s="46"/>
      <c r="C763" s="43" t="s">
        <v>345</v>
      </c>
      <c r="D763" s="43" t="s">
        <v>346</v>
      </c>
      <c r="E763" s="43"/>
      <c r="F763" s="44"/>
      <c r="G763" s="41">
        <f>G766+G768+G770</f>
        <v>0</v>
      </c>
      <c r="H763" s="41">
        <f>H766</f>
        <v>0</v>
      </c>
      <c r="I763" s="41">
        <f t="shared" si="297"/>
        <v>0</v>
      </c>
      <c r="J763" s="41">
        <f>J766</f>
        <v>0</v>
      </c>
      <c r="K763" s="41">
        <f t="shared" si="310"/>
        <v>0</v>
      </c>
      <c r="L763" s="41">
        <f>L766</f>
        <v>0</v>
      </c>
      <c r="M763" s="44">
        <f t="shared" si="301"/>
        <v>0</v>
      </c>
      <c r="N763" s="41">
        <f>N766</f>
        <v>0</v>
      </c>
      <c r="O763" s="44">
        <f t="shared" si="311"/>
        <v>0</v>
      </c>
      <c r="P763" s="41">
        <f>P766</f>
        <v>0</v>
      </c>
      <c r="Q763" s="44">
        <f t="shared" si="306"/>
        <v>0</v>
      </c>
      <c r="R763" s="41">
        <f>R766</f>
        <v>0</v>
      </c>
      <c r="S763" s="44">
        <f t="shared" si="307"/>
        <v>0</v>
      </c>
      <c r="T763" s="41">
        <f>T766</f>
        <v>0</v>
      </c>
      <c r="U763" s="44">
        <f t="shared" si="308"/>
        <v>0</v>
      </c>
      <c r="V763" s="44"/>
      <c r="W763" s="44">
        <f t="shared" si="309"/>
        <v>0</v>
      </c>
      <c r="X763" s="44">
        <f>X766</f>
        <v>0</v>
      </c>
      <c r="Y763" s="41">
        <f>Y766</f>
        <v>0</v>
      </c>
      <c r="Z763" s="41">
        <f t="shared" si="312"/>
        <v>0</v>
      </c>
      <c r="AA763" s="41">
        <f>AA766</f>
        <v>0</v>
      </c>
      <c r="AB763" s="45">
        <f t="shared" si="302"/>
        <v>0</v>
      </c>
      <c r="AC763" s="41">
        <f>AC766</f>
        <v>0</v>
      </c>
      <c r="AD763" s="45">
        <f t="shared" si="302"/>
        <v>0</v>
      </c>
      <c r="AE763" s="41">
        <f>AE766</f>
        <v>0</v>
      </c>
      <c r="AF763" s="45">
        <f t="shared" si="291"/>
        <v>0</v>
      </c>
      <c r="AG763" s="41">
        <f>AG766</f>
        <v>0</v>
      </c>
      <c r="AH763" s="45">
        <f t="shared" si="291"/>
        <v>0</v>
      </c>
      <c r="AI763" s="41">
        <f>AI766</f>
        <v>0</v>
      </c>
      <c r="AJ763" s="45">
        <f t="shared" si="291"/>
        <v>0</v>
      </c>
      <c r="AK763" s="41">
        <f>AK766</f>
        <v>0</v>
      </c>
      <c r="AL763" s="45">
        <f t="shared" si="313"/>
        <v>0</v>
      </c>
      <c r="AM763" s="41">
        <f>AM766</f>
        <v>0</v>
      </c>
      <c r="AN763" s="45">
        <f t="shared" si="292"/>
        <v>0</v>
      </c>
      <c r="AO763" s="41">
        <f>AO766</f>
        <v>0</v>
      </c>
      <c r="AP763" s="45">
        <f t="shared" si="292"/>
        <v>0</v>
      </c>
      <c r="AQ763" s="41">
        <f>AQ768+AQ766+AQ770+AQ764</f>
        <v>922.95</v>
      </c>
      <c r="AR763" s="45">
        <f t="shared" si="292"/>
        <v>922.95</v>
      </c>
      <c r="AS763" s="41">
        <f>AS768+AS766+AS770+AS764</f>
        <v>0</v>
      </c>
      <c r="AT763" s="45">
        <f t="shared" si="305"/>
        <v>922.95</v>
      </c>
      <c r="AU763" s="41">
        <f>AU768+AU766+AU770+AU764</f>
        <v>0</v>
      </c>
      <c r="AV763" s="45">
        <f t="shared" si="305"/>
        <v>922.95</v>
      </c>
      <c r="AW763" s="41">
        <f>AW768+AW766+AW770+AW764</f>
        <v>0</v>
      </c>
      <c r="AX763" s="45">
        <f t="shared" si="305"/>
        <v>922.95</v>
      </c>
      <c r="AY763" s="41">
        <f>AY768+AY766+AY770+AY764</f>
        <v>0</v>
      </c>
      <c r="AZ763" s="45">
        <f t="shared" si="305"/>
        <v>922.95</v>
      </c>
      <c r="BA763" s="41">
        <f>BA768+BA766+BA770+BA764</f>
        <v>0</v>
      </c>
      <c r="BB763" s="45">
        <f t="shared" si="296"/>
        <v>922.95</v>
      </c>
      <c r="BC763" s="41">
        <f>BC768+BC766+BC770+BC764</f>
        <v>0</v>
      </c>
      <c r="BD763" s="45">
        <f t="shared" si="296"/>
        <v>922.95</v>
      </c>
      <c r="BE763" s="41">
        <f>BE768+BE766+BE770+BE764</f>
        <v>0</v>
      </c>
      <c r="BF763" s="45">
        <f t="shared" si="296"/>
        <v>922.95</v>
      </c>
    </row>
    <row r="764" spans="1:58" ht="75" customHeight="1" x14ac:dyDescent="0.4">
      <c r="A764" s="15"/>
      <c r="B764" s="46"/>
      <c r="C764" s="43" t="s">
        <v>676</v>
      </c>
      <c r="D764" s="43" t="s">
        <v>612</v>
      </c>
      <c r="E764" s="43"/>
      <c r="F764" s="44"/>
      <c r="G764" s="41"/>
      <c r="H764" s="41"/>
      <c r="I764" s="41"/>
      <c r="J764" s="41"/>
      <c r="K764" s="41"/>
      <c r="L764" s="41"/>
      <c r="M764" s="44"/>
      <c r="N764" s="41"/>
      <c r="O764" s="44"/>
      <c r="P764" s="41"/>
      <c r="Q764" s="44"/>
      <c r="R764" s="41"/>
      <c r="S764" s="44"/>
      <c r="T764" s="41"/>
      <c r="U764" s="44"/>
      <c r="V764" s="44"/>
      <c r="W764" s="44"/>
      <c r="X764" s="44"/>
      <c r="Y764" s="41"/>
      <c r="Z764" s="41"/>
      <c r="AA764" s="41"/>
      <c r="AB764" s="45"/>
      <c r="AC764" s="41"/>
      <c r="AD764" s="45"/>
      <c r="AE764" s="41"/>
      <c r="AF764" s="45"/>
      <c r="AG764" s="41"/>
      <c r="AH764" s="45"/>
      <c r="AI764" s="41"/>
      <c r="AJ764" s="45"/>
      <c r="AK764" s="41"/>
      <c r="AL764" s="45"/>
      <c r="AM764" s="41"/>
      <c r="AN764" s="45"/>
      <c r="AO764" s="41"/>
      <c r="AP764" s="45"/>
      <c r="AQ764" s="41">
        <f>AQ765</f>
        <v>680.9</v>
      </c>
      <c r="AR764" s="45">
        <f t="shared" ref="AR764:AZ764" si="314">AP764+AQ764</f>
        <v>680.9</v>
      </c>
      <c r="AS764" s="41">
        <f>AS765</f>
        <v>0</v>
      </c>
      <c r="AT764" s="45">
        <f t="shared" si="314"/>
        <v>680.9</v>
      </c>
      <c r="AU764" s="41">
        <f>AU765</f>
        <v>0</v>
      </c>
      <c r="AV764" s="45">
        <f t="shared" si="314"/>
        <v>680.9</v>
      </c>
      <c r="AW764" s="41">
        <f>AW765</f>
        <v>0</v>
      </c>
      <c r="AX764" s="45">
        <f t="shared" si="314"/>
        <v>680.9</v>
      </c>
      <c r="AY764" s="41">
        <f>AY765</f>
        <v>0</v>
      </c>
      <c r="AZ764" s="45">
        <f t="shared" si="314"/>
        <v>680.9</v>
      </c>
      <c r="BA764" s="41">
        <f>BA765</f>
        <v>0</v>
      </c>
      <c r="BB764" s="45">
        <f t="shared" si="296"/>
        <v>680.9</v>
      </c>
      <c r="BC764" s="41">
        <f>BC765</f>
        <v>0</v>
      </c>
      <c r="BD764" s="45">
        <f t="shared" si="296"/>
        <v>680.9</v>
      </c>
      <c r="BE764" s="41">
        <f>BE765</f>
        <v>0</v>
      </c>
      <c r="BF764" s="45">
        <f t="shared" si="296"/>
        <v>680.9</v>
      </c>
    </row>
    <row r="765" spans="1:58" ht="50.25" customHeight="1" x14ac:dyDescent="0.4">
      <c r="A765" s="15"/>
      <c r="B765" s="46"/>
      <c r="C765" s="43" t="s">
        <v>14</v>
      </c>
      <c r="D765" s="43" t="s">
        <v>612</v>
      </c>
      <c r="E765" s="43">
        <v>200</v>
      </c>
      <c r="F765" s="44"/>
      <c r="G765" s="41"/>
      <c r="H765" s="41"/>
      <c r="I765" s="41"/>
      <c r="J765" s="41"/>
      <c r="K765" s="41"/>
      <c r="L765" s="41"/>
      <c r="M765" s="44"/>
      <c r="N765" s="41"/>
      <c r="O765" s="44"/>
      <c r="P765" s="41"/>
      <c r="Q765" s="44"/>
      <c r="R765" s="41"/>
      <c r="S765" s="44"/>
      <c r="T765" s="41"/>
      <c r="U765" s="44"/>
      <c r="V765" s="44"/>
      <c r="W765" s="44"/>
      <c r="X765" s="44"/>
      <c r="Y765" s="41"/>
      <c r="Z765" s="41"/>
      <c r="AA765" s="41"/>
      <c r="AB765" s="45"/>
      <c r="AC765" s="41"/>
      <c r="AD765" s="45"/>
      <c r="AE765" s="41"/>
      <c r="AF765" s="45"/>
      <c r="AG765" s="41"/>
      <c r="AH765" s="45"/>
      <c r="AI765" s="41"/>
      <c r="AJ765" s="45"/>
      <c r="AK765" s="41"/>
      <c r="AL765" s="45"/>
      <c r="AM765" s="41"/>
      <c r="AN765" s="45"/>
      <c r="AO765" s="41"/>
      <c r="AP765" s="45"/>
      <c r="AQ765" s="41">
        <v>680.9</v>
      </c>
      <c r="AR765" s="45">
        <f t="shared" si="292"/>
        <v>680.9</v>
      </c>
      <c r="AS765" s="41"/>
      <c r="AT765" s="45">
        <f t="shared" si="305"/>
        <v>680.9</v>
      </c>
      <c r="AU765" s="41"/>
      <c r="AV765" s="45">
        <f t="shared" si="305"/>
        <v>680.9</v>
      </c>
      <c r="AW765" s="41"/>
      <c r="AX765" s="45">
        <f t="shared" si="305"/>
        <v>680.9</v>
      </c>
      <c r="AY765" s="41"/>
      <c r="AZ765" s="45">
        <f t="shared" si="305"/>
        <v>680.9</v>
      </c>
      <c r="BA765" s="41"/>
      <c r="BB765" s="45">
        <f t="shared" si="296"/>
        <v>680.9</v>
      </c>
      <c r="BC765" s="41"/>
      <c r="BD765" s="45">
        <f t="shared" si="296"/>
        <v>680.9</v>
      </c>
      <c r="BE765" s="41"/>
      <c r="BF765" s="45">
        <f t="shared" si="296"/>
        <v>680.9</v>
      </c>
    </row>
    <row r="766" spans="1:58" ht="53.25" customHeight="1" x14ac:dyDescent="0.4">
      <c r="A766" s="15"/>
      <c r="B766" s="46"/>
      <c r="C766" s="43" t="s">
        <v>347</v>
      </c>
      <c r="D766" s="43" t="s">
        <v>348</v>
      </c>
      <c r="E766" s="43"/>
      <c r="F766" s="44"/>
      <c r="G766" s="41">
        <f>G767</f>
        <v>0</v>
      </c>
      <c r="H766" s="41"/>
      <c r="I766" s="41">
        <f t="shared" si="297"/>
        <v>0</v>
      </c>
      <c r="J766" s="41"/>
      <c r="K766" s="41">
        <f t="shared" si="310"/>
        <v>0</v>
      </c>
      <c r="L766" s="41"/>
      <c r="M766" s="44">
        <f t="shared" si="301"/>
        <v>0</v>
      </c>
      <c r="N766" s="41"/>
      <c r="O766" s="44">
        <f t="shared" si="311"/>
        <v>0</v>
      </c>
      <c r="P766" s="41"/>
      <c r="Q766" s="44">
        <f t="shared" si="306"/>
        <v>0</v>
      </c>
      <c r="R766" s="41"/>
      <c r="S766" s="44">
        <f t="shared" si="307"/>
        <v>0</v>
      </c>
      <c r="T766" s="41"/>
      <c r="U766" s="44">
        <f t="shared" si="308"/>
        <v>0</v>
      </c>
      <c r="V766" s="44"/>
      <c r="W766" s="44">
        <f t="shared" si="309"/>
        <v>0</v>
      </c>
      <c r="X766" s="44"/>
      <c r="Y766" s="41">
        <v>0</v>
      </c>
      <c r="Z766" s="41">
        <f t="shared" si="312"/>
        <v>0</v>
      </c>
      <c r="AA766" s="41">
        <v>0</v>
      </c>
      <c r="AB766" s="45">
        <f t="shared" si="302"/>
        <v>0</v>
      </c>
      <c r="AC766" s="41">
        <v>0</v>
      </c>
      <c r="AD766" s="45">
        <f t="shared" si="302"/>
        <v>0</v>
      </c>
      <c r="AE766" s="41">
        <v>0</v>
      </c>
      <c r="AF766" s="45">
        <f t="shared" si="291"/>
        <v>0</v>
      </c>
      <c r="AG766" s="41">
        <v>0</v>
      </c>
      <c r="AH766" s="45">
        <f t="shared" si="291"/>
        <v>0</v>
      </c>
      <c r="AI766" s="41">
        <v>0</v>
      </c>
      <c r="AJ766" s="45">
        <f t="shared" si="291"/>
        <v>0</v>
      </c>
      <c r="AK766" s="41">
        <v>0</v>
      </c>
      <c r="AL766" s="45">
        <f t="shared" si="313"/>
        <v>0</v>
      </c>
      <c r="AM766" s="41">
        <v>0</v>
      </c>
      <c r="AN766" s="45">
        <f t="shared" si="292"/>
        <v>0</v>
      </c>
      <c r="AO766" s="41">
        <v>0</v>
      </c>
      <c r="AP766" s="45">
        <f t="shared" si="292"/>
        <v>0</v>
      </c>
      <c r="AQ766" s="41">
        <f>AQ767</f>
        <v>20</v>
      </c>
      <c r="AR766" s="45">
        <f t="shared" si="292"/>
        <v>20</v>
      </c>
      <c r="AS766" s="41">
        <f>AS767</f>
        <v>0</v>
      </c>
      <c r="AT766" s="45">
        <f t="shared" si="305"/>
        <v>20</v>
      </c>
      <c r="AU766" s="41">
        <f>AU767</f>
        <v>0</v>
      </c>
      <c r="AV766" s="45">
        <f t="shared" si="305"/>
        <v>20</v>
      </c>
      <c r="AW766" s="41">
        <f>AW767</f>
        <v>0</v>
      </c>
      <c r="AX766" s="45">
        <f t="shared" si="305"/>
        <v>20</v>
      </c>
      <c r="AY766" s="41">
        <f>AY767</f>
        <v>0</v>
      </c>
      <c r="AZ766" s="45">
        <f t="shared" si="305"/>
        <v>20</v>
      </c>
      <c r="BA766" s="41">
        <f>BA767</f>
        <v>0</v>
      </c>
      <c r="BB766" s="45">
        <f t="shared" si="296"/>
        <v>20</v>
      </c>
      <c r="BC766" s="41">
        <f>BC767</f>
        <v>0</v>
      </c>
      <c r="BD766" s="45">
        <f t="shared" si="296"/>
        <v>20</v>
      </c>
      <c r="BE766" s="41">
        <f>BE767</f>
        <v>0</v>
      </c>
      <c r="BF766" s="45">
        <f t="shared" si="296"/>
        <v>20</v>
      </c>
    </row>
    <row r="767" spans="1:58" ht="59.25" customHeight="1" x14ac:dyDescent="0.4">
      <c r="A767" s="15"/>
      <c r="B767" s="46"/>
      <c r="C767" s="43" t="s">
        <v>14</v>
      </c>
      <c r="D767" s="43" t="s">
        <v>348</v>
      </c>
      <c r="E767" s="43">
        <v>200</v>
      </c>
      <c r="F767" s="44">
        <v>4</v>
      </c>
      <c r="G767" s="41">
        <v>0</v>
      </c>
      <c r="H767" s="41">
        <f>H768</f>
        <v>0</v>
      </c>
      <c r="I767" s="41">
        <f t="shared" si="297"/>
        <v>0</v>
      </c>
      <c r="J767" s="41">
        <f>J768</f>
        <v>0</v>
      </c>
      <c r="K767" s="41">
        <f t="shared" si="310"/>
        <v>0</v>
      </c>
      <c r="L767" s="41">
        <f>L768</f>
        <v>0</v>
      </c>
      <c r="M767" s="44">
        <f t="shared" si="301"/>
        <v>0</v>
      </c>
      <c r="N767" s="41">
        <f>N768</f>
        <v>0</v>
      </c>
      <c r="O767" s="44">
        <f t="shared" si="311"/>
        <v>0</v>
      </c>
      <c r="P767" s="41">
        <f>P768</f>
        <v>0</v>
      </c>
      <c r="Q767" s="44">
        <f t="shared" si="306"/>
        <v>0</v>
      </c>
      <c r="R767" s="41">
        <f>R768</f>
        <v>0</v>
      </c>
      <c r="S767" s="44">
        <f t="shared" si="307"/>
        <v>0</v>
      </c>
      <c r="T767" s="41">
        <f>T768</f>
        <v>0</v>
      </c>
      <c r="U767" s="44">
        <f t="shared" si="308"/>
        <v>0</v>
      </c>
      <c r="V767" s="44"/>
      <c r="W767" s="44">
        <f t="shared" si="309"/>
        <v>0</v>
      </c>
      <c r="X767" s="44">
        <f>X768</f>
        <v>0</v>
      </c>
      <c r="Y767" s="41">
        <f>Y768</f>
        <v>0</v>
      </c>
      <c r="Z767" s="41">
        <f t="shared" si="312"/>
        <v>0</v>
      </c>
      <c r="AA767" s="41">
        <f>AA768</f>
        <v>0</v>
      </c>
      <c r="AB767" s="45">
        <f t="shared" si="302"/>
        <v>0</v>
      </c>
      <c r="AC767" s="41">
        <f>AC768</f>
        <v>0</v>
      </c>
      <c r="AD767" s="45">
        <f t="shared" si="302"/>
        <v>0</v>
      </c>
      <c r="AE767" s="41">
        <f>AE768</f>
        <v>0</v>
      </c>
      <c r="AF767" s="45">
        <f t="shared" si="291"/>
        <v>0</v>
      </c>
      <c r="AG767" s="41">
        <f>AG768</f>
        <v>0</v>
      </c>
      <c r="AH767" s="45">
        <f t="shared" si="291"/>
        <v>0</v>
      </c>
      <c r="AI767" s="41">
        <f>AI768</f>
        <v>0</v>
      </c>
      <c r="AJ767" s="45">
        <f t="shared" si="291"/>
        <v>0</v>
      </c>
      <c r="AK767" s="41">
        <f>AK768</f>
        <v>0</v>
      </c>
      <c r="AL767" s="45">
        <f t="shared" si="313"/>
        <v>0</v>
      </c>
      <c r="AM767" s="41">
        <f>AM768</f>
        <v>0</v>
      </c>
      <c r="AN767" s="45">
        <f t="shared" si="292"/>
        <v>0</v>
      </c>
      <c r="AO767" s="41">
        <f>AO768</f>
        <v>0</v>
      </c>
      <c r="AP767" s="45">
        <f t="shared" si="292"/>
        <v>0</v>
      </c>
      <c r="AQ767" s="41">
        <v>20</v>
      </c>
      <c r="AR767" s="45">
        <f t="shared" si="292"/>
        <v>20</v>
      </c>
      <c r="AS767" s="41"/>
      <c r="AT767" s="45">
        <f t="shared" si="305"/>
        <v>20</v>
      </c>
      <c r="AU767" s="41"/>
      <c r="AV767" s="45">
        <f t="shared" si="305"/>
        <v>20</v>
      </c>
      <c r="AW767" s="41"/>
      <c r="AX767" s="45">
        <f t="shared" si="305"/>
        <v>20</v>
      </c>
      <c r="AY767" s="41"/>
      <c r="AZ767" s="45">
        <f t="shared" si="305"/>
        <v>20</v>
      </c>
      <c r="BA767" s="41"/>
      <c r="BB767" s="45">
        <f t="shared" si="296"/>
        <v>20</v>
      </c>
      <c r="BC767" s="41"/>
      <c r="BD767" s="45">
        <f t="shared" si="296"/>
        <v>20</v>
      </c>
      <c r="BE767" s="41"/>
      <c r="BF767" s="45">
        <f t="shared" si="296"/>
        <v>20</v>
      </c>
    </row>
    <row r="768" spans="1:58" ht="76.5" customHeight="1" x14ac:dyDescent="0.4">
      <c r="A768" s="15"/>
      <c r="B768" s="46"/>
      <c r="C768" s="43" t="s">
        <v>349</v>
      </c>
      <c r="D768" s="43" t="s">
        <v>350</v>
      </c>
      <c r="E768" s="43"/>
      <c r="F768" s="44"/>
      <c r="G768" s="41">
        <f>G769</f>
        <v>0</v>
      </c>
      <c r="H768" s="41"/>
      <c r="I768" s="41">
        <f t="shared" si="297"/>
        <v>0</v>
      </c>
      <c r="J768" s="41"/>
      <c r="K768" s="41">
        <f t="shared" si="310"/>
        <v>0</v>
      </c>
      <c r="L768" s="41"/>
      <c r="M768" s="44">
        <f t="shared" si="301"/>
        <v>0</v>
      </c>
      <c r="N768" s="41"/>
      <c r="O768" s="44">
        <f t="shared" si="311"/>
        <v>0</v>
      </c>
      <c r="P768" s="41"/>
      <c r="Q768" s="44">
        <f t="shared" si="306"/>
        <v>0</v>
      </c>
      <c r="R768" s="41"/>
      <c r="S768" s="44">
        <f t="shared" si="307"/>
        <v>0</v>
      </c>
      <c r="T768" s="41"/>
      <c r="U768" s="44">
        <f t="shared" si="308"/>
        <v>0</v>
      </c>
      <c r="V768" s="44"/>
      <c r="W768" s="44">
        <f t="shared" si="309"/>
        <v>0</v>
      </c>
      <c r="X768" s="44"/>
      <c r="Y768" s="41">
        <v>0</v>
      </c>
      <c r="Z768" s="41">
        <f t="shared" si="312"/>
        <v>0</v>
      </c>
      <c r="AA768" s="41">
        <v>0</v>
      </c>
      <c r="AB768" s="45">
        <f t="shared" si="302"/>
        <v>0</v>
      </c>
      <c r="AC768" s="41">
        <v>0</v>
      </c>
      <c r="AD768" s="45">
        <f t="shared" si="302"/>
        <v>0</v>
      </c>
      <c r="AE768" s="41">
        <v>0</v>
      </c>
      <c r="AF768" s="45">
        <f t="shared" si="291"/>
        <v>0</v>
      </c>
      <c r="AG768" s="41">
        <v>0</v>
      </c>
      <c r="AH768" s="45">
        <f t="shared" si="291"/>
        <v>0</v>
      </c>
      <c r="AI768" s="41">
        <v>0</v>
      </c>
      <c r="AJ768" s="45">
        <f t="shared" si="291"/>
        <v>0</v>
      </c>
      <c r="AK768" s="41">
        <v>0</v>
      </c>
      <c r="AL768" s="45">
        <f t="shared" si="313"/>
        <v>0</v>
      </c>
      <c r="AM768" s="41">
        <v>0</v>
      </c>
      <c r="AN768" s="45">
        <f t="shared" si="292"/>
        <v>0</v>
      </c>
      <c r="AO768" s="41">
        <v>0</v>
      </c>
      <c r="AP768" s="45">
        <f t="shared" si="292"/>
        <v>0</v>
      </c>
      <c r="AQ768" s="41">
        <f>AQ769</f>
        <v>90</v>
      </c>
      <c r="AR768" s="45">
        <f t="shared" si="292"/>
        <v>90</v>
      </c>
      <c r="AS768" s="41">
        <f>AS769</f>
        <v>0</v>
      </c>
      <c r="AT768" s="45">
        <f t="shared" si="305"/>
        <v>90</v>
      </c>
      <c r="AU768" s="41">
        <f>AU769</f>
        <v>0</v>
      </c>
      <c r="AV768" s="45">
        <f t="shared" si="305"/>
        <v>90</v>
      </c>
      <c r="AW768" s="41">
        <f>AW769</f>
        <v>0</v>
      </c>
      <c r="AX768" s="45">
        <f t="shared" si="305"/>
        <v>90</v>
      </c>
      <c r="AY768" s="41">
        <f>AY769</f>
        <v>0</v>
      </c>
      <c r="AZ768" s="45">
        <f t="shared" si="305"/>
        <v>90</v>
      </c>
      <c r="BA768" s="41">
        <f>BA769</f>
        <v>0</v>
      </c>
      <c r="BB768" s="45">
        <f t="shared" si="296"/>
        <v>90</v>
      </c>
      <c r="BC768" s="41">
        <f>BC769</f>
        <v>0</v>
      </c>
      <c r="BD768" s="45">
        <f t="shared" si="296"/>
        <v>90</v>
      </c>
      <c r="BE768" s="41">
        <f>BE769</f>
        <v>0</v>
      </c>
      <c r="BF768" s="45">
        <f t="shared" si="296"/>
        <v>90</v>
      </c>
    </row>
    <row r="769" spans="1:58" ht="55.5" customHeight="1" x14ac:dyDescent="0.4">
      <c r="A769" s="15"/>
      <c r="B769" s="46"/>
      <c r="C769" s="43" t="s">
        <v>14</v>
      </c>
      <c r="D769" s="43" t="s">
        <v>350</v>
      </c>
      <c r="E769" s="43">
        <v>200</v>
      </c>
      <c r="F769" s="44">
        <v>5</v>
      </c>
      <c r="G769" s="41">
        <v>0</v>
      </c>
      <c r="H769" s="41">
        <f>H770</f>
        <v>0</v>
      </c>
      <c r="I769" s="41">
        <f t="shared" si="297"/>
        <v>0</v>
      </c>
      <c r="J769" s="41">
        <f>J770</f>
        <v>0</v>
      </c>
      <c r="K769" s="41">
        <f t="shared" si="310"/>
        <v>0</v>
      </c>
      <c r="L769" s="41">
        <f>L770</f>
        <v>0</v>
      </c>
      <c r="M769" s="44">
        <f t="shared" si="301"/>
        <v>0</v>
      </c>
      <c r="N769" s="41">
        <f>N770</f>
        <v>0</v>
      </c>
      <c r="O769" s="44">
        <f t="shared" si="311"/>
        <v>0</v>
      </c>
      <c r="P769" s="41">
        <f>P770</f>
        <v>0</v>
      </c>
      <c r="Q769" s="44">
        <f t="shared" si="306"/>
        <v>0</v>
      </c>
      <c r="R769" s="41">
        <f>R770</f>
        <v>0</v>
      </c>
      <c r="S769" s="44">
        <f t="shared" si="307"/>
        <v>0</v>
      </c>
      <c r="T769" s="41">
        <f>T770</f>
        <v>0</v>
      </c>
      <c r="U769" s="44">
        <f t="shared" si="308"/>
        <v>0</v>
      </c>
      <c r="V769" s="44"/>
      <c r="W769" s="44">
        <f t="shared" si="309"/>
        <v>0</v>
      </c>
      <c r="X769" s="44">
        <f>X770</f>
        <v>0</v>
      </c>
      <c r="Y769" s="41">
        <f>Y770</f>
        <v>0</v>
      </c>
      <c r="Z769" s="41">
        <f t="shared" si="312"/>
        <v>0</v>
      </c>
      <c r="AA769" s="41">
        <f>AA770</f>
        <v>0</v>
      </c>
      <c r="AB769" s="45">
        <f t="shared" si="302"/>
        <v>0</v>
      </c>
      <c r="AC769" s="41">
        <f>AC770</f>
        <v>0</v>
      </c>
      <c r="AD769" s="45">
        <f t="shared" si="302"/>
        <v>0</v>
      </c>
      <c r="AE769" s="41">
        <f>AE770</f>
        <v>0</v>
      </c>
      <c r="AF769" s="45">
        <f t="shared" si="291"/>
        <v>0</v>
      </c>
      <c r="AG769" s="41">
        <f>AG770</f>
        <v>0</v>
      </c>
      <c r="AH769" s="45">
        <f t="shared" si="291"/>
        <v>0</v>
      </c>
      <c r="AI769" s="41">
        <f>AI770</f>
        <v>0</v>
      </c>
      <c r="AJ769" s="45">
        <f t="shared" si="291"/>
        <v>0</v>
      </c>
      <c r="AK769" s="41">
        <f>AK770</f>
        <v>0</v>
      </c>
      <c r="AL769" s="45">
        <f t="shared" si="313"/>
        <v>0</v>
      </c>
      <c r="AM769" s="41">
        <f>AM770</f>
        <v>0</v>
      </c>
      <c r="AN769" s="45">
        <f t="shared" si="292"/>
        <v>0</v>
      </c>
      <c r="AO769" s="41">
        <f>AO770</f>
        <v>0</v>
      </c>
      <c r="AP769" s="45">
        <f t="shared" si="292"/>
        <v>0</v>
      </c>
      <c r="AQ769" s="41">
        <v>90</v>
      </c>
      <c r="AR769" s="45">
        <f t="shared" si="292"/>
        <v>90</v>
      </c>
      <c r="AS769" s="41"/>
      <c r="AT769" s="45">
        <f t="shared" si="305"/>
        <v>90</v>
      </c>
      <c r="AU769" s="41"/>
      <c r="AV769" s="45">
        <f t="shared" si="305"/>
        <v>90</v>
      </c>
      <c r="AW769" s="41"/>
      <c r="AX769" s="45">
        <f t="shared" si="305"/>
        <v>90</v>
      </c>
      <c r="AY769" s="41"/>
      <c r="AZ769" s="45">
        <f t="shared" si="305"/>
        <v>90</v>
      </c>
      <c r="BA769" s="41"/>
      <c r="BB769" s="45">
        <f t="shared" ref="BB769:BF772" si="315">AZ769+BA769</f>
        <v>90</v>
      </c>
      <c r="BC769" s="41"/>
      <c r="BD769" s="45">
        <f t="shared" si="315"/>
        <v>90</v>
      </c>
      <c r="BE769" s="41"/>
      <c r="BF769" s="45">
        <f t="shared" si="315"/>
        <v>90</v>
      </c>
    </row>
    <row r="770" spans="1:58" ht="85.35" customHeight="1" x14ac:dyDescent="0.4">
      <c r="A770" s="15"/>
      <c r="B770" s="46"/>
      <c r="C770" s="43" t="s">
        <v>351</v>
      </c>
      <c r="D770" s="43" t="s">
        <v>352</v>
      </c>
      <c r="E770" s="43"/>
      <c r="F770" s="44"/>
      <c r="G770" s="41">
        <f>G771</f>
        <v>0</v>
      </c>
      <c r="H770" s="41"/>
      <c r="I770" s="41">
        <f t="shared" si="297"/>
        <v>0</v>
      </c>
      <c r="J770" s="41"/>
      <c r="K770" s="41">
        <f t="shared" si="310"/>
        <v>0</v>
      </c>
      <c r="L770" s="41"/>
      <c r="M770" s="44">
        <f t="shared" si="301"/>
        <v>0</v>
      </c>
      <c r="N770" s="41"/>
      <c r="O770" s="44">
        <f t="shared" si="311"/>
        <v>0</v>
      </c>
      <c r="P770" s="41"/>
      <c r="Q770" s="44">
        <f t="shared" si="306"/>
        <v>0</v>
      </c>
      <c r="R770" s="41"/>
      <c r="S770" s="44">
        <f t="shared" si="307"/>
        <v>0</v>
      </c>
      <c r="T770" s="41"/>
      <c r="U770" s="44">
        <f t="shared" si="308"/>
        <v>0</v>
      </c>
      <c r="V770" s="44"/>
      <c r="W770" s="44">
        <f t="shared" si="309"/>
        <v>0</v>
      </c>
      <c r="X770" s="44"/>
      <c r="Y770" s="41">
        <v>0</v>
      </c>
      <c r="Z770" s="41">
        <f t="shared" si="312"/>
        <v>0</v>
      </c>
      <c r="AA770" s="41">
        <v>0</v>
      </c>
      <c r="AB770" s="45">
        <f t="shared" si="302"/>
        <v>0</v>
      </c>
      <c r="AC770" s="41">
        <v>0</v>
      </c>
      <c r="AD770" s="45">
        <f t="shared" si="302"/>
        <v>0</v>
      </c>
      <c r="AE770" s="41">
        <v>0</v>
      </c>
      <c r="AF770" s="45">
        <f t="shared" si="291"/>
        <v>0</v>
      </c>
      <c r="AG770" s="41">
        <v>0</v>
      </c>
      <c r="AH770" s="45">
        <f t="shared" si="291"/>
        <v>0</v>
      </c>
      <c r="AI770" s="41">
        <v>0</v>
      </c>
      <c r="AJ770" s="45">
        <f t="shared" si="291"/>
        <v>0</v>
      </c>
      <c r="AK770" s="41">
        <v>0</v>
      </c>
      <c r="AL770" s="45">
        <f t="shared" si="313"/>
        <v>0</v>
      </c>
      <c r="AM770" s="41">
        <v>0</v>
      </c>
      <c r="AN770" s="45">
        <f t="shared" si="292"/>
        <v>0</v>
      </c>
      <c r="AO770" s="41">
        <v>0</v>
      </c>
      <c r="AP770" s="45">
        <f t="shared" si="292"/>
        <v>0</v>
      </c>
      <c r="AQ770" s="41">
        <f>AQ771</f>
        <v>132.05000000000001</v>
      </c>
      <c r="AR770" s="45">
        <f t="shared" si="292"/>
        <v>132.05000000000001</v>
      </c>
      <c r="AS770" s="41">
        <f>AS771</f>
        <v>0</v>
      </c>
      <c r="AT770" s="45">
        <f t="shared" si="305"/>
        <v>132.05000000000001</v>
      </c>
      <c r="AU770" s="41">
        <f>AU771</f>
        <v>0</v>
      </c>
      <c r="AV770" s="45">
        <f t="shared" si="305"/>
        <v>132.05000000000001</v>
      </c>
      <c r="AW770" s="41">
        <f>AW771</f>
        <v>0</v>
      </c>
      <c r="AX770" s="45">
        <f t="shared" si="305"/>
        <v>132.05000000000001</v>
      </c>
      <c r="AY770" s="41">
        <f>AY771</f>
        <v>0</v>
      </c>
      <c r="AZ770" s="45">
        <f t="shared" si="305"/>
        <v>132.05000000000001</v>
      </c>
      <c r="BA770" s="41">
        <f>BA771</f>
        <v>0</v>
      </c>
      <c r="BB770" s="45">
        <f t="shared" si="315"/>
        <v>132.05000000000001</v>
      </c>
      <c r="BC770" s="41">
        <f>BC771</f>
        <v>0</v>
      </c>
      <c r="BD770" s="45">
        <f t="shared" si="315"/>
        <v>132.05000000000001</v>
      </c>
      <c r="BE770" s="41">
        <f>BE771</f>
        <v>0</v>
      </c>
      <c r="BF770" s="45">
        <f t="shared" si="315"/>
        <v>132.05000000000001</v>
      </c>
    </row>
    <row r="771" spans="1:58" ht="20.45" customHeight="1" x14ac:dyDescent="0.4">
      <c r="A771" s="15"/>
      <c r="B771" s="46"/>
      <c r="C771" s="43" t="s">
        <v>15</v>
      </c>
      <c r="D771" s="43" t="s">
        <v>352</v>
      </c>
      <c r="E771" s="43">
        <v>300</v>
      </c>
      <c r="F771" s="44">
        <v>1</v>
      </c>
      <c r="G771" s="41">
        <v>0</v>
      </c>
      <c r="H771" s="41"/>
      <c r="I771" s="41">
        <f t="shared" si="297"/>
        <v>0</v>
      </c>
      <c r="J771" s="41">
        <f>J29+J132+J154+J168+J280+J288+J297+J313+J334+J375+J422+J510+J539+J557+J566+J607+J623+J633+J641+J657+J661+J665+J692+J697+J700+J724+J727+J745+J748+J761</f>
        <v>0</v>
      </c>
      <c r="K771" s="41">
        <f>I771+J771</f>
        <v>0</v>
      </c>
      <c r="L771" s="41">
        <f>L29+L132+L154+L168+L280+L288+L297+L313+L334+L375+L422+L510+L539+L557+L566+L607+L623+L633+L641+L657+L661+L665+L692+L697+L700+L724+L727+L745+L748+L761</f>
        <v>0</v>
      </c>
      <c r="M771" s="44">
        <f t="shared" si="301"/>
        <v>0</v>
      </c>
      <c r="N771" s="41">
        <f>N29+N132+N154+N168+N280+N288+N297+N313+N334+N375+N422+N510+N539+N557+N566+N607+N623+N633+N641+N657+N661+N665+N692+N697+N700+N724+N727+N745+N748+N761</f>
        <v>0</v>
      </c>
      <c r="O771" s="41">
        <f t="shared" si="311"/>
        <v>0</v>
      </c>
      <c r="P771" s="41">
        <f>P29+P132+P154+P168+P280+P288+P297+P313+P334+P375+P422+P510+P539+P557+P566+P607+P623+P633+P641+P657+P661+P665+P692+P697+P700+P724+P727+P745+P748+P761</f>
        <v>0</v>
      </c>
      <c r="Q771" s="44">
        <f>O771+P771</f>
        <v>0</v>
      </c>
      <c r="R771" s="41">
        <f>R29+R132+R154+R168+R280+R288+R297+R313+R334+R375+R422+R510+R539+R557+R566+R607+R623+R633+R641+R657+R661+R665+R692+R697+R700+R724+R727+R745+R748+R761</f>
        <v>0</v>
      </c>
      <c r="S771" s="44">
        <f>Q771+R771</f>
        <v>0</v>
      </c>
      <c r="T771" s="41">
        <f>T29+T132+T154+T168+T280+T288+T297+T313+T334+T375+T422+T510+T539+T557+T566+T607+T623+T633+T641+T657+T661+T665+T692+T697+T700+T724+T727+T745+T748+T761</f>
        <v>0</v>
      </c>
      <c r="U771" s="44">
        <f>S771+T771</f>
        <v>0</v>
      </c>
      <c r="V771" s="44">
        <f>V29+V132+V154+V168+V280+V288+V297+V313+V334+V375+V422+V510+V539+V557+V566+V607+V623+V633+V641+V657+V661+V665+V692+V697+V700+V724+V727+V745+V748+V761</f>
        <v>0</v>
      </c>
      <c r="W771" s="44">
        <f>U771+V771</f>
        <v>0</v>
      </c>
      <c r="X771" s="44">
        <f>X29+X132+X154+X168+X280+X288+X297+X313+X334+X375+X422+X510+X539+X557+X566+X607+X623+X633+X641+X657+X661+X665+X692+X697+X700+X724+X727+X745+X748+X761</f>
        <v>0</v>
      </c>
      <c r="Y771" s="41">
        <v>0</v>
      </c>
      <c r="Z771" s="41">
        <f t="shared" si="312"/>
        <v>0</v>
      </c>
      <c r="AA771" s="41">
        <v>0</v>
      </c>
      <c r="AB771" s="45">
        <f t="shared" si="302"/>
        <v>0</v>
      </c>
      <c r="AC771" s="41">
        <v>0</v>
      </c>
      <c r="AD771" s="45">
        <f t="shared" si="302"/>
        <v>0</v>
      </c>
      <c r="AE771" s="41">
        <v>0</v>
      </c>
      <c r="AF771" s="45">
        <f t="shared" si="291"/>
        <v>0</v>
      </c>
      <c r="AG771" s="41">
        <v>0</v>
      </c>
      <c r="AH771" s="45">
        <f t="shared" si="291"/>
        <v>0</v>
      </c>
      <c r="AI771" s="41">
        <v>0</v>
      </c>
      <c r="AJ771" s="45">
        <f t="shared" si="291"/>
        <v>0</v>
      </c>
      <c r="AK771" s="41">
        <v>0</v>
      </c>
      <c r="AL771" s="45">
        <f t="shared" si="313"/>
        <v>0</v>
      </c>
      <c r="AM771" s="41">
        <v>0</v>
      </c>
      <c r="AN771" s="45">
        <f t="shared" si="292"/>
        <v>0</v>
      </c>
      <c r="AO771" s="41">
        <v>0</v>
      </c>
      <c r="AP771" s="45">
        <f t="shared" si="292"/>
        <v>0</v>
      </c>
      <c r="AQ771" s="41">
        <v>132.05000000000001</v>
      </c>
      <c r="AR771" s="45">
        <f t="shared" si="292"/>
        <v>132.05000000000001</v>
      </c>
      <c r="AS771" s="41"/>
      <c r="AT771" s="45">
        <f t="shared" si="305"/>
        <v>132.05000000000001</v>
      </c>
      <c r="AU771" s="41"/>
      <c r="AV771" s="45">
        <f t="shared" si="305"/>
        <v>132.05000000000001</v>
      </c>
      <c r="AW771" s="41"/>
      <c r="AX771" s="45">
        <f t="shared" si="305"/>
        <v>132.05000000000001</v>
      </c>
      <c r="AY771" s="41"/>
      <c r="AZ771" s="45">
        <f t="shared" si="305"/>
        <v>132.05000000000001</v>
      </c>
      <c r="BA771" s="41"/>
      <c r="BB771" s="45">
        <f t="shared" si="315"/>
        <v>132.05000000000001</v>
      </c>
      <c r="BC771" s="41"/>
      <c r="BD771" s="45">
        <f t="shared" si="315"/>
        <v>132.05000000000001</v>
      </c>
      <c r="BE771" s="41"/>
      <c r="BF771" s="45">
        <f t="shared" si="315"/>
        <v>132.05000000000001</v>
      </c>
    </row>
    <row r="772" spans="1:58" ht="23.45" customHeight="1" x14ac:dyDescent="0.4">
      <c r="A772" s="15"/>
      <c r="B772" s="46"/>
      <c r="C772" s="38" t="s">
        <v>353</v>
      </c>
      <c r="D772" s="39"/>
      <c r="E772" s="39"/>
      <c r="F772" s="39"/>
      <c r="G772" s="40">
        <f>G29+G132+G154+G168+G280+G288+G297+G313+G334+G375+G434+G513+G547+G561+G567+G608+G624+G638+G642+G658+G662+G666+G693+G698+G701+G725+G732+G746+G749+G763</f>
        <v>0</v>
      </c>
      <c r="H772" s="45">
        <f>H29+H132+H154+H168+H280+H288+H297+H313+H334+H375+H434+H513+H547+H561+H567+H608+H624+H672</f>
        <v>0</v>
      </c>
      <c r="I772" s="40">
        <f t="shared" si="297"/>
        <v>0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42">
        <f>Y29+Y132+Y154+Y168+Y280+Y288+Y297+Y313+Y334+Y375+Y434+Y513+Y547+Y561+Y567+Y608+Y624+Y642+Y666+Y693+Y725+Y749</f>
        <v>0</v>
      </c>
      <c r="Z772" s="40">
        <f t="shared" si="312"/>
        <v>0</v>
      </c>
      <c r="AA772" s="42">
        <f>AA29+AA132+AA154+AA168+AA280+AA288+AA297+AA313+AA334+AA375+AA434+AA513+AA547+AA561+AA567+AA608+AA624+AA642+AA666+AA693+AA725+AA749</f>
        <v>0</v>
      </c>
      <c r="AB772" s="42">
        <f t="shared" si="302"/>
        <v>0</v>
      </c>
      <c r="AC772" s="42">
        <f>AC29+AC132+AC154+AC168+AC280+AC288+AC297+AC313+AC334+AC375+AC434+AC513+AC547+AC561+AC567+AC608+AC624+AC642+AC666+AC693+AC725+AC749</f>
        <v>0</v>
      </c>
      <c r="AD772" s="42">
        <f t="shared" si="302"/>
        <v>0</v>
      </c>
      <c r="AE772" s="42">
        <f>AE29+AE132+AE154+AE168+AE280+AE288+AE297+AE313+AE334+AE375+AE434+AE513+AE547+AE561+AE567+AE608+AE624+AE642+AE666+AE693+AE725+AE749+AE658</f>
        <v>0</v>
      </c>
      <c r="AF772" s="42">
        <f t="shared" si="291"/>
        <v>0</v>
      </c>
      <c r="AG772" s="42">
        <f>AG29+AG132+AG154+AG168+AG280+AG288+AG297+AG313+AG334+AG375+AG434+AG513+AG547+AG561+AG567+AG608+AG624+AG642+AG666+AG693+AG701+AG725+AG749</f>
        <v>0</v>
      </c>
      <c r="AH772" s="42">
        <f t="shared" si="291"/>
        <v>0</v>
      </c>
      <c r="AI772" s="42">
        <f>AI29+AI132+AI154+AI168+AI280+AI288+AI297+AI313+AI334+AI375+AI434+AI513+AI547+AI561+AI567+AI608+AI624+AI642+AI666+AI693+AI701+AI725+AI749+AI728</f>
        <v>0</v>
      </c>
      <c r="AJ772" s="42">
        <f t="shared" si="291"/>
        <v>0</v>
      </c>
      <c r="AK772" s="42">
        <f>AK29+AK132+AK154+AK168+AK280+AK288+AK297+AK313+AK334+AK375+AK434+AK513+AK547+AK561+AK567+AK608+AK624+AK642+AK666+AK693+AK701+AK725+AK749+AK728</f>
        <v>0</v>
      </c>
      <c r="AL772" s="42">
        <f t="shared" si="313"/>
        <v>0</v>
      </c>
      <c r="AM772" s="42">
        <f>AM29+AM132+AM154+AM168+AM280+AM288+AM297+AM313+AM334+AM375+AM434+AM513+AM547+AM561+AM567+AM608+AM624+AM642+AM666+AM693+AM701+AM725+AM749+AM728</f>
        <v>0</v>
      </c>
      <c r="AN772" s="42">
        <f t="shared" si="292"/>
        <v>0</v>
      </c>
      <c r="AO772" s="42">
        <f>AO29+AO132+AO154+AO168+AO280+AO288+AO297+AO313+AO334+AO375+AO434+AO513+AO547+AO561+AO567+AO608+AO624+AO642+AO666+AO693+AO701+AO725+AO749+AO728+AO732</f>
        <v>0</v>
      </c>
      <c r="AP772" s="42">
        <f t="shared" si="292"/>
        <v>0</v>
      </c>
      <c r="AQ772" s="42">
        <f>AQ29+AQ132+AQ154+AQ168+AQ280+AQ288+AQ297+AQ313+AQ334+AQ375+AQ434+AQ513+AQ547+AQ561+AQ567+AQ608+AQ624+AQ642+AQ666+AQ693+AQ701+AQ725+AQ749+AQ728+AQ732+AQ763+AQ658+AQ662+AQ698+AQ747</f>
        <v>992963.59999999963</v>
      </c>
      <c r="AR772" s="42">
        <f t="shared" si="292"/>
        <v>992963.59999999963</v>
      </c>
      <c r="AS772" s="42">
        <f>AS29+AS132+AS154+AS168+AS280+AS288+AS297+AS313+AS334+AS375+AS434+AS513+AS547+AS561+AS567+AS608+AS624+AS642+AS666+AS693+AS701+AS725+AS749+AS728+AS732+AS763+AS658+AS662+AS698+AS747</f>
        <v>5407.1419999999998</v>
      </c>
      <c r="AT772" s="42">
        <f t="shared" si="305"/>
        <v>998370.74199999962</v>
      </c>
      <c r="AU772" s="42">
        <f>AU29+AU132+AU154+AU168+AU280+AU288+AU297+AU313+AU334+AU375+AU434+AU513+AU547+AU561+AU567+AU608+AU624+AU642+AU666+AU693+AU701+AU725+AU749+AU728+AU732+AU763+AU658+AU662+AU698+AU747</f>
        <v>33871.67</v>
      </c>
      <c r="AV772" s="42">
        <f t="shared" si="305"/>
        <v>1032242.4119999997</v>
      </c>
      <c r="AW772" s="42">
        <f>AW29+AW132+AW154+AW168+AW280+AW288+AW297+AW313+AW334+AW375+AW434+AW513+AW547+AW561+AW567+AW608+AW624+AW642+AW666+AW693+AW701+AW725+AW749+AW728+AW732+AW763+AW658+AW662+AW698+AW747</f>
        <v>4798</v>
      </c>
      <c r="AX772" s="42">
        <f t="shared" si="305"/>
        <v>1037040.4119999997</v>
      </c>
      <c r="AY772" s="42">
        <f>AY29+AY132+AY154+AY168+AY280+AY288+AY297+AY313+AY334+AY375+AY434+AY513+AY547+AY561+AY567+AY608+AY624+AY642+AY666+AY693+AY701+AY725+AY749+AY728+AY732+AY763+AY658+AY662+AY698+AY747</f>
        <v>7748.8000000000011</v>
      </c>
      <c r="AZ772" s="42">
        <f t="shared" si="305"/>
        <v>1044789.2119999997</v>
      </c>
      <c r="BA772" s="42">
        <f>BA29+BA132+BA154+BA168+BA280+BA288+BA297+BA313+BA334+BA375+BA434+BA513+BA547+BA561+BA567+BA608+BA624+BA642+BA666+BA693+BA701+BA725+BA749+BA728+BA732+BA763+BA658+BA662+BA698+BA747</f>
        <v>-25250.9</v>
      </c>
      <c r="BB772" s="42">
        <f t="shared" si="315"/>
        <v>1019538.3119999997</v>
      </c>
      <c r="BC772" s="42">
        <f>BC29+BC132+BC154+BC168+BC280+BC288+BC297+BC313+BC334+BC375+BC434+BC513+BC547+BC561+BC567+BC608+BC624+BC642+BC666+BC693+BC701+BC725+BC749+BC728+BC732+BC763+BC658+BC662+BC698+BC747</f>
        <v>16000.700000000004</v>
      </c>
      <c r="BD772" s="42">
        <f t="shared" si="315"/>
        <v>1035539.0119999996</v>
      </c>
      <c r="BE772" s="42">
        <f>BE29+BE132+BE154+BE168+BE280+BE288+BE297+BE313+BE334+BE375+BE434+BE513+BE547+BE561+BE567+BE608+BE624+BE642+BE666+BE693+BE701+BE725+BE749+BE728+BE732+BE763+BE658+BE662+BE698+BE747</f>
        <v>39172.599999999991</v>
      </c>
      <c r="BF772" s="42">
        <f t="shared" si="315"/>
        <v>1074711.6119999997</v>
      </c>
    </row>
    <row r="773" spans="1:58" ht="36" x14ac:dyDescent="0.55000000000000004">
      <c r="A773" s="15"/>
      <c r="B773" s="21"/>
      <c r="C773" s="21"/>
      <c r="D773" s="21"/>
      <c r="E773" s="21"/>
      <c r="F773" s="21"/>
      <c r="G773" s="21"/>
      <c r="H773" s="21"/>
      <c r="I773" s="21" t="s">
        <v>486</v>
      </c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7"/>
      <c r="AC773" s="21"/>
      <c r="AD773" s="21"/>
      <c r="AE773" s="21"/>
      <c r="AF773" s="21"/>
      <c r="AG773" s="21"/>
      <c r="AH773" s="27"/>
      <c r="AI773" s="24"/>
      <c r="AJ773" s="21"/>
      <c r="AK773" s="21"/>
      <c r="AL773" s="27" t="s">
        <v>580</v>
      </c>
      <c r="AM773" s="21"/>
      <c r="AN773" s="21"/>
      <c r="AO773" s="21"/>
      <c r="AP773" s="21"/>
      <c r="AQ773" s="21"/>
      <c r="AR773" s="21"/>
      <c r="AS773" s="20"/>
      <c r="BC773" s="176"/>
      <c r="BF773" s="113" t="s">
        <v>621</v>
      </c>
    </row>
    <row r="774" spans="1:58" ht="9.9499999999999993" customHeight="1" x14ac:dyDescent="0.3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32"/>
      <c r="AI774" s="32"/>
      <c r="AJ774" s="13"/>
      <c r="AK774" s="13"/>
      <c r="AL774" s="13"/>
      <c r="AM774" s="13"/>
      <c r="AN774" s="13" t="s">
        <v>579</v>
      </c>
      <c r="AO774" s="13"/>
      <c r="AP774" s="13" t="s">
        <v>591</v>
      </c>
      <c r="AQ774" s="13"/>
      <c r="AR774" s="33"/>
      <c r="AS774" s="112"/>
      <c r="AT774" s="112"/>
    </row>
    <row r="775" spans="1:58" ht="26.25" x14ac:dyDescent="0.4">
      <c r="A775" s="15"/>
      <c r="B775" s="110" t="s">
        <v>643</v>
      </c>
      <c r="C775" s="110"/>
      <c r="D775" s="110"/>
      <c r="E775" s="110"/>
      <c r="F775" s="110"/>
      <c r="G775" s="110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10"/>
      <c r="AI775" s="110"/>
      <c r="AJ775" s="15"/>
      <c r="AK775" s="15"/>
      <c r="AL775" s="15"/>
      <c r="AM775" s="15"/>
      <c r="AN775" s="15"/>
      <c r="AO775" s="15"/>
      <c r="AP775" s="15"/>
      <c r="AQ775" s="15"/>
      <c r="AR775" s="15"/>
      <c r="AS775" s="111"/>
      <c r="AT775" s="111"/>
    </row>
    <row r="776" spans="1:58" ht="26.25" x14ac:dyDescent="0.4">
      <c r="A776" s="15"/>
      <c r="B776" s="110" t="s">
        <v>478</v>
      </c>
      <c r="C776" s="110"/>
      <c r="D776" s="110"/>
      <c r="E776" s="209"/>
      <c r="F776" s="209"/>
      <c r="G776" s="209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10"/>
      <c r="AI776" s="110"/>
      <c r="AJ776" s="15"/>
      <c r="AK776" s="15"/>
      <c r="AL776" s="15"/>
      <c r="AM776" s="15"/>
      <c r="AN776" s="15"/>
      <c r="AO776" s="15"/>
      <c r="AP776" s="15"/>
      <c r="AQ776" s="15"/>
      <c r="AR776" s="15"/>
      <c r="AS776" s="111"/>
      <c r="AT776" s="111"/>
    </row>
    <row r="777" spans="1:58" ht="26.25" x14ac:dyDescent="0.4">
      <c r="A777" s="15"/>
      <c r="B777" s="110" t="s">
        <v>644</v>
      </c>
      <c r="C777" s="110"/>
      <c r="D777" s="209"/>
      <c r="E777" s="200"/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0"/>
      <c r="U777" s="200"/>
      <c r="V777" s="200"/>
      <c r="W777" s="200"/>
      <c r="X777" s="200"/>
      <c r="Y777" s="200"/>
      <c r="Z777" s="200"/>
      <c r="AA777" s="200"/>
      <c r="AB777" s="200"/>
      <c r="AC777" s="200"/>
      <c r="AD777" s="200"/>
      <c r="AE777" s="200"/>
      <c r="AF777" s="200"/>
      <c r="AG777" s="200"/>
      <c r="AH777" s="200"/>
      <c r="AI777" s="200"/>
      <c r="AJ777" s="200"/>
      <c r="AK777" s="200"/>
      <c r="AL777" s="200"/>
      <c r="AM777" s="200"/>
      <c r="AN777" s="200"/>
      <c r="AO777" s="200"/>
      <c r="AP777" s="200"/>
      <c r="AQ777" s="200"/>
      <c r="AR777" s="200"/>
      <c r="AS777" s="200"/>
      <c r="AT777" s="200"/>
      <c r="AU777" s="200"/>
      <c r="AV777" s="200"/>
      <c r="AW777" s="200"/>
      <c r="AX777" s="200"/>
      <c r="AY777" s="200"/>
      <c r="AZ777" s="200"/>
      <c r="BA777" s="200"/>
      <c r="BB777" s="200"/>
      <c r="BC777" s="200"/>
      <c r="BD777" s="200"/>
      <c r="BE777" s="194" t="s">
        <v>645</v>
      </c>
      <c r="BF777" s="195"/>
    </row>
    <row r="778" spans="1:58" ht="20.25" x14ac:dyDescent="0.3">
      <c r="A778" s="5"/>
      <c r="B778" s="201"/>
      <c r="C778" s="202"/>
      <c r="D778" s="202"/>
      <c r="E778" s="202"/>
      <c r="F778" s="202"/>
      <c r="G778" s="202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12"/>
      <c r="AI778" s="12"/>
      <c r="AJ778" s="5"/>
      <c r="AK778" s="5"/>
      <c r="AL778" s="5"/>
      <c r="AM778" s="5"/>
      <c r="AN778" s="5"/>
      <c r="AO778" s="5"/>
      <c r="AP778" s="5"/>
      <c r="AQ778" s="5"/>
      <c r="AR778" s="5"/>
    </row>
    <row r="779" spans="1:58" x14ac:dyDescent="0.25">
      <c r="B779" s="4"/>
    </row>
    <row r="780" spans="1:58" x14ac:dyDescent="0.25">
      <c r="B780" s="4"/>
    </row>
    <row r="781" spans="1:58" x14ac:dyDescent="0.25">
      <c r="E781" s="1"/>
    </row>
  </sheetData>
  <mergeCells count="72">
    <mergeCell ref="E161:E162"/>
    <mergeCell ref="D161:D162"/>
    <mergeCell ref="C75:C76"/>
    <mergeCell ref="E44:E45"/>
    <mergeCell ref="B161:B162"/>
    <mergeCell ref="C161:C162"/>
    <mergeCell ref="C14:I14"/>
    <mergeCell ref="C44:C45"/>
    <mergeCell ref="D44:D45"/>
    <mergeCell ref="B22:BG22"/>
    <mergeCell ref="B77:B89"/>
    <mergeCell ref="C77:C89"/>
    <mergeCell ref="D77:D89"/>
    <mergeCell ref="E77:E89"/>
    <mergeCell ref="B75:B76"/>
    <mergeCell ref="D75:D76"/>
    <mergeCell ref="E75:E76"/>
    <mergeCell ref="B23:BF23"/>
    <mergeCell ref="AR17:BF17"/>
    <mergeCell ref="AR18:BF18"/>
    <mergeCell ref="B20:BF20"/>
    <mergeCell ref="B21:BF21"/>
    <mergeCell ref="B36:B37"/>
    <mergeCell ref="E36:E37"/>
    <mergeCell ref="D36:D37"/>
    <mergeCell ref="C36:C37"/>
    <mergeCell ref="B24:BF25"/>
    <mergeCell ref="B47:B49"/>
    <mergeCell ref="D47:D49"/>
    <mergeCell ref="C47:C49"/>
    <mergeCell ref="E47:E49"/>
    <mergeCell ref="B40:B42"/>
    <mergeCell ref="C40:C42"/>
    <mergeCell ref="D40:D42"/>
    <mergeCell ref="E40:E42"/>
    <mergeCell ref="D342:D343"/>
    <mergeCell ref="D337:D338"/>
    <mergeCell ref="C337:C338"/>
    <mergeCell ref="E342:E343"/>
    <mergeCell ref="B337:B338"/>
    <mergeCell ref="B342:B343"/>
    <mergeCell ref="E337:E338"/>
    <mergeCell ref="C342:C343"/>
    <mergeCell ref="B778:G778"/>
    <mergeCell ref="C393:C394"/>
    <mergeCell ref="C395:C396"/>
    <mergeCell ref="B395:B396"/>
    <mergeCell ref="C390:C392"/>
    <mergeCell ref="B393:B394"/>
    <mergeCell ref="E776:G776"/>
    <mergeCell ref="E393:E394"/>
    <mergeCell ref="D393:D394"/>
    <mergeCell ref="B390:B392"/>
    <mergeCell ref="D777:BD777"/>
    <mergeCell ref="C10:I10"/>
    <mergeCell ref="C9:I9"/>
    <mergeCell ref="D2:AR2"/>
    <mergeCell ref="D3:AR3"/>
    <mergeCell ref="D4:AR4"/>
    <mergeCell ref="D5:AR5"/>
    <mergeCell ref="AR6:BF6"/>
    <mergeCell ref="AR7:BF7"/>
    <mergeCell ref="AR8:BF8"/>
    <mergeCell ref="AR9:BF9"/>
    <mergeCell ref="BE777:BF777"/>
    <mergeCell ref="AT2:AY2"/>
    <mergeCell ref="AT3:AY3"/>
    <mergeCell ref="AT4:AY4"/>
    <mergeCell ref="AT5:AY5"/>
    <mergeCell ref="AR12:BF12"/>
    <mergeCell ref="AR15:BF15"/>
    <mergeCell ref="AR16:BF16"/>
  </mergeCells>
  <pageMargins left="0.7" right="0.7" top="0.75" bottom="0.75" header="0.3" footer="0.3"/>
  <pageSetup paperSize="9" scale="72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2020-08-31T05:47:57Z</dcterms:modified>
</cp:coreProperties>
</file>